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70" yWindow="3480" windowWidth="18930" windowHeight="3945"/>
  </bookViews>
  <sheets>
    <sheet name="Contenido" sheetId="8" r:id="rId1"/>
    <sheet name="Tarjeta de crédito año 2017" sheetId="12" r:id="rId2"/>
  </sheets>
  <definedNames>
    <definedName name="_xlnm._FilterDatabase" localSheetId="1" hidden="1">'Tarjeta de crédito año 2017'!$B$3263:$O$3282</definedName>
    <definedName name="_xlnm.Print_Area" localSheetId="0">Contenido!$A$1:$O$125</definedName>
    <definedName name="_xlnm.Print_Area" localSheetId="1">'Tarjeta de crédito año 2017'!$A$1:$P$4072</definedName>
  </definedNames>
  <calcPr calcId="145621"/>
</workbook>
</file>

<file path=xl/calcChain.xml><?xml version="1.0" encoding="utf-8"?>
<calcChain xmlns="http://schemas.openxmlformats.org/spreadsheetml/2006/main">
  <c r="B4" i="8" l="1"/>
  <c r="C120" i="8" l="1"/>
  <c r="C115" i="8" l="1"/>
  <c r="C114" i="8"/>
  <c r="C113" i="8"/>
  <c r="C112" i="8"/>
  <c r="C111" i="8"/>
  <c r="C110" i="8"/>
  <c r="C109" i="8"/>
  <c r="C108" i="8"/>
  <c r="C107" i="8"/>
  <c r="C106" i="8"/>
  <c r="C105" i="8"/>
  <c r="C104" i="8"/>
  <c r="C103" i="8"/>
  <c r="C94" i="8"/>
  <c r="C93" i="8"/>
  <c r="C92" i="8"/>
  <c r="C91" i="8"/>
  <c r="C90" i="8"/>
  <c r="C89" i="8"/>
  <c r="C88" i="8"/>
  <c r="C87" i="8" l="1"/>
  <c r="C86" i="8"/>
  <c r="C85" i="8"/>
  <c r="C84" i="8"/>
  <c r="C83" i="8"/>
  <c r="C82" i="8"/>
  <c r="C81" i="8"/>
  <c r="C80" i="8"/>
  <c r="C79" i="8"/>
  <c r="C78" i="8"/>
  <c r="C77" i="8"/>
  <c r="C76" i="8"/>
  <c r="C75" i="8" l="1"/>
  <c r="C74" i="8"/>
  <c r="C102" i="8"/>
  <c r="C101" i="8"/>
  <c r="C100" i="8"/>
  <c r="C99" i="8"/>
  <c r="C72" i="8"/>
  <c r="C58" i="8" l="1"/>
  <c r="C46" i="8"/>
  <c r="C45" i="8"/>
  <c r="C44" i="8"/>
  <c r="C43" i="8"/>
  <c r="C42" i="8"/>
  <c r="C41" i="8"/>
  <c r="C40" i="8"/>
  <c r="C39" i="8"/>
  <c r="C38" i="8"/>
  <c r="C37" i="8"/>
  <c r="C34" i="8"/>
  <c r="C33" i="8"/>
  <c r="C32" i="8"/>
  <c r="C31" i="8"/>
  <c r="C30" i="8"/>
  <c r="C29" i="8"/>
  <c r="C28" i="8"/>
  <c r="C27" i="8"/>
  <c r="C26" i="8"/>
  <c r="C25" i="8"/>
  <c r="C22" i="8" l="1"/>
  <c r="C21" i="8"/>
  <c r="C20" i="8"/>
  <c r="C19" i="8"/>
  <c r="C18" i="8"/>
  <c r="C17" i="8"/>
  <c r="C16" i="8"/>
  <c r="C15" i="8"/>
  <c r="C14" i="8"/>
  <c r="C24" i="8" l="1"/>
  <c r="C36" i="8"/>
  <c r="C48" i="8"/>
  <c r="C60" i="8"/>
  <c r="C116" i="8"/>
  <c r="C118" i="8"/>
  <c r="C117" i="8"/>
  <c r="C122" i="8"/>
  <c r="C98" i="8"/>
  <c r="C96" i="8"/>
  <c r="C12" i="8"/>
  <c r="C13" i="8"/>
  <c r="C10" i="8"/>
</calcChain>
</file>

<file path=xl/sharedStrings.xml><?xml version="1.0" encoding="utf-8"?>
<sst xmlns="http://schemas.openxmlformats.org/spreadsheetml/2006/main" count="5089" uniqueCount="700">
  <si>
    <t>Total</t>
  </si>
  <si>
    <t>Promedio</t>
  </si>
  <si>
    <t>TABLA DE CONTENIDO</t>
  </si>
  <si>
    <t/>
  </si>
  <si>
    <t>Número de tarjetas principales</t>
  </si>
  <si>
    <t>Saldo corriente (Dólares)</t>
  </si>
  <si>
    <t>Saldo diferido (Dólares)</t>
  </si>
  <si>
    <t>Saldo total (Dólares)</t>
  </si>
  <si>
    <t>% saldo corriente</t>
  </si>
  <si>
    <t>% saldo rotativo</t>
  </si>
  <si>
    <t>% saldo diferido</t>
  </si>
  <si>
    <t>% saldo en mora</t>
  </si>
  <si>
    <t>Saldo en mora (Dólares)</t>
  </si>
  <si>
    <t xml:space="preserve">ESTADÍSTICAS DE TARJETAS DE CRÉDITO </t>
  </si>
  <si>
    <t>Emisor</t>
  </si>
  <si>
    <t>SECCIÓN I: PRINCIPALES CIFRAS DE TARJETA DE CRÉDITO</t>
  </si>
  <si>
    <t>Banco Amazonas</t>
  </si>
  <si>
    <t>Banco del Austro</t>
  </si>
  <si>
    <t>Banco Bolivariano</t>
  </si>
  <si>
    <t>Banco Comercial de Manabí</t>
  </si>
  <si>
    <t>Banco General Rumiñahui</t>
  </si>
  <si>
    <t>Banco Internacional</t>
  </si>
  <si>
    <t>Banco de Loja</t>
  </si>
  <si>
    <t>Banco de Machala</t>
  </si>
  <si>
    <t>Banco Pichincha</t>
  </si>
  <si>
    <t>Banco Solidario</t>
  </si>
  <si>
    <t>Banco Procredit</t>
  </si>
  <si>
    <t>Diners Club</t>
  </si>
  <si>
    <t>Firesa</t>
  </si>
  <si>
    <t>Número de tarjeta Principal</t>
  </si>
  <si>
    <t>3.1 Número de tarjetas de crédito principales por marca</t>
  </si>
  <si>
    <t>Visa</t>
  </si>
  <si>
    <t>Mastercard</t>
  </si>
  <si>
    <t>American Express</t>
  </si>
  <si>
    <t>Discover</t>
  </si>
  <si>
    <t>Alia</t>
  </si>
  <si>
    <t>Persona natural</t>
  </si>
  <si>
    <t>Empresarial</t>
  </si>
  <si>
    <t>Marca compartida</t>
  </si>
  <si>
    <t>Sistema cerrado</t>
  </si>
  <si>
    <t>Básica</t>
  </si>
  <si>
    <t>D</t>
  </si>
  <si>
    <t>E</t>
  </si>
  <si>
    <t>PROVINCIA</t>
  </si>
  <si>
    <t xml:space="preserve"> Cañar</t>
  </si>
  <si>
    <t xml:space="preserve"> Carchi</t>
  </si>
  <si>
    <t xml:space="preserve"> Cotopaxi</t>
  </si>
  <si>
    <t xml:space="preserve"> Chimborazo</t>
  </si>
  <si>
    <t xml:space="preserve"> Esmeraldas</t>
  </si>
  <si>
    <t xml:space="preserve"> Morona</t>
  </si>
  <si>
    <t xml:space="preserve"> Napo</t>
  </si>
  <si>
    <t xml:space="preserve"> Pastaza</t>
  </si>
  <si>
    <t xml:space="preserve"> Zamora</t>
  </si>
  <si>
    <t xml:space="preserve"> Galapagos</t>
  </si>
  <si>
    <t xml:space="preserve"> Orellana</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</si>
  <si>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</si>
  <si>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</si>
  <si>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</si>
  <si>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</si>
  <si>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</si>
  <si>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</si>
  <si>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</si>
  <si>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</si>
  <si>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</si>
  <si>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</si>
  <si>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</si>
  <si>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</si>
  <si>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4.1 Número de tarjetas de crédito principales por clasificación</t>
  </si>
  <si>
    <t>4.2 Saldo corriente de tarjetas de crédito principales por clasificación</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</si>
  <si>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</si>
  <si>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</si>
  <si>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</si>
  <si>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</si>
  <si>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</si>
  <si>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</si>
  <si>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</si>
  <si>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</si>
  <si>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</si>
  <si>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</si>
  <si>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</si>
  <si>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</si>
  <si>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</si>
  <si>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</si>
  <si>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</si>
  <si>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</si>
  <si>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</si>
  <si>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</si>
  <si>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</si>
  <si>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</si>
  <si>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</si>
  <si>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</si>
  <si>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</si>
  <si>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</si>
  <si>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</si>
  <si>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</si>
  <si>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</si>
  <si>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</si>
  <si>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</si>
  <si>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</si>
  <si>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</si>
  <si>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</si>
  <si>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</si>
  <si>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</si>
  <si>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</si>
  <si>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</si>
  <si>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</si>
  <si>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</si>
  <si>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</si>
  <si>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</si>
  <si>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</si>
  <si>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</si>
  <si>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</si>
  <si>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</si>
  <si>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</si>
  <si>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</si>
  <si>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</si>
  <si>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</si>
  <si>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A1</t>
  </si>
  <si>
    <t>A2</t>
  </si>
  <si>
    <t>A3</t>
  </si>
  <si>
    <t>B1</t>
  </si>
  <si>
    <t>B2</t>
  </si>
  <si>
    <t>C1</t>
  </si>
  <si>
    <t>C2</t>
  </si>
  <si>
    <t>CALIFICACION</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</si>
  <si>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</si>
  <si>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</si>
  <si>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</si>
  <si>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</si>
  <si>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</si>
  <si>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</si>
  <si>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</si>
  <si>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</si>
  <si>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</si>
  <si>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</si>
  <si>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</si>
  <si>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</si>
  <si>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</si>
  <si>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</si>
  <si>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</si>
  <si>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</si>
  <si>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</si>
  <si>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</si>
  <si>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</si>
  <si>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</si>
  <si>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</si>
  <si>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</si>
  <si>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</si>
  <si>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</si>
  <si>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</si>
  <si>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</si>
  <si>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</si>
  <si>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</si>
  <si>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</si>
  <si>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</si>
  <si>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</si>
  <si>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</si>
  <si>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</si>
  <si>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</si>
  <si>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</si>
  <si>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</si>
  <si>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</si>
  <si>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</si>
  <si>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</si>
  <si>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</si>
  <si>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</si>
  <si>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</si>
  <si>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</si>
  <si>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</si>
  <si>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</si>
  <si>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</si>
  <si>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</si>
  <si>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</si>
  <si>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</si>
  <si>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</si>
  <si>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</si>
  <si>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</si>
  <si>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</si>
  <si>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</si>
  <si>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</si>
  <si>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</si>
  <si>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</si>
  <si>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</si>
  <si>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</si>
  <si>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</si>
  <si>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</si>
  <si>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</si>
  <si>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</si>
  <si>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</si>
  <si>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</si>
  <si>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</si>
  <si>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</si>
  <si>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</si>
  <si>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</si>
  <si>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</si>
  <si>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</si>
  <si>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</si>
  <si>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</si>
  <si>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</si>
  <si>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</si>
  <si>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</si>
  <si>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</si>
  <si>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</si>
  <si>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</si>
  <si>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</si>
  <si>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</si>
  <si>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</si>
  <si>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</si>
  <si>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</si>
  <si>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</si>
  <si>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</si>
  <si>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</si>
  <si>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</si>
  <si>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</si>
  <si>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</si>
  <si>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</si>
  <si>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</si>
  <si>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</si>
  <si>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</si>
  <si>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</si>
  <si>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</si>
  <si>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</si>
  <si>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</si>
  <si>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</si>
  <si>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</si>
  <si>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</si>
  <si>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</si>
  <si>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</si>
  <si>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</si>
  <si>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</si>
  <si>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</si>
  <si>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</si>
  <si>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</si>
  <si>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</si>
  <si>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</si>
  <si>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</si>
  <si>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</si>
  <si>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</si>
  <si>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</si>
  <si>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</si>
  <si>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</si>
  <si>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</si>
  <si>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</si>
  <si>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</si>
  <si>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</si>
  <si>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</si>
  <si>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</si>
  <si>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</si>
  <si>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</si>
  <si>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8.2 Transacciones de consumos totales pagados con tarjeta de crédito por emisor</t>
  </si>
  <si>
    <t>8.3 Facturación total pagada con tarjeta de crédito por emisor</t>
  </si>
  <si>
    <t>8.5 Resumen de transacciones de consumo y facturación por emisor</t>
  </si>
  <si>
    <t>8.6 Transacciones de consumos en establecimientos del exterior pagados con tarjeta de crédito por emisor</t>
  </si>
  <si>
    <t>8.7 Facturación en establecimientos del exterior pagada con tarjeta de crédito por emisor</t>
  </si>
  <si>
    <t>8.8 Facturación promedio en establecimientos del exterior por emisor</t>
  </si>
  <si>
    <t>8.9 Resumen de transacciones de consumos y facturación en el exterior por emisor</t>
  </si>
  <si>
    <t>8.10 Transacciones de consumos en internet pagados con tarjeta de crédito por emisor</t>
  </si>
  <si>
    <t>8.11 Facturación en internet pagada con tarjeta de crédito por emisor</t>
  </si>
  <si>
    <t>8.12 Facturación promedio en internet pagada con tarjeta de crédito por emisor</t>
  </si>
  <si>
    <t>8.13 Resumen de transacciones de consumos y facturación en internet por emisor</t>
  </si>
  <si>
    <t>8.14 Transacciones de consumos en internet (Internacional) pagados con tarjeta de crédito por emisor</t>
  </si>
  <si>
    <t>8.15 Facturación en internet (Internacional) pagada con tarjeta de crédito por emisor</t>
  </si>
  <si>
    <t>8.16 Facturación promedio en internet (Internacional) pagada con tarjeta de crédito por emisor</t>
  </si>
  <si>
    <t>8.17 Resumen de transacciones de consumos y facturación en internet  (Internacional) por emisor</t>
  </si>
  <si>
    <t>8.18 Transacciones de consumos en internet (Nacional) pagados con tarjeta de crédito por emisor</t>
  </si>
  <si>
    <t>8.19 Facturación en internet (Nacional) pagada con tarjeta de crédito por emisor</t>
  </si>
  <si>
    <t>8.20 Facturación promedio en internet (Nacional) pagada con tarjeta de crédito por emisor</t>
  </si>
  <si>
    <t>8.21 Resumen de transacciones de consumos y facturación en internet  (Nacional) por emisor</t>
  </si>
  <si>
    <t>7.1 Número de tarjetas de crédito principales por segmento genérico</t>
  </si>
  <si>
    <t>7.1.1 Número de tarjetas de crédito principales por segmento genérico</t>
  </si>
  <si>
    <t>7.1.2 Número de tarjetas de crédito principales por segmento genérico y emisor</t>
  </si>
  <si>
    <t>EMISOR</t>
  </si>
  <si>
    <t>Cuota de tarjetas por segmento por entidad</t>
  </si>
  <si>
    <t>Cuota de tarjetas por segmento del total</t>
  </si>
  <si>
    <t>7.1.3 Número de tarjetas de crédito principales por segmento genérico y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</si>
  <si>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</si>
  <si>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</si>
  <si>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</si>
  <si>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</si>
  <si>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</si>
  <si>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</si>
  <si>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</si>
  <si>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</si>
  <si>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</si>
  <si>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TOTAL</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</si>
  <si>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</si>
  <si>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</si>
  <si>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</si>
  <si>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</si>
  <si>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</si>
  <si>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En dólares</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</si>
  <si>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</si>
  <si>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</si>
  <si>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</si>
  <si>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</si>
  <si>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</si>
  <si>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</si>
  <si>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</si>
  <si>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</si>
  <si>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</si>
  <si>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</si>
  <si>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</si>
  <si>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PichinchaAA</t>
  </si>
  <si>
    <t>Banco PichinchaA</t>
  </si>
  <si>
    <t>Banco PichinchaB</t>
  </si>
  <si>
    <t>Banco PichinchaC</t>
  </si>
  <si>
    <t>Banco PichinchaD</t>
  </si>
  <si>
    <t>Banco PichinchaE</t>
  </si>
  <si>
    <t>Diners ClubAA</t>
  </si>
  <si>
    <t>Diners ClubB</t>
  </si>
  <si>
    <t>Diners ClubC</t>
  </si>
  <si>
    <t>Diners ClubD</t>
  </si>
  <si>
    <t>Diners ClubE</t>
  </si>
  <si>
    <t>Banco del AustroAA</t>
  </si>
  <si>
    <t>Banco del AustroA</t>
  </si>
  <si>
    <t>Banco del AustroB</t>
  </si>
  <si>
    <t>Banco del AustroC</t>
  </si>
  <si>
    <t>Banco del AustroD</t>
  </si>
  <si>
    <t>Banco del AustroE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</si>
  <si>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</si>
  <si>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</si>
  <si>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</si>
  <si>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</si>
  <si>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</si>
  <si>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</si>
  <si>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</si>
  <si>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</si>
  <si>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</si>
  <si>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</si>
  <si>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</si>
  <si>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</si>
  <si>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Banco de LojaC</t>
  </si>
  <si>
    <t>Banco de LojaD</t>
  </si>
  <si>
    <t>Banco AmazonasB</t>
  </si>
  <si>
    <t>Banco AmazonasC</t>
  </si>
  <si>
    <t>Banco AmazonasD</t>
  </si>
  <si>
    <t>Banco AmazonasE</t>
  </si>
  <si>
    <t>Banco Comercial de ManabíC</t>
  </si>
  <si>
    <t>Banco Comercial de ManabíD</t>
  </si>
  <si>
    <t>Banco Comercial de ManabíE</t>
  </si>
  <si>
    <t>FiresaE</t>
  </si>
  <si>
    <t>Banco ProcreditD</t>
  </si>
  <si>
    <t>VisaAA</t>
  </si>
  <si>
    <t>VisaA</t>
  </si>
  <si>
    <t>VisaB</t>
  </si>
  <si>
    <t>VisaC</t>
  </si>
  <si>
    <t>VisaD</t>
  </si>
  <si>
    <t>VisaE</t>
  </si>
  <si>
    <t>MastercardAA</t>
  </si>
  <si>
    <t>MastercardA</t>
  </si>
  <si>
    <t>MastercardB</t>
  </si>
  <si>
    <t>MastercardC</t>
  </si>
  <si>
    <t>MastercardD</t>
  </si>
  <si>
    <t>MastercardE</t>
  </si>
  <si>
    <t>DiscoverC</t>
  </si>
  <si>
    <t>Cuota fácilD</t>
  </si>
  <si>
    <t>7.3.5 Saldo en mora de tarjetas de crédito principales por segmento genérico y calificación</t>
  </si>
  <si>
    <t>7.3.6 Saldo en mora de tarjetas de crédito principales por segmento genérico y provincia</t>
  </si>
  <si>
    <t>Otras marcas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</si>
  <si>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</si>
  <si>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</si>
  <si>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</si>
  <si>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</si>
  <si>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</si>
  <si>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</si>
  <si>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</si>
  <si>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</si>
  <si>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</si>
  <si>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</si>
  <si>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</si>
  <si>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</si>
  <si>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</si>
  <si>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</si>
  <si>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</si>
  <si>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</si>
  <si>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</si>
  <si>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SECCIÓN X: CONSIDERANDOS</t>
  </si>
  <si>
    <t>SECCIÓN XI: CONTACTOS</t>
  </si>
  <si>
    <t>Diners ClubA</t>
  </si>
  <si>
    <t>enero 2017</t>
  </si>
  <si>
    <t>febrero 2017</t>
  </si>
  <si>
    <t>marzo 2017</t>
  </si>
  <si>
    <t>abril 2017</t>
  </si>
  <si>
    <t>mayo 2017</t>
  </si>
  <si>
    <t>junio 2017</t>
  </si>
  <si>
    <t>julio 2017</t>
  </si>
  <si>
    <t>agosto 2017</t>
  </si>
  <si>
    <t>septiembre 2017</t>
  </si>
  <si>
    <t>octubre 2017</t>
  </si>
  <si>
    <t>noviembre 2017</t>
  </si>
  <si>
    <t>diciembre 2017</t>
  </si>
  <si>
    <t>8.4 Facturación promedio por emisor</t>
  </si>
  <si>
    <r>
      <t xml:space="preserve">
</t>
    </r>
    <r>
      <rPr>
        <b/>
        <sz val="15"/>
        <color theme="1"/>
        <rFont val="Arial"/>
        <family val="2"/>
      </rPr>
      <t>Contacto</t>
    </r>
    <r>
      <rPr>
        <sz val="15"/>
        <color theme="1"/>
        <rFont val="Arial"/>
        <family val="2"/>
      </rPr>
      <t xml:space="preserve">
Teléfonos: 02 2996100, 02 2997600, ext. 1919
Email: dnei_sas@superbancos.gob.ec
</t>
    </r>
  </si>
  <si>
    <t>Banco de Guayaquil</t>
  </si>
  <si>
    <t>Banco del Pacífico</t>
  </si>
  <si>
    <t>Banco Produbanco Grupo Promerica</t>
  </si>
  <si>
    <t>Mut. Azuay</t>
  </si>
  <si>
    <t>Mut. Imbabura</t>
  </si>
  <si>
    <t>Mut. Pichincha</t>
  </si>
  <si>
    <t>Azuay</t>
  </si>
  <si>
    <t>Cañar</t>
  </si>
  <si>
    <t>Carchi</t>
  </si>
  <si>
    <t>Cotopaxi</t>
  </si>
  <si>
    <t>Chimborazo</t>
  </si>
  <si>
    <t>El Oro</t>
  </si>
  <si>
    <t>Esmeraldas</t>
  </si>
  <si>
    <t>Guayas</t>
  </si>
  <si>
    <t>Imbabura</t>
  </si>
  <si>
    <t>Loja</t>
  </si>
  <si>
    <t>Morona Santiago</t>
  </si>
  <si>
    <t>Napo</t>
  </si>
  <si>
    <t>Pastaza</t>
  </si>
  <si>
    <t>Pichincha</t>
  </si>
  <si>
    <t>Tungurahua</t>
  </si>
  <si>
    <t>Zamora Chinchipe</t>
  </si>
  <si>
    <t>Sucumbíos</t>
  </si>
  <si>
    <t>Orellana</t>
  </si>
  <si>
    <t>Santo Domingo de los Tsáchilas</t>
  </si>
  <si>
    <t>Santa Elena</t>
  </si>
  <si>
    <t>Mut. ImbaburaC</t>
  </si>
  <si>
    <t>Mut. ImbaburaD</t>
  </si>
  <si>
    <t>Banco Produbanco Grupo PromericaAA</t>
  </si>
  <si>
    <t>Banco Produbanco Grupo PromericaA</t>
  </si>
  <si>
    <t>Banco Produbanco Grupo PromericaB</t>
  </si>
  <si>
    <t>Banco Produbanco Grupo PromericaC</t>
  </si>
  <si>
    <t>Banco Produbanco Grupo PromericaD</t>
  </si>
  <si>
    <t>Banco Produbanco Grupo PromericaE</t>
  </si>
  <si>
    <t>DATOS A DICIEMBRE 2017</t>
  </si>
  <si>
    <t>AliaA</t>
  </si>
  <si>
    <t>AliaB</t>
  </si>
  <si>
    <t>AliaC</t>
  </si>
  <si>
    <t>AliaD</t>
  </si>
  <si>
    <t>Manabí</t>
  </si>
  <si>
    <t>Bolívar</t>
  </si>
  <si>
    <t>Los Ríos</t>
  </si>
  <si>
    <t>Galápagos</t>
  </si>
  <si>
    <t>Enero a Diciembre de 2017</t>
  </si>
  <si>
    <r>
      <rPr>
        <b/>
        <sz val="38"/>
        <color theme="1"/>
        <rFont val="Arial"/>
        <family val="2"/>
      </rPr>
      <t>SUPERINTENDENCIA DE BANCOS DEL ECUADOR
INTENDENCIA NACIONAL DE RIESGOS Y ESTUDIOS</t>
    </r>
    <r>
      <rPr>
        <b/>
        <sz val="28"/>
        <color theme="1"/>
        <rFont val="Arial"/>
        <family val="2"/>
      </rPr>
      <t xml:space="preserve">
</t>
    </r>
    <r>
      <rPr>
        <b/>
        <sz val="26"/>
        <color theme="1"/>
        <rFont val="Arial"/>
        <family val="2"/>
      </rPr>
      <t>DIRECCIÓN DE ESTUDIOS Y GESTIÓN DE LA INFORMACIÓN
SUBDIRECCIÓN DE ADMINISTRACIÓN DE SERVICIOS</t>
    </r>
  </si>
  <si>
    <t>SUPERINTENDENCIA DE BANCOS DEL ECUADOR
INTENDENCIA NACIONAL DE RIESGOS Y ESTUDIOS
DIRECCIÓN DE ESTUDIOS Y GESTIÓN DE LA INFORMACIÓN
SUBDIRECCIÓN DE ADMINISTRACIÓN DE SERVICIOS</t>
  </si>
  <si>
    <t>Banco del PacíficoAA</t>
  </si>
  <si>
    <t>Banco del PacíficoA</t>
  </si>
  <si>
    <t>Banco del PacíficoB</t>
  </si>
  <si>
    <t>Banco del PacíficoC</t>
  </si>
  <si>
    <t>Banco del PacíficoD</t>
  </si>
  <si>
    <t>Banco del PacíficoE</t>
  </si>
  <si>
    <t>Banco de GuayaquilA</t>
  </si>
  <si>
    <t>Banco de GuayaquilB</t>
  </si>
  <si>
    <t>Banco de GuayaquilC</t>
  </si>
  <si>
    <t>Banco de GuayaquilD</t>
  </si>
  <si>
    <t>Banco SolidarioA</t>
  </si>
  <si>
    <t>Banco SolidarioB</t>
  </si>
  <si>
    <t>Banco SolidarioC</t>
  </si>
  <si>
    <t>Banco SolidarioD</t>
  </si>
  <si>
    <t>Banco General RumiñahuiC</t>
  </si>
  <si>
    <t>Banco General RumiñahuiD</t>
  </si>
  <si>
    <t>Banco General RumiñahuiE</t>
  </si>
  <si>
    <t>Banco de MachalaAA</t>
  </si>
  <si>
    <t>Banco de MachalaB</t>
  </si>
  <si>
    <t>Banco de MachalaC</t>
  </si>
  <si>
    <t>Banco de MachalaD</t>
  </si>
  <si>
    <t>Banco de MachalaE</t>
  </si>
  <si>
    <t>Mut. PichinchaAA</t>
  </si>
  <si>
    <t>Mut. PichinchaC</t>
  </si>
  <si>
    <t>Mut. PichinchaD</t>
  </si>
  <si>
    <t>Mut. AzuayC</t>
  </si>
  <si>
    <t>Mut. AzuayD</t>
  </si>
  <si>
    <t>American ExpressA</t>
  </si>
  <si>
    <t>American ExpressB</t>
  </si>
  <si>
    <t>American ExpressC</t>
  </si>
  <si>
    <t>American ExpressD</t>
  </si>
  <si>
    <t>Otras marcasD</t>
  </si>
  <si>
    <t>Otras marcasE</t>
  </si>
  <si>
    <t>Persona NaturalAA</t>
  </si>
  <si>
    <t>Persona NaturalA</t>
  </si>
  <si>
    <t>Persona NaturalB</t>
  </si>
  <si>
    <t>Persona NaturalC</t>
  </si>
  <si>
    <t>Persona NaturalD</t>
  </si>
  <si>
    <t>Persona NaturalE</t>
  </si>
  <si>
    <t>EmpresarialAA</t>
  </si>
  <si>
    <t>EmpresarialA</t>
  </si>
  <si>
    <t>EmpresarialB</t>
  </si>
  <si>
    <t>EmpresarialC</t>
  </si>
  <si>
    <t>EmpresarialD</t>
  </si>
  <si>
    <t>EmpresarialE</t>
  </si>
  <si>
    <t>Marca CompartidaAA</t>
  </si>
  <si>
    <t>Marca CompartidaA</t>
  </si>
  <si>
    <t>Marca CompartidaB</t>
  </si>
  <si>
    <t>Marca CompartidaC</t>
  </si>
  <si>
    <t>Marca CompartidaD</t>
  </si>
  <si>
    <t>Marca CompartidaE</t>
  </si>
  <si>
    <t>Sistema CerradoD</t>
  </si>
  <si>
    <t>Sistema CerradoE</t>
  </si>
  <si>
    <t>BásicaD</t>
  </si>
  <si>
    <t>A1AA</t>
  </si>
  <si>
    <t>A1A</t>
  </si>
  <si>
    <t>A1B</t>
  </si>
  <si>
    <t>A1C</t>
  </si>
  <si>
    <t>A1D</t>
  </si>
  <si>
    <t>A1E</t>
  </si>
  <si>
    <t>A2AA</t>
  </si>
  <si>
    <t>A2A</t>
  </si>
  <si>
    <t>A2B</t>
  </si>
  <si>
    <t>A2C</t>
  </si>
  <si>
    <t>A2D</t>
  </si>
  <si>
    <t>A2E</t>
  </si>
  <si>
    <t>A3AA</t>
  </si>
  <si>
    <t>A3A</t>
  </si>
  <si>
    <t>A3B</t>
  </si>
  <si>
    <t>A3C</t>
  </si>
  <si>
    <t>A3D</t>
  </si>
  <si>
    <t>A3E</t>
  </si>
  <si>
    <t>B1AA</t>
  </si>
  <si>
    <t>B1A</t>
  </si>
  <si>
    <t>B1B</t>
  </si>
  <si>
    <t>B1C</t>
  </si>
  <si>
    <t>B1D</t>
  </si>
  <si>
    <t>B1E</t>
  </si>
  <si>
    <t>B2AA</t>
  </si>
  <si>
    <t>B2A</t>
  </si>
  <si>
    <t>B2B</t>
  </si>
  <si>
    <t>B2C</t>
  </si>
  <si>
    <t>B2D</t>
  </si>
  <si>
    <t>B2E</t>
  </si>
  <si>
    <t>C1AA</t>
  </si>
  <si>
    <t>C1A</t>
  </si>
  <si>
    <t>C1B</t>
  </si>
  <si>
    <t>C1C</t>
  </si>
  <si>
    <t>C1D</t>
  </si>
  <si>
    <t>C1E</t>
  </si>
  <si>
    <t>C2AA</t>
  </si>
  <si>
    <t>C2A</t>
  </si>
  <si>
    <t>C2B</t>
  </si>
  <si>
    <t>C2C</t>
  </si>
  <si>
    <t>C2D</t>
  </si>
  <si>
    <t>C2E</t>
  </si>
  <si>
    <t>DAA</t>
  </si>
  <si>
    <t>DA</t>
  </si>
  <si>
    <t>DB</t>
  </si>
  <si>
    <t>DC</t>
  </si>
  <si>
    <t>DD</t>
  </si>
  <si>
    <t>DE</t>
  </si>
  <si>
    <t>EAA</t>
  </si>
  <si>
    <t>EA</t>
  </si>
  <si>
    <t>EB</t>
  </si>
  <si>
    <t>EC</t>
  </si>
  <si>
    <t>ED</t>
  </si>
  <si>
    <t>EE</t>
  </si>
  <si>
    <t>PichinchaAA</t>
  </si>
  <si>
    <t>PichinchaA</t>
  </si>
  <si>
    <t>PichinchaB</t>
  </si>
  <si>
    <t>PichinchaC</t>
  </si>
  <si>
    <t>PichinchaD</t>
  </si>
  <si>
    <t>PichinchaE</t>
  </si>
  <si>
    <t>GuayasAA</t>
  </si>
  <si>
    <t>GuayasA</t>
  </si>
  <si>
    <t>GuayasB</t>
  </si>
  <si>
    <t>GuayasC</t>
  </si>
  <si>
    <t>GuayasD</t>
  </si>
  <si>
    <t>GuayasE</t>
  </si>
  <si>
    <t>ManabíAA</t>
  </si>
  <si>
    <t>ManabíA</t>
  </si>
  <si>
    <t>ManabíB</t>
  </si>
  <si>
    <t>ManabíC</t>
  </si>
  <si>
    <t>ManabíD</t>
  </si>
  <si>
    <t>ManabíE</t>
  </si>
  <si>
    <t>AzuayAA</t>
  </si>
  <si>
    <t>AzuayA</t>
  </si>
  <si>
    <t>AzuayB</t>
  </si>
  <si>
    <t>AzuayC</t>
  </si>
  <si>
    <t>AzuayD</t>
  </si>
  <si>
    <t>AzuayE</t>
  </si>
  <si>
    <t>El OroAA</t>
  </si>
  <si>
    <t>El OroA</t>
  </si>
  <si>
    <t>El OroB</t>
  </si>
  <si>
    <t>El OroC</t>
  </si>
  <si>
    <t>El OroD</t>
  </si>
  <si>
    <t>El OroE</t>
  </si>
  <si>
    <t>TungurahuaAA</t>
  </si>
  <si>
    <t>TungurahuaA</t>
  </si>
  <si>
    <t>TungurahuaB</t>
  </si>
  <si>
    <t>TungurahuaC</t>
  </si>
  <si>
    <t>TungurahuaD</t>
  </si>
  <si>
    <t>TungurahuaE</t>
  </si>
  <si>
    <t>ImbaburaAA</t>
  </si>
  <si>
    <t>ImbaburaA</t>
  </si>
  <si>
    <t>ImbaburaB</t>
  </si>
  <si>
    <t>ImbaburaC</t>
  </si>
  <si>
    <t>ImbaburaD</t>
  </si>
  <si>
    <t>ImbaburaE</t>
  </si>
  <si>
    <t>Santo Domingo de los TsáchilasAA</t>
  </si>
  <si>
    <t>Santo Domingo de los TsáchilasA</t>
  </si>
  <si>
    <t>Santo Domingo de los TsáchilasB</t>
  </si>
  <si>
    <t>Santo Domingo de los TsáchilasC</t>
  </si>
  <si>
    <t>Santo Domingo de los TsáchilasD</t>
  </si>
  <si>
    <t>Santo Domingo de los TsáchilasE</t>
  </si>
  <si>
    <t>Los RíosAA</t>
  </si>
  <si>
    <t>Los RíosA</t>
  </si>
  <si>
    <t>Los RíosB</t>
  </si>
  <si>
    <t>Los RíosC</t>
  </si>
  <si>
    <t>Los RíosD</t>
  </si>
  <si>
    <t>Los RíosE</t>
  </si>
  <si>
    <t>LojaAA</t>
  </si>
  <si>
    <t>LojaA</t>
  </si>
  <si>
    <t>LojaB</t>
  </si>
  <si>
    <t>LojaC</t>
  </si>
  <si>
    <t>LojaD</t>
  </si>
  <si>
    <t>LojaE</t>
  </si>
  <si>
    <t>ChimborazoAA</t>
  </si>
  <si>
    <t>ChimborazoA</t>
  </si>
  <si>
    <t>ChimborazoB</t>
  </si>
  <si>
    <t>ChimborazoC</t>
  </si>
  <si>
    <t>ChimborazoD</t>
  </si>
  <si>
    <t>ChimborazoE</t>
  </si>
  <si>
    <t>EsmeraldasAA</t>
  </si>
  <si>
    <t>EsmeraldasA</t>
  </si>
  <si>
    <t>EsmeraldasB</t>
  </si>
  <si>
    <t>EsmeraldasC</t>
  </si>
  <si>
    <t>EsmeraldasD</t>
  </si>
  <si>
    <t>EsmeraldasE</t>
  </si>
  <si>
    <t>CotopaxiAA</t>
  </si>
  <si>
    <t>CotopaxiA</t>
  </si>
  <si>
    <t>CotopaxiB</t>
  </si>
  <si>
    <t>CotopaxiC</t>
  </si>
  <si>
    <t>CotopaxiD</t>
  </si>
  <si>
    <t>CotopaxiE</t>
  </si>
  <si>
    <t>Santa ElenaAA</t>
  </si>
  <si>
    <t>Santa ElenaA</t>
  </si>
  <si>
    <t>Santa ElenaB</t>
  </si>
  <si>
    <t>Santa ElenaC</t>
  </si>
  <si>
    <t>Santa ElenaD</t>
  </si>
  <si>
    <t>Santa ElenaE</t>
  </si>
  <si>
    <t>CañarAA</t>
  </si>
  <si>
    <t>CañarA</t>
  </si>
  <si>
    <t>CañarB</t>
  </si>
  <si>
    <t>CañarC</t>
  </si>
  <si>
    <t>CañarD</t>
  </si>
  <si>
    <t>CañarE</t>
  </si>
  <si>
    <t>CarchiAA</t>
  </si>
  <si>
    <t>CarchiA</t>
  </si>
  <si>
    <t>CarchiB</t>
  </si>
  <si>
    <t>CarchiC</t>
  </si>
  <si>
    <t>CarchiD</t>
  </si>
  <si>
    <t>CarchiE</t>
  </si>
  <si>
    <t>BolívarAA</t>
  </si>
  <si>
    <t>BolívarA</t>
  </si>
  <si>
    <t>BolívarB</t>
  </si>
  <si>
    <t>BolívarC</t>
  </si>
  <si>
    <t>BolívarD</t>
  </si>
  <si>
    <t>BolívarE</t>
  </si>
  <si>
    <t>SucumbíosAA</t>
  </si>
  <si>
    <t>SucumbíosA</t>
  </si>
  <si>
    <t>SucumbíosB</t>
  </si>
  <si>
    <t>SucumbíosC</t>
  </si>
  <si>
    <t>SucumbíosD</t>
  </si>
  <si>
    <t>SucumbíosE</t>
  </si>
  <si>
    <t>OrellanaAA</t>
  </si>
  <si>
    <t>OrellanaA</t>
  </si>
  <si>
    <t>OrellanaB</t>
  </si>
  <si>
    <t>OrellanaC</t>
  </si>
  <si>
    <t>OrellanaD</t>
  </si>
  <si>
    <t>OrellanaE</t>
  </si>
  <si>
    <t>PastazaAA</t>
  </si>
  <si>
    <t>PastazaA</t>
  </si>
  <si>
    <t>PastazaB</t>
  </si>
  <si>
    <t>PastazaC</t>
  </si>
  <si>
    <t>PastazaD</t>
  </si>
  <si>
    <t>PastazaE</t>
  </si>
  <si>
    <t>GalápagosAA</t>
  </si>
  <si>
    <t>GalápagosA</t>
  </si>
  <si>
    <t>GalápagosB</t>
  </si>
  <si>
    <t>GalápagosC</t>
  </si>
  <si>
    <t>GalápagosD</t>
  </si>
  <si>
    <t>GalápagosE</t>
  </si>
  <si>
    <t>NapoAA</t>
  </si>
  <si>
    <t>NapoA</t>
  </si>
  <si>
    <t>NapoB</t>
  </si>
  <si>
    <t>NapoC</t>
  </si>
  <si>
    <t>NapoD</t>
  </si>
  <si>
    <t>NapoE</t>
  </si>
  <si>
    <t>Morona SantiagoAA</t>
  </si>
  <si>
    <t>Morona SantiagoA</t>
  </si>
  <si>
    <t>Morona SantiagoB</t>
  </si>
  <si>
    <t>Morona SantiagoC</t>
  </si>
  <si>
    <t>Morona SantiagoD</t>
  </si>
  <si>
    <t>Morona SantiagoE</t>
  </si>
  <si>
    <t>Zamora ChinchipeAA</t>
  </si>
  <si>
    <t>Zamora ChinchipeA</t>
  </si>
  <si>
    <t>Zamora ChinchipeB</t>
  </si>
  <si>
    <t>Zamora ChinchipeC</t>
  </si>
  <si>
    <t>Zamora ChinchipeD</t>
  </si>
  <si>
    <t>Zamora ChinchipeE</t>
  </si>
  <si>
    <t>Banco de GuayaquilAA</t>
  </si>
  <si>
    <t>Banco SolidarioE</t>
  </si>
  <si>
    <t>Banco General RumiñahuiAA</t>
  </si>
  <si>
    <t>Banco General RumiñahuiA</t>
  </si>
  <si>
    <t>Banco General RumiñahuiB</t>
  </si>
  <si>
    <t>Banco de MachalaA</t>
  </si>
  <si>
    <t>Clasificación de tarjeta</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</si>
  <si>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máxima,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con base a los totales anuales o promedios.
Los segmentos genéricos corresponden a los definidos en la resolución No. JB-2014-3084 del 09 de septiembre de 2014 y de acuerdo a los oficios de validadción emitidos desde el año 2012.
MC significa Marca compartida
SC significa Sistema cerrado
Denominación genérica es la denominación comercial estandarizada
Desde Octubre 2016, Diners reporta los datos de las tarjetas de Interdin.</t>
  </si>
  <si>
    <t>Fecha de publicación: Julio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</si>
</sst>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quot;\ * #,##0.00_);_(&quot;$&quot;\ * \(#,##0.00\);_(&quot;$&quot;\ * &quot;-&quot;??_);_(@_)"/>
    <numFmt numFmtId="43" formatCode="_(* #,##0.00_);_(* \(#,##0.00\);_(* &quot;-&quot;??_);_(@_)"/>
    <numFmt numFmtId="164" formatCode="0.0%"/>
    <numFmt numFmtId="165" formatCode="_(* #,##0_);_(* \(#,##0\);_(* &quot;-&quot;??_);_(@_)"/>
    <numFmt numFmtId="166" formatCode="&quot;$&quot;\ #,##0"/>
    <numFmt numFmtId="167" formatCode="_(&quot;$&quot;\ * #,##0_);_(&quot;$&quot;\ * \(#,##0\);_(&quot;$&quot;\ * &quot;-&quot;??_);_(@_)"/>
  </numFmts>
  <fonts count="44"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sz val="16"/>
      <color theme="1"/>
      <name val="Arial"/>
      <family val="2"/>
    </font>
    <font>
      <b/>
      <sz val="11"/>
      <color theme="1"/>
      <name val="Arial"/>
      <family val="2"/>
    </font>
    <font>
      <b/>
      <sz val="18"/>
      <color theme="1"/>
      <name val="Arial"/>
      <family val="2"/>
    </font>
    <font>
      <sz val="18"/>
      <color theme="1"/>
      <name val="Arial"/>
      <family val="2"/>
    </font>
    <font>
      <b/>
      <sz val="18"/>
      <color theme="3"/>
      <name val="Arial"/>
      <family val="2"/>
    </font>
    <font>
      <b/>
      <sz val="20"/>
      <color theme="3"/>
      <name val="Arial"/>
      <family val="2"/>
    </font>
    <font>
      <sz val="20"/>
      <color theme="3"/>
      <name val="Arial"/>
      <family val="2"/>
    </font>
    <font>
      <b/>
      <sz val="28"/>
      <color theme="1"/>
      <name val="Arial"/>
      <family val="2"/>
    </font>
    <font>
      <i/>
      <sz val="11"/>
      <color theme="1"/>
      <name val="Arial"/>
      <family val="2"/>
    </font>
    <font>
      <sz val="14"/>
      <color theme="1"/>
      <name val="Arial"/>
      <family val="2"/>
    </font>
    <font>
      <b/>
      <sz val="14"/>
      <color theme="1"/>
      <name val="Arial"/>
      <family val="2"/>
    </font>
    <font>
      <i/>
      <sz val="10"/>
      <color theme="1"/>
      <name val="Arial"/>
      <family val="2"/>
    </font>
    <font>
      <sz val="14"/>
      <color theme="5"/>
      <name val="Arial"/>
      <family val="2"/>
    </font>
    <font>
      <sz val="14"/>
      <color theme="3"/>
      <name val="Arial"/>
      <family val="2"/>
    </font>
    <font>
      <sz val="14"/>
      <name val="Arial"/>
      <family val="2"/>
    </font>
    <font>
      <sz val="14"/>
      <color theme="1"/>
      <name val="Calibri"/>
      <family val="2"/>
      <scheme val="minor"/>
    </font>
    <font>
      <b/>
      <sz val="38"/>
      <color theme="1"/>
      <name val="Arial"/>
      <family val="2"/>
    </font>
    <font>
      <b/>
      <sz val="26"/>
      <color theme="1"/>
      <name val="Arial"/>
      <family val="2"/>
    </font>
    <font>
      <sz val="15"/>
      <color theme="1"/>
      <name val="Arial"/>
      <family val="2"/>
    </font>
    <font>
      <b/>
      <sz val="15"/>
      <color theme="1"/>
      <name val="Arial"/>
      <family val="2"/>
    </font>
    <font>
      <sz val="10"/>
      <name val="Arial"/>
      <family val="2"/>
    </font>
    <font>
      <sz val="12"/>
      <color theme="1"/>
      <name val="Arial"/>
      <family val="2"/>
    </font>
    <font>
      <b/>
      <sz val="12"/>
      <color theme="1"/>
      <name val="Arial"/>
      <family val="2"/>
    </font>
    <font>
      <b/>
      <sz val="20"/>
      <color rgb="FFC00000"/>
      <name val="Arial"/>
      <family val="2"/>
    </font>
    <font>
      <sz val="12"/>
      <color indexed="8"/>
      <name val="Arial"/>
      <family val="2"/>
    </font>
    <font>
      <sz val="11"/>
      <color theme="0"/>
      <name val="Arial"/>
      <family val="2"/>
    </font>
    <font>
      <b/>
      <sz val="12"/>
      <color theme="3"/>
      <name val="Arial"/>
      <family val="2"/>
    </font>
    <font>
      <sz val="12"/>
      <color theme="0"/>
      <name val="Arial"/>
      <family val="2"/>
    </font>
    <font>
      <b/>
      <sz val="11"/>
      <color theme="3"/>
      <name val="Arial"/>
      <family val="2"/>
    </font>
    <font>
      <sz val="11"/>
      <name val="Arial"/>
      <family val="2"/>
    </font>
    <font>
      <b/>
      <sz val="11"/>
      <name val="Arial"/>
      <family val="2"/>
    </font>
    <font>
      <b/>
      <sz val="11"/>
      <color theme="1"/>
      <name val="Calibri"/>
      <family val="2"/>
      <scheme val="minor"/>
    </font>
    <font>
      <b/>
      <sz val="10"/>
      <color theme="3"/>
      <name val="Arial"/>
      <family val="2"/>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2"/>
      <color indexed="8"/>
      <name val="Arial"/>
      <family val="2"/>
    </font>
  </fonts>
  <fills count="6">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s>
  <borders count="7">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top style="medium">
        <color indexed="64"/>
      </top>
      <bottom/>
      <diagonal/>
    </border>
  </borders>
  <cellStyleXfs count="5">
    <xf numFmtId="0" fontId="0" fillId="0" borderId="0"/>
    <xf numFmtId="9" fontId="1" fillId="0" borderId="0" applyFont="0" applyFill="0" applyBorder="0" applyAlignment="0" applyProtection="0"/>
    <xf numFmtId="0" fontId="24" fillId="0" borderId="0"/>
    <xf numFmtId="43" fontId="1" fillId="0" borderId="0" applyFont="0" applyFill="0" applyBorder="0" applyAlignment="0" applyProtection="0"/>
    <xf numFmtId="44" fontId="1" fillId="0" borderId="0" applyFont="0" applyFill="0" applyBorder="0" applyAlignment="0" applyProtection="0"/>
  </cellStyleXfs>
  <cellXfs count="297">
    <xf numFmtId="0" fontId="0" fillId="0" borderId="0" xfId="0"/>
    <xf numFmtId="0" fontId="2" fillId="0" borderId="0" xfId="0" applyFont="1"/>
    <xf numFmtId="0" fontId="4" fillId="0" borderId="0" xfId="0" applyFont="1"/>
    <xf numFmtId="0" fontId="4" fillId="0" borderId="0" xfId="0" applyFont="1" applyBorder="1"/>
    <xf numFmtId="0" fontId="5" fillId="0" borderId="0" xfId="0" applyFont="1"/>
    <xf numFmtId="0" fontId="2" fillId="0" borderId="0" xfId="0" applyFont="1" applyFill="1"/>
    <xf numFmtId="0" fontId="3" fillId="3" borderId="0" xfId="0" applyFont="1" applyFill="1" applyAlignment="1">
      <alignment horizontal="left"/>
    </xf>
    <xf numFmtId="0" fontId="4" fillId="3" borderId="0" xfId="0" applyFont="1" applyFill="1"/>
    <xf numFmtId="0" fontId="7" fillId="0" borderId="0" xfId="0" applyFont="1"/>
    <xf numFmtId="43" fontId="6" fillId="0" borderId="0" xfId="0" applyNumberFormat="1" applyFont="1" applyFill="1" applyBorder="1"/>
    <xf numFmtId="43" fontId="7" fillId="0" borderId="0" xfId="0" applyNumberFormat="1" applyFont="1"/>
    <xf numFmtId="0" fontId="6" fillId="3" borderId="0" xfId="0" applyFont="1" applyFill="1" applyAlignment="1">
      <alignment horizontal="left"/>
    </xf>
    <xf numFmtId="0" fontId="7" fillId="3" borderId="0" xfId="0" applyFont="1" applyFill="1"/>
    <xf numFmtId="43" fontId="6" fillId="3" borderId="0" xfId="0" applyNumberFormat="1" applyFont="1" applyFill="1" applyBorder="1"/>
    <xf numFmtId="0" fontId="8" fillId="3" borderId="0" xfId="0" applyFont="1" applyFill="1" applyAlignment="1">
      <alignment horizontal="left"/>
    </xf>
    <xf numFmtId="0" fontId="10" fillId="3" borderId="0" xfId="0" applyFont="1" applyFill="1"/>
    <xf numFmtId="43" fontId="9" fillId="3" borderId="0" xfId="0" applyNumberFormat="1" applyFont="1" applyFill="1" applyBorder="1"/>
    <xf numFmtId="0" fontId="12" fillId="0" borderId="0" xfId="0" applyFont="1"/>
    <xf numFmtId="0" fontId="13" fillId="0" borderId="0" xfId="0" applyFont="1" applyFill="1"/>
    <xf numFmtId="0" fontId="0" fillId="0" borderId="0" xfId="0" applyFill="1"/>
    <xf numFmtId="0" fontId="15" fillId="0" borderId="0" xfId="0" applyFont="1" applyFill="1" applyBorder="1" applyAlignment="1">
      <alignment horizontal="left" vertical="center"/>
    </xf>
    <xf numFmtId="0" fontId="3"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16" fillId="0" borderId="0" xfId="0" applyFont="1" applyFill="1" applyAlignment="1">
      <alignment horizontal="left"/>
    </xf>
    <xf numFmtId="0" fontId="17" fillId="0" borderId="0" xfId="0" applyFont="1" applyFill="1" applyAlignment="1">
      <alignment horizontal="left"/>
    </xf>
    <xf numFmtId="0" fontId="13" fillId="0" borderId="0" xfId="0" applyFont="1" applyFill="1" applyAlignment="1">
      <alignment horizontal="left"/>
    </xf>
    <xf numFmtId="0" fontId="18" fillId="0" borderId="0" xfId="0" applyFont="1" applyFill="1" applyAlignment="1">
      <alignment horizontal="left"/>
    </xf>
    <xf numFmtId="0" fontId="19" fillId="0" borderId="0" xfId="0" applyFont="1" applyFill="1"/>
    <xf numFmtId="0" fontId="2" fillId="0" borderId="0" xfId="0" applyFont="1" applyBorder="1"/>
    <xf numFmtId="0" fontId="25" fillId="0" borderId="0" xfId="0" applyFont="1" applyBorder="1"/>
    <xf numFmtId="0" fontId="25" fillId="0" borderId="0" xfId="0" applyFont="1"/>
    <xf numFmtId="0" fontId="26" fillId="0" borderId="0" xfId="0" applyFont="1"/>
    <xf numFmtId="0" fontId="26" fillId="2" borderId="1" xfId="0" applyFont="1" applyFill="1" applyBorder="1" applyAlignment="1">
      <alignment horizontal="center" vertical="center"/>
    </xf>
    <xf numFmtId="0" fontId="26" fillId="2" borderId="1" xfId="0" quotePrefix="1" applyFont="1" applyFill="1" applyBorder="1" applyAlignment="1">
      <alignment horizontal="right" vertical="center"/>
    </xf>
    <xf numFmtId="17" fontId="26" fillId="2" borderId="1" xfId="0" quotePrefix="1" applyNumberFormat="1" applyFont="1" applyFill="1" applyBorder="1" applyAlignment="1">
      <alignment horizontal="right" vertical="center"/>
    </xf>
    <xf numFmtId="3" fontId="25" fillId="0" borderId="0" xfId="0" applyNumberFormat="1" applyFont="1" applyBorder="1"/>
    <xf numFmtId="3" fontId="26" fillId="0" borderId="0" xfId="0" applyNumberFormat="1" applyFont="1" applyBorder="1"/>
    <xf numFmtId="10" fontId="25" fillId="0" borderId="0" xfId="1" applyNumberFormat="1" applyFont="1" applyBorder="1"/>
    <xf numFmtId="10" fontId="26" fillId="0" borderId="0" xfId="1" applyNumberFormat="1" applyFont="1" applyBorder="1"/>
    <xf numFmtId="10" fontId="25" fillId="0" borderId="3" xfId="1" applyNumberFormat="1" applyFont="1" applyBorder="1"/>
    <xf numFmtId="10" fontId="26" fillId="0" borderId="3" xfId="1" applyNumberFormat="1" applyFont="1" applyBorder="1"/>
    <xf numFmtId="0" fontId="26" fillId="0" borderId="0" xfId="0" applyFont="1" applyBorder="1"/>
    <xf numFmtId="0" fontId="26" fillId="0" borderId="3" xfId="0" applyFont="1" applyBorder="1"/>
    <xf numFmtId="0" fontId="27" fillId="0" borderId="0" xfId="0" applyFont="1" applyFill="1" applyBorder="1" applyAlignment="1">
      <alignment horizontal="left" vertical="top"/>
    </xf>
    <xf numFmtId="0" fontId="27" fillId="0" borderId="0" xfId="0" applyFont="1"/>
    <xf numFmtId="0" fontId="28" fillId="0" borderId="0" xfId="2" applyFont="1" applyBorder="1" applyAlignment="1">
      <alignment horizontal="left" vertical="top" wrapText="1"/>
    </xf>
    <xf numFmtId="3" fontId="25" fillId="0" borderId="0" xfId="0" applyNumberFormat="1" applyFont="1" applyAlignment="1">
      <alignment vertical="center"/>
    </xf>
    <xf numFmtId="0" fontId="26" fillId="0" borderId="1" xfId="0" applyFont="1" applyBorder="1"/>
    <xf numFmtId="3" fontId="26" fillId="0" borderId="1" xfId="0" applyNumberFormat="1" applyFont="1" applyBorder="1" applyAlignment="1">
      <alignment vertical="center"/>
    </xf>
    <xf numFmtId="0" fontId="29" fillId="0" borderId="0" xfId="0" applyFont="1"/>
    <xf numFmtId="10" fontId="2" fillId="0" borderId="0" xfId="1" applyNumberFormat="1" applyFont="1"/>
    <xf numFmtId="10" fontId="25" fillId="0" borderId="0" xfId="1" applyNumberFormat="1" applyFont="1"/>
    <xf numFmtId="0" fontId="26" fillId="2" borderId="1" xfId="0" applyFont="1" applyFill="1" applyBorder="1" applyAlignment="1">
      <alignment horizontal="center" vertical="center" wrapText="1"/>
    </xf>
    <xf numFmtId="10" fontId="5" fillId="0" borderId="1" xfId="0" applyNumberFormat="1" applyFont="1" applyBorder="1"/>
    <xf numFmtId="3" fontId="2" fillId="0" borderId="0" xfId="0" applyNumberFormat="1" applyFont="1"/>
    <xf numFmtId="0" fontId="6" fillId="0" borderId="0" xfId="0" applyFont="1"/>
    <xf numFmtId="0" fontId="26" fillId="2" borderId="1" xfId="0" quotePrefix="1" applyFont="1" applyFill="1" applyBorder="1" applyAlignment="1">
      <alignment horizontal="center" vertical="center" wrapText="1"/>
    </xf>
    <xf numFmtId="0" fontId="30" fillId="3" borderId="0" xfId="0" applyFont="1" applyFill="1" applyAlignment="1">
      <alignment horizontal="left"/>
    </xf>
    <xf numFmtId="0" fontId="3" fillId="0" borderId="0" xfId="0" applyFont="1"/>
    <xf numFmtId="3" fontId="5" fillId="0" borderId="0" xfId="0" applyNumberFormat="1" applyFont="1"/>
    <xf numFmtId="0" fontId="2" fillId="3" borderId="0" xfId="0" applyFont="1" applyFill="1"/>
    <xf numFmtId="0" fontId="26" fillId="5" borderId="0" xfId="0" applyFont="1" applyFill="1" applyBorder="1" applyAlignment="1">
      <alignment horizontal="center" vertical="center"/>
    </xf>
    <xf numFmtId="0" fontId="26" fillId="5" borderId="0" xfId="0" quotePrefix="1" applyFont="1" applyFill="1" applyBorder="1" applyAlignment="1">
      <alignment horizontal="right" vertical="center"/>
    </xf>
    <xf numFmtId="17" fontId="26" fillId="5" borderId="0" xfId="0" quotePrefix="1" applyNumberFormat="1" applyFont="1" applyFill="1" applyBorder="1" applyAlignment="1">
      <alignment horizontal="right" vertical="center"/>
    </xf>
    <xf numFmtId="17" fontId="26" fillId="5" borderId="0" xfId="0" quotePrefix="1" applyNumberFormat="1" applyFont="1" applyFill="1" applyBorder="1" applyAlignment="1">
      <alignment horizontal="center" vertical="center"/>
    </xf>
    <xf numFmtId="0" fontId="28" fillId="3" borderId="0" xfId="2" applyFont="1" applyFill="1" applyBorder="1" applyAlignment="1">
      <alignment horizontal="left" vertical="top" wrapText="1"/>
    </xf>
    <xf numFmtId="3" fontId="25" fillId="3" borderId="0" xfId="0" applyNumberFormat="1" applyFont="1" applyFill="1" applyAlignment="1">
      <alignment vertical="center"/>
    </xf>
    <xf numFmtId="3" fontId="2" fillId="3" borderId="0" xfId="0" applyNumberFormat="1" applyFont="1" applyFill="1"/>
    <xf numFmtId="3" fontId="5" fillId="0" borderId="1" xfId="0" applyNumberFormat="1" applyFont="1" applyBorder="1"/>
    <xf numFmtId="3" fontId="25" fillId="0" borderId="0" xfId="0" applyNumberFormat="1" applyFont="1" applyBorder="1" applyAlignment="1">
      <alignment vertical="center"/>
    </xf>
    <xf numFmtId="3" fontId="2" fillId="0" borderId="0" xfId="0" applyNumberFormat="1" applyFont="1" applyBorder="1"/>
    <xf numFmtId="9" fontId="2" fillId="0" borderId="0" xfId="1" applyFont="1"/>
    <xf numFmtId="164" fontId="2" fillId="0" borderId="0" xfId="1" applyNumberFormat="1" applyFont="1"/>
    <xf numFmtId="0" fontId="2" fillId="0" borderId="1" xfId="0" applyFont="1" applyBorder="1"/>
    <xf numFmtId="10" fontId="25" fillId="0" borderId="0" xfId="1" applyNumberFormat="1" applyFont="1" applyAlignment="1">
      <alignment vertical="center"/>
    </xf>
    <xf numFmtId="164" fontId="25" fillId="0" borderId="0" xfId="1" applyNumberFormat="1" applyFont="1"/>
    <xf numFmtId="164" fontId="2" fillId="0" borderId="0" xfId="1" applyNumberFormat="1" applyFont="1" applyAlignment="1">
      <alignment vertical="center"/>
    </xf>
    <xf numFmtId="0" fontId="31" fillId="0" borderId="0" xfId="0" applyFont="1"/>
    <xf numFmtId="164" fontId="5" fillId="0" borderId="1" xfId="1" applyNumberFormat="1" applyFont="1" applyBorder="1"/>
    <xf numFmtId="164" fontId="2" fillId="0" borderId="1" xfId="0" applyNumberFormat="1" applyFont="1" applyBorder="1"/>
    <xf numFmtId="10" fontId="5" fillId="0" borderId="1" xfId="1" applyNumberFormat="1" applyFont="1" applyBorder="1"/>
    <xf numFmtId="10" fontId="2" fillId="0" borderId="1" xfId="0" applyNumberFormat="1" applyFont="1" applyBorder="1"/>
    <xf numFmtId="9" fontId="26" fillId="0" borderId="1" xfId="1" applyFont="1" applyBorder="1" applyAlignment="1">
      <alignment vertical="center"/>
    </xf>
    <xf numFmtId="10" fontId="26" fillId="0" borderId="1" xfId="1" applyNumberFormat="1" applyFont="1" applyBorder="1" applyAlignment="1">
      <alignment vertical="center"/>
    </xf>
    <xf numFmtId="3" fontId="29" fillId="0" borderId="0" xfId="0" applyNumberFormat="1" applyFont="1"/>
    <xf numFmtId="0" fontId="26" fillId="2" borderId="1" xfId="0" quotePrefix="1" applyFont="1" applyFill="1" applyBorder="1" applyAlignment="1">
      <alignment horizontal="center" vertical="center"/>
    </xf>
    <xf numFmtId="0" fontId="26" fillId="0" borderId="0" xfId="0" applyFont="1" applyBorder="1" applyAlignment="1">
      <alignment vertical="top" wrapText="1"/>
    </xf>
    <xf numFmtId="0" fontId="25" fillId="0" borderId="0" xfId="0" applyFont="1" applyBorder="1" applyAlignment="1">
      <alignment vertical="top" wrapText="1"/>
    </xf>
    <xf numFmtId="0" fontId="26" fillId="0" borderId="5" xfId="0" applyFont="1" applyBorder="1" applyAlignment="1">
      <alignment vertical="top" wrapText="1"/>
    </xf>
    <xf numFmtId="3" fontId="2" fillId="0" borderId="0" xfId="0" applyNumberFormat="1" applyFont="1" applyAlignment="1">
      <alignment vertical="center"/>
    </xf>
    <xf numFmtId="9" fontId="2" fillId="0" borderId="0" xfId="1" applyFont="1" applyAlignment="1">
      <alignment vertical="center"/>
    </xf>
    <xf numFmtId="9" fontId="26" fillId="0" borderId="0" xfId="1" applyFont="1" applyBorder="1"/>
    <xf numFmtId="9" fontId="5" fillId="0" borderId="1" xfId="1" applyFont="1" applyBorder="1"/>
    <xf numFmtId="0" fontId="26" fillId="0" borderId="2" xfId="0" applyFont="1" applyBorder="1" applyAlignment="1">
      <alignment vertical="top" wrapText="1"/>
    </xf>
    <xf numFmtId="3" fontId="2" fillId="0" borderId="2" xfId="0" applyNumberFormat="1" applyFont="1" applyBorder="1" applyAlignment="1">
      <alignment vertical="center"/>
    </xf>
    <xf numFmtId="3" fontId="26" fillId="0" borderId="2" xfId="0" applyNumberFormat="1" applyFont="1" applyBorder="1"/>
    <xf numFmtId="0" fontId="25" fillId="0" borderId="3" xfId="0" applyFont="1" applyBorder="1" applyAlignment="1">
      <alignment vertical="top" wrapText="1"/>
    </xf>
    <xf numFmtId="3" fontId="2" fillId="0" borderId="3" xfId="0" applyNumberFormat="1" applyFont="1" applyBorder="1"/>
    <xf numFmtId="3" fontId="26" fillId="0" borderId="3" xfId="0" applyNumberFormat="1" applyFont="1" applyBorder="1"/>
    <xf numFmtId="0" fontId="26" fillId="0" borderId="3" xfId="0" applyFont="1" applyBorder="1" applyAlignment="1">
      <alignment vertical="top" wrapText="1"/>
    </xf>
    <xf numFmtId="0" fontId="26" fillId="0" borderId="4" xfId="0" applyFont="1" applyBorder="1"/>
    <xf numFmtId="3" fontId="5" fillId="0" borderId="4" xfId="0" applyNumberFormat="1" applyFont="1" applyBorder="1"/>
    <xf numFmtId="3" fontId="2" fillId="0" borderId="4" xfId="0" applyNumberFormat="1" applyFont="1" applyBorder="1"/>
    <xf numFmtId="0" fontId="31" fillId="0" borderId="0" xfId="0" applyFont="1" applyBorder="1"/>
    <xf numFmtId="165" fontId="2" fillId="0" borderId="0" xfId="3" applyNumberFormat="1" applyFont="1"/>
    <xf numFmtId="165" fontId="0" fillId="0" borderId="0" xfId="0" applyNumberFormat="1"/>
    <xf numFmtId="0" fontId="35" fillId="0" borderId="0" xfId="0" applyFont="1"/>
    <xf numFmtId="9" fontId="5" fillId="0" borderId="4" xfId="1" applyFont="1" applyBorder="1"/>
    <xf numFmtId="9" fontId="5" fillId="0" borderId="0" xfId="1" applyFont="1"/>
    <xf numFmtId="3" fontId="0" fillId="0" borderId="0" xfId="0" applyNumberFormat="1"/>
    <xf numFmtId="0" fontId="35" fillId="0" borderId="3" xfId="0" applyFont="1" applyBorder="1"/>
    <xf numFmtId="165" fontId="0" fillId="0" borderId="3" xfId="0" applyNumberFormat="1" applyBorder="1"/>
    <xf numFmtId="0" fontId="2" fillId="0" borderId="3" xfId="0" applyFont="1" applyBorder="1"/>
    <xf numFmtId="0" fontId="35" fillId="0" borderId="4" xfId="0" applyFont="1" applyBorder="1"/>
    <xf numFmtId="165" fontId="0" fillId="0" borderId="4" xfId="0" applyNumberFormat="1" applyBorder="1"/>
    <xf numFmtId="0" fontId="2" fillId="0" borderId="4" xfId="0" applyFont="1" applyBorder="1"/>
    <xf numFmtId="165" fontId="2" fillId="0" borderId="0" xfId="0" applyNumberFormat="1" applyFont="1"/>
    <xf numFmtId="0" fontId="5" fillId="0" borderId="3" xfId="0" applyFont="1" applyBorder="1"/>
    <xf numFmtId="165" fontId="2" fillId="0" borderId="3" xfId="0" applyNumberFormat="1" applyFont="1" applyBorder="1"/>
    <xf numFmtId="0" fontId="5" fillId="0" borderId="4" xfId="0" applyFont="1" applyBorder="1"/>
    <xf numFmtId="165" fontId="2" fillId="0" borderId="4" xfId="0" applyNumberFormat="1" applyFont="1" applyBorder="1"/>
    <xf numFmtId="0" fontId="35" fillId="0" borderId="6" xfId="0" applyFont="1" applyBorder="1"/>
    <xf numFmtId="165" fontId="0" fillId="0" borderId="6" xfId="0" applyNumberFormat="1" applyBorder="1"/>
    <xf numFmtId="0" fontId="35" fillId="0" borderId="0" xfId="0" applyFont="1" applyBorder="1"/>
    <xf numFmtId="165" fontId="0" fillId="0" borderId="0" xfId="0" applyNumberFormat="1" applyBorder="1"/>
    <xf numFmtId="0" fontId="32" fillId="3" borderId="0" xfId="0" applyFont="1" applyFill="1" applyAlignment="1">
      <alignment horizontal="left"/>
    </xf>
    <xf numFmtId="0" fontId="36" fillId="3" borderId="0" xfId="0" applyFont="1" applyFill="1" applyAlignment="1">
      <alignment horizontal="left"/>
    </xf>
    <xf numFmtId="9" fontId="2" fillId="0" borderId="3" xfId="1" applyFont="1" applyBorder="1" applyAlignment="1">
      <alignment vertical="center"/>
    </xf>
    <xf numFmtId="9" fontId="26" fillId="0" borderId="3" xfId="1" applyFont="1" applyBorder="1"/>
    <xf numFmtId="3" fontId="33" fillId="0" borderId="0" xfId="0" applyNumberFormat="1" applyFont="1" applyBorder="1" applyAlignment="1">
      <alignment vertical="center"/>
    </xf>
    <xf numFmtId="3" fontId="33" fillId="0" borderId="3" xfId="0" applyNumberFormat="1" applyFont="1" applyBorder="1" applyAlignment="1">
      <alignment vertical="center"/>
    </xf>
    <xf numFmtId="3" fontId="34" fillId="0" borderId="2" xfId="0" applyNumberFormat="1" applyFont="1" applyBorder="1" applyAlignment="1">
      <alignment vertical="center"/>
    </xf>
    <xf numFmtId="3" fontId="26" fillId="0" borderId="0" xfId="0" applyNumberFormat="1" applyFont="1" applyBorder="1" applyAlignment="1">
      <alignment vertical="center"/>
    </xf>
    <xf numFmtId="0" fontId="35" fillId="0" borderId="2" xfId="0" applyFont="1" applyBorder="1"/>
    <xf numFmtId="0" fontId="35" fillId="2" borderId="1" xfId="0" applyFont="1" applyFill="1" applyBorder="1" applyAlignment="1">
      <alignment horizontal="center" vertical="center"/>
    </xf>
    <xf numFmtId="10" fontId="5" fillId="0" borderId="0" xfId="0" applyNumberFormat="1" applyFont="1"/>
    <xf numFmtId="164" fontId="5" fillId="0" borderId="0" xfId="0" applyNumberFormat="1" applyFont="1"/>
    <xf numFmtId="165" fontId="5" fillId="0" borderId="0" xfId="0" applyNumberFormat="1" applyFont="1"/>
    <xf numFmtId="164" fontId="5" fillId="0" borderId="0" xfId="1" applyNumberFormat="1" applyFont="1"/>
    <xf numFmtId="9" fontId="5" fillId="0" borderId="0" xfId="1" applyNumberFormat="1" applyFont="1"/>
    <xf numFmtId="165" fontId="5" fillId="0" borderId="3" xfId="0" applyNumberFormat="1" applyFont="1" applyBorder="1"/>
    <xf numFmtId="164" fontId="5" fillId="0" borderId="3" xfId="1" applyNumberFormat="1" applyFont="1" applyBorder="1"/>
    <xf numFmtId="9" fontId="5" fillId="0" borderId="3" xfId="1" applyNumberFormat="1" applyFont="1" applyBorder="1"/>
    <xf numFmtId="165" fontId="5" fillId="0" borderId="4" xfId="0" applyNumberFormat="1" applyFont="1" applyBorder="1"/>
    <xf numFmtId="164" fontId="5" fillId="0" borderId="4" xfId="1" applyNumberFormat="1" applyFont="1" applyBorder="1"/>
    <xf numFmtId="9" fontId="5" fillId="0" borderId="4" xfId="1" applyNumberFormat="1" applyFont="1" applyBorder="1"/>
    <xf numFmtId="3" fontId="5" fillId="0" borderId="6" xfId="0" applyNumberFormat="1" applyFont="1" applyBorder="1"/>
    <xf numFmtId="10" fontId="5" fillId="0" borderId="0" xfId="1" applyNumberFormat="1" applyFont="1"/>
    <xf numFmtId="3" fontId="5" fillId="0" borderId="0" xfId="0" applyNumberFormat="1" applyFont="1" applyBorder="1"/>
    <xf numFmtId="3" fontId="5" fillId="0" borderId="3" xfId="0" applyNumberFormat="1" applyFont="1" applyBorder="1"/>
    <xf numFmtId="10" fontId="5" fillId="0" borderId="3" xfId="1" applyNumberFormat="1" applyFont="1" applyBorder="1"/>
    <xf numFmtId="164" fontId="5" fillId="0" borderId="0" xfId="1" applyNumberFormat="1" applyFont="1" applyBorder="1"/>
    <xf numFmtId="10" fontId="5" fillId="0" borderId="0" xfId="1" applyNumberFormat="1" applyFont="1" applyBorder="1"/>
    <xf numFmtId="9" fontId="5" fillId="0" borderId="3" xfId="1" applyFont="1" applyBorder="1"/>
    <xf numFmtId="9" fontId="5" fillId="0" borderId="0" xfId="1" applyFont="1" applyBorder="1"/>
    <xf numFmtId="9" fontId="5" fillId="0" borderId="2" xfId="1" applyFont="1" applyBorder="1"/>
    <xf numFmtId="165" fontId="35" fillId="0" borderId="0" xfId="0" applyNumberFormat="1" applyFont="1"/>
    <xf numFmtId="9" fontId="35" fillId="0" borderId="0" xfId="1" applyFont="1"/>
    <xf numFmtId="164" fontId="35" fillId="0" borderId="0" xfId="1" applyNumberFormat="1" applyFont="1"/>
    <xf numFmtId="165" fontId="35" fillId="0" borderId="3" xfId="0" applyNumberFormat="1" applyFont="1" applyBorder="1"/>
    <xf numFmtId="9" fontId="35" fillId="0" borderId="3" xfId="1" applyFont="1" applyBorder="1"/>
    <xf numFmtId="164" fontId="35" fillId="0" borderId="3" xfId="1" applyNumberFormat="1" applyFont="1" applyBorder="1"/>
    <xf numFmtId="9" fontId="35" fillId="0" borderId="2" xfId="1" applyFont="1" applyBorder="1"/>
    <xf numFmtId="164" fontId="35" fillId="0" borderId="2" xfId="1" applyNumberFormat="1" applyFont="1" applyBorder="1"/>
    <xf numFmtId="9" fontId="35" fillId="0" borderId="0" xfId="1" applyFont="1" applyBorder="1"/>
    <xf numFmtId="164" fontId="35" fillId="0" borderId="0" xfId="1" applyNumberFormat="1" applyFont="1" applyBorder="1"/>
    <xf numFmtId="165" fontId="35" fillId="0" borderId="4" xfId="0" applyNumberFormat="1" applyFont="1" applyBorder="1"/>
    <xf numFmtId="9" fontId="35" fillId="0" borderId="4" xfId="1" applyFont="1" applyBorder="1"/>
    <xf numFmtId="164" fontId="35" fillId="0" borderId="4" xfId="1" applyNumberFormat="1" applyFont="1" applyBorder="1"/>
    <xf numFmtId="9" fontId="5" fillId="0" borderId="4" xfId="0" applyNumberFormat="1" applyFont="1" applyBorder="1"/>
    <xf numFmtId="9" fontId="5" fillId="0" borderId="2" xfId="1" applyNumberFormat="1" applyFont="1" applyBorder="1"/>
    <xf numFmtId="9" fontId="5" fillId="0" borderId="6" xfId="1" applyFont="1" applyBorder="1"/>
    <xf numFmtId="164" fontId="5" fillId="0" borderId="2" xfId="1" applyNumberFormat="1" applyFont="1" applyBorder="1"/>
    <xf numFmtId="0" fontId="29" fillId="0" borderId="0" xfId="0" applyFont="1" applyAlignment="1">
      <alignment horizontal="left" vertical="top"/>
    </xf>
    <xf numFmtId="0" fontId="38" fillId="3" borderId="0" xfId="0" applyFont="1" applyFill="1" applyAlignment="1">
      <alignment horizontal="left" vertical="top"/>
    </xf>
    <xf numFmtId="0" fontId="37" fillId="0" borderId="0" xfId="0" applyFont="1" applyFill="1" applyAlignment="1">
      <alignment horizontal="left" vertical="top"/>
    </xf>
    <xf numFmtId="0" fontId="39" fillId="3" borderId="0" xfId="0" applyFont="1" applyFill="1" applyAlignment="1">
      <alignment horizontal="left" vertical="top"/>
    </xf>
    <xf numFmtId="0" fontId="31" fillId="0" borderId="0" xfId="0" applyFont="1" applyAlignment="1">
      <alignment horizontal="left" vertical="top"/>
    </xf>
    <xf numFmtId="0" fontId="40" fillId="0" borderId="0" xfId="0" applyFont="1" applyAlignment="1">
      <alignment horizontal="left" vertical="top"/>
    </xf>
    <xf numFmtId="0" fontId="41" fillId="0" borderId="0" xfId="0" applyFont="1" applyAlignment="1">
      <alignment horizontal="left" vertical="top"/>
    </xf>
    <xf numFmtId="0" fontId="42" fillId="0" borderId="0" xfId="0" applyFont="1" applyFill="1" applyBorder="1" applyAlignment="1">
      <alignment horizontal="left" vertical="top"/>
    </xf>
    <xf numFmtId="0" fontId="39" fillId="0" borderId="0" xfId="0" applyFont="1" applyAlignment="1">
      <alignment horizontal="left" vertical="top"/>
    </xf>
    <xf numFmtId="0" fontId="38" fillId="0" borderId="0" xfId="0" applyFont="1" applyAlignment="1">
      <alignment horizontal="left" vertical="top"/>
    </xf>
    <xf numFmtId="0" fontId="29" fillId="3" borderId="0" xfId="0" applyFont="1" applyFill="1" applyAlignment="1">
      <alignment horizontal="left" vertical="top"/>
    </xf>
    <xf numFmtId="17" fontId="26" fillId="2" borderId="1" xfId="0" quotePrefix="1" applyNumberFormat="1" applyFont="1" applyFill="1" applyBorder="1" applyAlignment="1">
      <alignment horizontal="center" vertical="center" wrapText="1"/>
    </xf>
    <xf numFmtId="0" fontId="26" fillId="2" borderId="1" xfId="0" quotePrefix="1" applyFont="1" applyFill="1" applyBorder="1" applyAlignment="1">
      <alignment horizontal="right" vertical="center" wrapText="1"/>
    </xf>
    <xf numFmtId="17" fontId="26" fillId="2" borderId="1" xfId="0" quotePrefix="1" applyNumberFormat="1" applyFont="1" applyFill="1" applyBorder="1" applyAlignment="1">
      <alignment horizontal="right" vertical="center" wrapText="1"/>
    </xf>
    <xf numFmtId="3" fontId="25" fillId="0" borderId="0" xfId="0" applyNumberFormat="1" applyFont="1" applyAlignment="1">
      <alignment horizontal="center" vertical="center"/>
    </xf>
    <xf numFmtId="3" fontId="25" fillId="0" borderId="0" xfId="0" applyNumberFormat="1" applyFont="1" applyBorder="1" applyAlignment="1">
      <alignment horizontal="center" vertical="center"/>
    </xf>
    <xf numFmtId="3" fontId="26" fillId="0" borderId="1" xfId="0" applyNumberFormat="1" applyFont="1" applyBorder="1" applyAlignment="1">
      <alignment horizontal="center" vertical="center"/>
    </xf>
    <xf numFmtId="166" fontId="26" fillId="2" borderId="1" xfId="0" quotePrefix="1" applyNumberFormat="1" applyFont="1" applyFill="1" applyBorder="1" applyAlignment="1">
      <alignment horizontal="center" vertical="center" wrapText="1"/>
    </xf>
    <xf numFmtId="0" fontId="0" fillId="0" borderId="0" xfId="0" applyAlignment="1">
      <alignment horizontal="center"/>
    </xf>
    <xf numFmtId="0" fontId="0" fillId="0" borderId="3" xfId="0" applyBorder="1" applyAlignment="1">
      <alignment horizontal="center"/>
    </xf>
    <xf numFmtId="0" fontId="0" fillId="0" borderId="4" xfId="0" applyBorder="1" applyAlignment="1">
      <alignment horizontal="center"/>
    </xf>
    <xf numFmtId="3" fontId="5" fillId="0" borderId="0" xfId="0" applyNumberFormat="1" applyFont="1" applyAlignment="1">
      <alignment horizontal="center"/>
    </xf>
    <xf numFmtId="0" fontId="0" fillId="0" borderId="6" xfId="0" applyBorder="1" applyAlignment="1">
      <alignment horizontal="center"/>
    </xf>
    <xf numFmtId="0" fontId="0" fillId="0" borderId="0" xfId="0" applyBorder="1" applyAlignment="1">
      <alignment horizontal="center"/>
    </xf>
    <xf numFmtId="0" fontId="2" fillId="0" borderId="0" xfId="0" applyFont="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26" fillId="0" borderId="4" xfId="0" applyFont="1" applyBorder="1" applyAlignment="1">
      <alignment horizontal="center"/>
    </xf>
    <xf numFmtId="0" fontId="0" fillId="0" borderId="2" xfId="0" applyBorder="1" applyAlignment="1">
      <alignment horizontal="center"/>
    </xf>
    <xf numFmtId="166" fontId="26" fillId="2" borderId="1" xfId="0" applyNumberFormat="1" applyFont="1" applyFill="1" applyBorder="1" applyAlignment="1">
      <alignment horizontal="center" vertical="center" wrapText="1"/>
    </xf>
    <xf numFmtId="167" fontId="25" fillId="0" borderId="0" xfId="4" applyNumberFormat="1" applyFont="1" applyBorder="1"/>
    <xf numFmtId="167" fontId="26" fillId="0" borderId="0" xfId="4" applyNumberFormat="1" applyFont="1" applyBorder="1"/>
    <xf numFmtId="167" fontId="25" fillId="0" borderId="0" xfId="4" applyNumberFormat="1" applyFont="1" applyAlignment="1">
      <alignment vertical="center"/>
    </xf>
    <xf numFmtId="167" fontId="26" fillId="0" borderId="1" xfId="4" applyNumberFormat="1" applyFont="1" applyBorder="1" applyAlignment="1">
      <alignment vertical="center"/>
    </xf>
    <xf numFmtId="167" fontId="25" fillId="0" borderId="0" xfId="0" applyNumberFormat="1" applyFont="1" applyAlignment="1">
      <alignment vertical="center"/>
    </xf>
    <xf numFmtId="167" fontId="26" fillId="0" borderId="0" xfId="0" applyNumberFormat="1" applyFont="1" applyBorder="1"/>
    <xf numFmtId="167" fontId="26" fillId="0" borderId="1" xfId="0" applyNumberFormat="1" applyFont="1" applyBorder="1" applyAlignment="1">
      <alignment vertical="center"/>
    </xf>
    <xf numFmtId="167" fontId="25" fillId="0" borderId="0" xfId="0" applyNumberFormat="1" applyFont="1" applyAlignment="1">
      <alignment horizontal="center" vertical="center"/>
    </xf>
    <xf numFmtId="167" fontId="26" fillId="0" borderId="0" xfId="0" applyNumberFormat="1" applyFont="1" applyBorder="1" applyAlignment="1">
      <alignment horizontal="center"/>
    </xf>
    <xf numFmtId="167" fontId="26" fillId="0" borderId="1" xfId="0" applyNumberFormat="1" applyFont="1" applyBorder="1" applyAlignment="1">
      <alignment horizontal="center" vertical="center"/>
    </xf>
    <xf numFmtId="167" fontId="25" fillId="0" borderId="0" xfId="4" applyNumberFormat="1" applyFont="1" applyAlignment="1">
      <alignment horizontal="center" vertical="center"/>
    </xf>
    <xf numFmtId="167" fontId="26" fillId="0" borderId="0" xfId="4" applyNumberFormat="1" applyFont="1" applyBorder="1" applyAlignment="1">
      <alignment horizontal="center"/>
    </xf>
    <xf numFmtId="167" fontId="26" fillId="0" borderId="1" xfId="4" applyNumberFormat="1" applyFont="1" applyBorder="1" applyAlignment="1">
      <alignment horizontal="center" vertical="center"/>
    </xf>
    <xf numFmtId="167" fontId="25" fillId="0" borderId="0" xfId="0" applyNumberFormat="1" applyFont="1"/>
    <xf numFmtId="167" fontId="26" fillId="0" borderId="1" xfId="0" applyNumberFormat="1" applyFont="1" applyBorder="1"/>
    <xf numFmtId="3" fontId="25" fillId="0" borderId="0" xfId="0" applyNumberFormat="1" applyFont="1" applyAlignment="1">
      <alignment horizontal="center"/>
    </xf>
    <xf numFmtId="3" fontId="26" fillId="0" borderId="1" xfId="0" applyNumberFormat="1" applyFont="1" applyBorder="1" applyAlignment="1">
      <alignment horizontal="center"/>
    </xf>
    <xf numFmtId="167" fontId="2" fillId="0" borderId="0" xfId="4" applyNumberFormat="1" applyFont="1"/>
    <xf numFmtId="167" fontId="5" fillId="0" borderId="1" xfId="4" applyNumberFormat="1" applyFont="1" applyBorder="1"/>
    <xf numFmtId="167" fontId="2" fillId="0" borderId="0" xfId="4" applyNumberFormat="1" applyFont="1" applyAlignment="1">
      <alignment horizontal="center"/>
    </xf>
    <xf numFmtId="167" fontId="5" fillId="0" borderId="1" xfId="4" applyNumberFormat="1" applyFont="1" applyBorder="1" applyAlignment="1">
      <alignment horizontal="center"/>
    </xf>
    <xf numFmtId="167" fontId="2" fillId="0" borderId="0" xfId="0" applyNumberFormat="1" applyFont="1"/>
    <xf numFmtId="167" fontId="5" fillId="0" borderId="1" xfId="0" applyNumberFormat="1" applyFont="1" applyBorder="1"/>
    <xf numFmtId="3" fontId="5" fillId="0" borderId="1" xfId="0" applyNumberFormat="1" applyFont="1" applyBorder="1" applyAlignment="1">
      <alignment horizontal="center"/>
    </xf>
    <xf numFmtId="167" fontId="5" fillId="0" borderId="0" xfId="4" applyNumberFormat="1" applyFont="1"/>
    <xf numFmtId="167" fontId="26" fillId="0" borderId="0" xfId="4" applyNumberFormat="1" applyFont="1" applyAlignment="1">
      <alignment vertical="center"/>
    </xf>
    <xf numFmtId="167" fontId="26" fillId="0" borderId="0" xfId="0" applyNumberFormat="1" applyFont="1" applyAlignment="1">
      <alignment horizontal="center" vertical="center"/>
    </xf>
    <xf numFmtId="167" fontId="25" fillId="0" borderId="0" xfId="0" applyNumberFormat="1" applyFont="1" applyBorder="1" applyAlignment="1">
      <alignment vertical="center"/>
    </xf>
    <xf numFmtId="167" fontId="0" fillId="0" borderId="0" xfId="4" applyNumberFormat="1" applyFont="1"/>
    <xf numFmtId="167" fontId="5" fillId="0" borderId="4" xfId="4" applyNumberFormat="1" applyFont="1" applyBorder="1"/>
    <xf numFmtId="167" fontId="5" fillId="0" borderId="0" xfId="0" applyNumberFormat="1" applyFont="1"/>
    <xf numFmtId="167" fontId="2" fillId="0" borderId="3" xfId="0" applyNumberFormat="1" applyFont="1" applyBorder="1"/>
    <xf numFmtId="167" fontId="5" fillId="0" borderId="3" xfId="0" applyNumberFormat="1" applyFont="1" applyBorder="1"/>
    <xf numFmtId="167" fontId="2" fillId="0" borderId="4" xfId="0" applyNumberFormat="1" applyFont="1" applyBorder="1"/>
    <xf numFmtId="167" fontId="5" fillId="0" borderId="4" xfId="0" applyNumberFormat="1" applyFont="1" applyBorder="1"/>
    <xf numFmtId="167" fontId="0" fillId="0" borderId="0" xfId="0" applyNumberFormat="1"/>
    <xf numFmtId="167" fontId="35" fillId="0" borderId="0" xfId="0" applyNumberFormat="1" applyFont="1"/>
    <xf numFmtId="167" fontId="0" fillId="0" borderId="3" xfId="0" applyNumberFormat="1" applyBorder="1"/>
    <xf numFmtId="167" fontId="35" fillId="0" borderId="3" xfId="0" applyNumberFormat="1" applyFont="1" applyBorder="1"/>
    <xf numFmtId="167" fontId="0" fillId="0" borderId="4" xfId="0" applyNumberFormat="1" applyBorder="1"/>
    <xf numFmtId="167" fontId="35" fillId="0" borderId="4" xfId="0" applyNumberFormat="1" applyFont="1" applyBorder="1"/>
    <xf numFmtId="167" fontId="0" fillId="0" borderId="6" xfId="0" applyNumberFormat="1" applyBorder="1"/>
    <xf numFmtId="167" fontId="5" fillId="0" borderId="6" xfId="0" applyNumberFormat="1" applyFont="1" applyBorder="1"/>
    <xf numFmtId="167" fontId="0" fillId="0" borderId="0" xfId="0" applyNumberFormat="1" applyBorder="1"/>
    <xf numFmtId="167" fontId="5" fillId="0" borderId="0" xfId="0" applyNumberFormat="1" applyFont="1" applyBorder="1"/>
    <xf numFmtId="167" fontId="0" fillId="0" borderId="2" xfId="0" applyNumberFormat="1" applyBorder="1"/>
    <xf numFmtId="167" fontId="35" fillId="0" borderId="2" xfId="0" applyNumberFormat="1" applyFont="1" applyBorder="1"/>
    <xf numFmtId="167" fontId="35" fillId="0" borderId="0" xfId="0" applyNumberFormat="1" applyFont="1" applyBorder="1"/>
    <xf numFmtId="167" fontId="2" fillId="0" borderId="0" xfId="4" applyNumberFormat="1" applyFont="1" applyBorder="1"/>
    <xf numFmtId="167" fontId="5" fillId="0" borderId="0" xfId="4" applyNumberFormat="1" applyFont="1" applyBorder="1"/>
    <xf numFmtId="167" fontId="2" fillId="0" borderId="3" xfId="4" applyNumberFormat="1" applyFont="1" applyBorder="1"/>
    <xf numFmtId="167" fontId="5" fillId="0" borderId="3" xfId="4" applyNumberFormat="1" applyFont="1" applyBorder="1"/>
    <xf numFmtId="167" fontId="2" fillId="0" borderId="2" xfId="4" applyNumberFormat="1" applyFont="1" applyBorder="1"/>
    <xf numFmtId="167" fontId="5" fillId="0" borderId="2" xfId="4" applyNumberFormat="1" applyFont="1" applyBorder="1"/>
    <xf numFmtId="167" fontId="2" fillId="0" borderId="4" xfId="4" applyNumberFormat="1" applyFont="1" applyBorder="1"/>
    <xf numFmtId="167" fontId="5" fillId="0" borderId="2" xfId="0" applyNumberFormat="1" applyFont="1" applyBorder="1" applyAlignment="1">
      <alignment vertical="center"/>
    </xf>
    <xf numFmtId="167" fontId="26" fillId="0" borderId="2" xfId="0" applyNumberFormat="1" applyFont="1" applyBorder="1"/>
    <xf numFmtId="167" fontId="2" fillId="0" borderId="0" xfId="0" applyNumberFormat="1" applyFont="1" applyBorder="1" applyAlignment="1">
      <alignment vertical="center"/>
    </xf>
    <xf numFmtId="167" fontId="2" fillId="0" borderId="3" xfId="0" applyNumberFormat="1" applyFont="1" applyBorder="1" applyAlignment="1">
      <alignment vertical="center"/>
    </xf>
    <xf numFmtId="167" fontId="26" fillId="0" borderId="3" xfId="0" applyNumberFormat="1" applyFont="1" applyBorder="1"/>
    <xf numFmtId="167" fontId="2" fillId="0" borderId="0" xfId="0" applyNumberFormat="1" applyFont="1" applyAlignment="1">
      <alignment vertical="center"/>
    </xf>
    <xf numFmtId="167" fontId="2" fillId="0" borderId="5" xfId="0" applyNumberFormat="1" applyFont="1" applyBorder="1" applyAlignment="1">
      <alignment vertical="center"/>
    </xf>
    <xf numFmtId="167" fontId="26" fillId="0" borderId="5" xfId="0" applyNumberFormat="1" applyFont="1" applyBorder="1"/>
    <xf numFmtId="167" fontId="2" fillId="0" borderId="0" xfId="0" applyNumberFormat="1" applyFont="1" applyAlignment="1">
      <alignment horizontal="center"/>
    </xf>
    <xf numFmtId="167" fontId="5" fillId="0" borderId="1" xfId="0" applyNumberFormat="1" applyFont="1" applyBorder="1" applyAlignment="1">
      <alignment horizontal="center"/>
    </xf>
    <xf numFmtId="167" fontId="2" fillId="0" borderId="0" xfId="0" applyNumberFormat="1" applyFont="1" applyAlignment="1">
      <alignment horizontal="center" vertical="center"/>
    </xf>
    <xf numFmtId="167" fontId="5" fillId="0" borderId="4" xfId="0" applyNumberFormat="1" applyFont="1" applyBorder="1" applyAlignment="1">
      <alignment horizontal="center" vertical="center"/>
    </xf>
    <xf numFmtId="167" fontId="5" fillId="0" borderId="4" xfId="0" applyNumberFormat="1" applyFont="1" applyBorder="1" applyAlignment="1">
      <alignment horizontal="center"/>
    </xf>
    <xf numFmtId="0" fontId="2" fillId="0" borderId="0" xfId="0" applyFont="1" applyAlignment="1">
      <alignment wrapText="1"/>
    </xf>
    <xf numFmtId="0" fontId="40" fillId="0" borderId="0" xfId="0" applyFont="1" applyAlignment="1">
      <alignment horizontal="left" vertical="top" wrapText="1"/>
    </xf>
    <xf numFmtId="167" fontId="2" fillId="0" borderId="0" xfId="0" applyNumberFormat="1" applyFont="1" applyFill="1"/>
    <xf numFmtId="167" fontId="26" fillId="0" borderId="1" xfId="4" applyNumberFormat="1" applyFont="1" applyBorder="1" applyAlignment="1">
      <alignment horizontal="center"/>
    </xf>
    <xf numFmtId="0" fontId="43" fillId="0" borderId="1" xfId="2" applyFont="1" applyBorder="1" applyAlignment="1">
      <alignment horizontal="left" vertical="top" wrapText="1"/>
    </xf>
    <xf numFmtId="0" fontId="29" fillId="0" borderId="0" xfId="0" applyFont="1" applyFill="1" applyAlignment="1">
      <alignment horizontal="left" vertical="top"/>
    </xf>
    <xf numFmtId="3" fontId="2" fillId="0" borderId="0" xfId="0" applyNumberFormat="1" applyFont="1" applyFill="1"/>
    <xf numFmtId="165" fontId="5" fillId="0" borderId="0" xfId="0" applyNumberFormat="1" applyFont="1" applyBorder="1"/>
    <xf numFmtId="0" fontId="34" fillId="3" borderId="0" xfId="0" applyFont="1" applyFill="1" applyAlignment="1">
      <alignment horizontal="left"/>
    </xf>
    <xf numFmtId="165" fontId="0" fillId="0" borderId="2" xfId="0" applyNumberFormat="1" applyBorder="1"/>
    <xf numFmtId="165" fontId="35" fillId="0" borderId="2" xfId="0" applyNumberFormat="1" applyFont="1" applyBorder="1"/>
    <xf numFmtId="17" fontId="26" fillId="2" borderId="1" xfId="0" quotePrefix="1" applyNumberFormat="1" applyFont="1" applyFill="1" applyBorder="1" applyAlignment="1">
      <alignment horizontal="center" vertical="center"/>
    </xf>
    <xf numFmtId="167" fontId="5" fillId="0" borderId="0" xfId="0" applyNumberFormat="1" applyFont="1" applyAlignment="1">
      <alignment horizontal="center"/>
    </xf>
    <xf numFmtId="165" fontId="5" fillId="0" borderId="2" xfId="0" applyNumberFormat="1" applyFont="1" applyBorder="1"/>
    <xf numFmtId="9" fontId="5" fillId="0" borderId="0" xfId="1" applyNumberFormat="1" applyFont="1" applyBorder="1"/>
    <xf numFmtId="9" fontId="5" fillId="0" borderId="3" xfId="0" applyNumberFormat="1" applyFont="1" applyBorder="1"/>
    <xf numFmtId="0" fontId="29" fillId="0" borderId="0" xfId="0" applyFont="1" applyBorder="1" applyAlignment="1">
      <alignment horizontal="left" vertical="top"/>
    </xf>
    <xf numFmtId="9" fontId="5" fillId="0" borderId="0" xfId="0" applyNumberFormat="1" applyFont="1" applyBorder="1"/>
    <xf numFmtId="0" fontId="35" fillId="2" borderId="1" xfId="0" applyFont="1" applyFill="1" applyBorder="1" applyAlignment="1">
      <alignment vertical="center"/>
    </xf>
    <xf numFmtId="0" fontId="3" fillId="0" borderId="0" xfId="0" applyFont="1" applyFill="1" applyAlignment="1">
      <alignment horizontal="center" vertical="center" wrapText="1"/>
    </xf>
    <xf numFmtId="0" fontId="14" fillId="4" borderId="0" xfId="0" applyFont="1" applyFill="1" applyBorder="1" applyAlignment="1">
      <alignment horizontal="center" vertical="center"/>
    </xf>
    <xf numFmtId="0" fontId="7" fillId="0" borderId="0" xfId="0" applyFont="1" applyAlignment="1">
      <alignment horizontal="left" vertical="top" wrapText="1"/>
    </xf>
    <xf numFmtId="0" fontId="11" fillId="0" borderId="0" xfId="0" applyFont="1" applyAlignment="1">
      <alignment horizontal="center" wrapText="1"/>
    </xf>
    <xf numFmtId="0" fontId="11" fillId="4" borderId="2" xfId="0" applyFont="1" applyFill="1" applyBorder="1" applyAlignment="1">
      <alignment horizontal="center" vertical="center"/>
    </xf>
    <xf numFmtId="0" fontId="21" fillId="4" borderId="3" xfId="0" applyFont="1" applyFill="1" applyBorder="1" applyAlignment="1">
      <alignment horizontal="center"/>
    </xf>
    <xf numFmtId="0" fontId="22" fillId="4" borderId="0" xfId="0" applyFont="1" applyFill="1" applyBorder="1" applyAlignment="1">
      <alignment horizontal="center" vertical="top" wrapText="1"/>
    </xf>
  </cellXfs>
  <cellStyles count="5">
    <cellStyle name="Millares" xfId="3" builtinId="3"/>
    <cellStyle name="Moneda" xfId="4" builtinId="4"/>
    <cellStyle name="Normal" xfId="0" builtinId="0"/>
    <cellStyle name="Normal_Hoja1" xfId="2"/>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jpg"/></Relationships>
</file>

<file path=xl/charts/_rels/chart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8.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jpg"/></Relationships>
</file>

<file path=xl/charts/_rels/chart8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5" Type="http://schemas.openxmlformats.org/officeDocument/2006/relationships/image" Target="../media/image14.jpg"/><Relationship Id="rId4" Type="http://schemas.openxmlformats.org/officeDocument/2006/relationships/image" Target="../media/image13.jpg"/></Relationships>
</file>

<file path=xl/charts/_rels/chart84.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14.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7.jpg"/><Relationship Id="rId5" Type="http://schemas.openxmlformats.org/officeDocument/2006/relationships/image" Target="../media/image16.jpg"/><Relationship Id="rId4" Type="http://schemas.openxmlformats.org/officeDocument/2006/relationships/image" Target="../media/image15.jpg"/></Relationships>
</file>

<file path=xl/charts/_rels/chart85.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15.jpg"/><Relationship Id="rId2" Type="http://schemas.openxmlformats.org/officeDocument/2006/relationships/image" Target="../media/image3.png"/><Relationship Id="rId1" Type="http://schemas.openxmlformats.org/officeDocument/2006/relationships/image" Target="../media/image4.png"/><Relationship Id="rId6" Type="http://schemas.openxmlformats.org/officeDocument/2006/relationships/image" Target="../media/image18.jpg"/><Relationship Id="rId5" Type="http://schemas.openxmlformats.org/officeDocument/2006/relationships/image" Target="../media/image17.jpg"/><Relationship Id="rId4" Type="http://schemas.openxmlformats.org/officeDocument/2006/relationships/image" Target="../media/image6.jpg"/></Relationships>
</file>

<file path=xl/charts/_rels/chart88.xml.rels><?xml version="1.0" encoding="UTF-8" standalone="yes"?>
<Relationships xmlns="http://schemas.openxmlformats.org/package/2006/relationships"><Relationship Id="rId3" Type="http://schemas.openxmlformats.org/officeDocument/2006/relationships/image" Target="../media/image15.jpg"/><Relationship Id="rId7" Type="http://schemas.openxmlformats.org/officeDocument/2006/relationships/image" Target="../media/image19.jpg"/><Relationship Id="rId2" Type="http://schemas.openxmlformats.org/officeDocument/2006/relationships/image" Target="../media/image5.jpg"/><Relationship Id="rId1" Type="http://schemas.openxmlformats.org/officeDocument/2006/relationships/image" Target="../media/image3.png"/><Relationship Id="rId6" Type="http://schemas.openxmlformats.org/officeDocument/2006/relationships/image" Target="../media/image18.jpg"/><Relationship Id="rId5" Type="http://schemas.openxmlformats.org/officeDocument/2006/relationships/image" Target="../media/image17.jpg"/><Relationship Id="rId4" Type="http://schemas.openxmlformats.org/officeDocument/2006/relationships/image" Target="../media/image6.jpg"/></Relationships>
</file>

<file path=xl/charts/_rels/chart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4" Type="http://schemas.openxmlformats.org/officeDocument/2006/relationships/image" Target="../media/image14.jp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a:p>
            <a:pPr>
              <a:defRPr/>
            </a:pPr>
            <a:r>
              <a:rPr lang="es-EC" baseline="0"/>
              <a:t>Diciembre 2017</a:t>
            </a:r>
            <a:endParaRPr lang="es-EC"/>
          </a:p>
        </c:rich>
      </c:tx>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'Tarjeta de crédito año 2017'!$B$446</c:f>
              <c:strCache>
                <c:ptCount val="1"/>
                <c:pt idx="0">
                  <c:v>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extLst xmlns:c16r2="http://schemas.microsoft.com/office/drawing/2015/06/chart">
              <c:ext xmlns:c16="http://schemas.microsoft.com/office/drawing/2014/chart" uri="{C3380CC4-5D6E-409C-BE32-E72D297353CC}">
                <c16:uniqueId val="{00000001-E881-49BF-887C-B479ED909735}"/>
              </c:ext>
            </c:extLst>
          </c:dPt>
          <c:xVal>
            <c:numRef>
              <c:f>'Tarjeta de crédito año 2017'!$C$446</c:f>
              <c:numCache>
                <c:formatCode>#,##0</c:formatCode>
                <c:ptCount val="1"/>
                <c:pt idx="0">
                  <c:v>459093.00000000239</c:v>
                </c:pt>
              </c:numCache>
            </c:numRef>
          </c:xVal>
          <c:yVal>
            <c:numRef>
              <c:f>'Tarjeta de crédito año 2017'!$D$446</c:f>
              <c:numCache>
                <c:formatCode>_("$"\ * #,##0_);_("$"\ * \(#,##0\);_("$"\ * "-"??_);_(@_)</c:formatCode>
                <c:ptCount val="1"/>
                <c:pt idx="0">
                  <c:v>1412693207.2099953</c:v>
                </c:pt>
              </c:numCache>
            </c:numRef>
          </c:yVal>
          <c:bubbleSize>
            <c:numRef>
              <c:f>'Tarjeta de crédito año 2017'!$E$446</c:f>
              <c:numCache>
                <c:formatCode>_("$"\ * #,##0_);_("$"\ * \(#,##0\);_("$"\ * "-"??_);_(@_)</c:formatCode>
                <c:ptCount val="1"/>
                <c:pt idx="0">
                  <c:v>3077.1395059606398</c:v>
                </c:pt>
              </c:numCache>
            </c:numRef>
          </c:bubbleSize>
          <c:bubble3D val="1"/>
          <c:extLst xmlns:c16r2="http://schemas.microsoft.com/office/drawing/2015/06/chart">
            <c:ext xmlns:c16="http://schemas.microsoft.com/office/drawing/2014/chart" uri="{C3380CC4-5D6E-409C-BE32-E72D297353CC}">
              <c16:uniqueId val="{00000001-A3E3-4A85-9A54-7F52CB675B25}"/>
            </c:ext>
          </c:extLst>
        </c:ser>
        <c:ser>
          <c:idx val="1"/>
          <c:order val="1"/>
          <c:tx>
            <c:strRef>
              <c:f>'Tarjeta de crédito año 2017'!$B$447</c:f>
              <c:strCache>
                <c:ptCount val="1"/>
                <c:pt idx="0">
                  <c:v>Banco del Pacífico</c:v>
                </c:pt>
              </c:strCache>
            </c:strRef>
          </c:tx>
          <c:spPr>
            <a:blipFill>
              <a:blip xmlns:r="http://schemas.openxmlformats.org/officeDocument/2006/relationships" r:embed="rId1"/>
              <a:stretch>
                <a:fillRect/>
              </a:stretch>
            </a:blipFill>
            <a:ln w="25400">
              <a:noFill/>
            </a:ln>
          </c:spPr>
          <c:invertIfNegative val="0"/>
          <c:xVal>
            <c:numRef>
              <c:f>'Tarjeta de crédito año 2017'!$C$447</c:f>
              <c:numCache>
                <c:formatCode>#,##0</c:formatCode>
                <c:ptCount val="1"/>
                <c:pt idx="0">
                  <c:v>702192.00000000081</c:v>
                </c:pt>
              </c:numCache>
            </c:numRef>
          </c:xVal>
          <c:yVal>
            <c:numRef>
              <c:f>'Tarjeta de crédito año 2017'!$D$447</c:f>
              <c:numCache>
                <c:formatCode>_("$"\ * #,##0_);_("$"\ * \(#,##0\);_("$"\ * "-"??_);_(@_)</c:formatCode>
                <c:ptCount val="1"/>
                <c:pt idx="0">
                  <c:v>1339505800.9299998</c:v>
                </c:pt>
              </c:numCache>
            </c:numRef>
          </c:yVal>
          <c:bubbleSize>
            <c:numRef>
              <c:f>'Tarjeta de crédito año 2017'!$E$447</c:f>
              <c:numCache>
                <c:formatCode>_("$"\ * #,##0_);_("$"\ * \(#,##0\);_("$"\ * "-"??_);_(@_)</c:formatCode>
                <c:ptCount val="1"/>
                <c:pt idx="0">
                  <c:v>1907.6061831094605</c:v>
                </c:pt>
              </c:numCache>
            </c:numRef>
          </c:bubbleSize>
          <c:bubble3D val="1"/>
          <c:extLst xmlns:c16r2="http://schemas.microsoft.com/office/drawing/2015/06/chart">
            <c:ext xmlns:c16="http://schemas.microsoft.com/office/drawing/2014/chart" uri="{C3380CC4-5D6E-409C-BE32-E72D297353CC}">
              <c16:uniqueId val="{00000003-A3E3-4A85-9A54-7F52CB675B25}"/>
            </c:ext>
          </c:extLst>
        </c:ser>
        <c:ser>
          <c:idx val="2"/>
          <c:order val="2"/>
          <c:tx>
            <c:strRef>
              <c:f>'Tarjeta de crédito año 2017'!$B$448</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 2017'!$C$448</c:f>
              <c:numCache>
                <c:formatCode>#,##0</c:formatCode>
                <c:ptCount val="1"/>
                <c:pt idx="0">
                  <c:v>552887.00000000186</c:v>
                </c:pt>
              </c:numCache>
            </c:numRef>
          </c:xVal>
          <c:yVal>
            <c:numRef>
              <c:f>'Tarjeta de crédito año 2017'!$D$448</c:f>
              <c:numCache>
                <c:formatCode>_("$"\ * #,##0_);_("$"\ * \(#,##0\);_("$"\ * "-"??_);_(@_)</c:formatCode>
                <c:ptCount val="1"/>
                <c:pt idx="0">
                  <c:v>694846339.06000054</c:v>
                </c:pt>
              </c:numCache>
            </c:numRef>
          </c:yVal>
          <c:bubbleSize>
            <c:numRef>
              <c:f>'Tarjeta de crédito año 2017'!$E$448</c:f>
              <c:numCache>
                <c:formatCode>_("$"\ * #,##0_);_("$"\ * \(#,##0\);_("$"\ * "-"??_);_(@_)</c:formatCode>
                <c:ptCount val="1"/>
                <c:pt idx="0">
                  <c:v>1256.7601319256887</c:v>
                </c:pt>
              </c:numCache>
            </c:numRef>
          </c:bubbleSize>
          <c:bubble3D val="1"/>
          <c:extLst xmlns:c16r2="http://schemas.microsoft.com/office/drawing/2015/06/chart">
            <c:ext xmlns:c16="http://schemas.microsoft.com/office/drawing/2014/chart" uri="{C3380CC4-5D6E-409C-BE32-E72D297353CC}">
              <c16:uniqueId val="{00000005-A3E3-4A85-9A54-7F52CB675B25}"/>
            </c:ext>
          </c:extLst>
        </c:ser>
        <c:ser>
          <c:idx val="4"/>
          <c:order val="3"/>
          <c:tx>
            <c:strRef>
              <c:f>'Tarjeta de crédito año 2017'!$B$449</c:f>
              <c:strCache>
                <c:ptCount val="1"/>
                <c:pt idx="0">
                  <c:v>Banco 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 2017'!$C$449</c:f>
              <c:numCache>
                <c:formatCode>#,##0</c:formatCode>
                <c:ptCount val="1"/>
                <c:pt idx="0">
                  <c:v>133660.99999999985</c:v>
                </c:pt>
              </c:numCache>
            </c:numRef>
          </c:xVal>
          <c:yVal>
            <c:numRef>
              <c:f>'Tarjeta de crédito año 2017'!$D$449</c:f>
              <c:numCache>
                <c:formatCode>_("$"\ * #,##0_);_("$"\ * \(#,##0\);_("$"\ * "-"??_);_(@_)</c:formatCode>
                <c:ptCount val="1"/>
                <c:pt idx="0">
                  <c:v>282771791.79000044</c:v>
                </c:pt>
              </c:numCache>
            </c:numRef>
          </c:yVal>
          <c:bubbleSize>
            <c:numRef>
              <c:f>'Tarjeta de crédito año 2017'!$E$449</c:f>
              <c:numCache>
                <c:formatCode>_("$"\ * #,##0_);_("$"\ * \(#,##0\);_("$"\ * "-"??_);_(@_)</c:formatCode>
                <c:ptCount val="1"/>
                <c:pt idx="0">
                  <c:v>2115.5893775297263</c:v>
                </c:pt>
              </c:numCache>
            </c:numRef>
          </c:bubbleSize>
          <c:bubble3D val="1"/>
          <c:extLst xmlns:c16r2="http://schemas.microsoft.com/office/drawing/2015/06/chart">
            <c:ext xmlns:c16="http://schemas.microsoft.com/office/drawing/2014/chart" uri="{C3380CC4-5D6E-409C-BE32-E72D297353CC}">
              <c16:uniqueId val="{00000009-A3E3-4A85-9A54-7F52CB675B25}"/>
            </c:ext>
          </c:extLst>
        </c:ser>
        <c:ser>
          <c:idx val="5"/>
          <c:order val="4"/>
          <c:tx>
            <c:strRef>
              <c:f>'Tarjeta de crédito año 2017'!$B$450</c:f>
              <c:strCache>
                <c:ptCount val="1"/>
                <c:pt idx="0">
                  <c:v>Banco del Austro</c:v>
                </c:pt>
              </c:strCache>
            </c:strRef>
          </c:tx>
          <c:spPr>
            <a:blipFill>
              <a:blip xmlns:r="http://schemas.openxmlformats.org/officeDocument/2006/relationships" r:embed="rId5"/>
              <a:stretch>
                <a:fillRect/>
              </a:stretch>
            </a:blipFill>
            <a:ln w="25400">
              <a:noFill/>
            </a:ln>
          </c:spPr>
          <c:invertIfNegative val="0"/>
          <c:xVal>
            <c:numRef>
              <c:f>'Tarjeta de crédito año 2017'!$C$450</c:f>
              <c:numCache>
                <c:formatCode>#,##0</c:formatCode>
                <c:ptCount val="1"/>
                <c:pt idx="0">
                  <c:v>240207.99999999948</c:v>
                </c:pt>
              </c:numCache>
            </c:numRef>
          </c:xVal>
          <c:yVal>
            <c:numRef>
              <c:f>'Tarjeta de crédito año 2017'!$D$450</c:f>
              <c:numCache>
                <c:formatCode>_("$"\ * #,##0_);_("$"\ * \(#,##0\);_("$"\ * "-"??_);_(@_)</c:formatCode>
                <c:ptCount val="1"/>
                <c:pt idx="0">
                  <c:v>236485852.61000043</c:v>
                </c:pt>
              </c:numCache>
            </c:numRef>
          </c:yVal>
          <c:bubbleSize>
            <c:numRef>
              <c:f>'Tarjeta de crédito año 2017'!$E$450</c:f>
              <c:numCache>
                <c:formatCode>_("$"\ * #,##0_);_("$"\ * \(#,##0\);_("$"\ * "-"??_);_(@_)</c:formatCode>
                <c:ptCount val="1"/>
                <c:pt idx="0">
                  <c:v>984.50448199061213</c:v>
                </c:pt>
              </c:numCache>
            </c:numRef>
          </c:bubbleSize>
          <c:bubble3D val="1"/>
          <c:extLst xmlns:c16r2="http://schemas.microsoft.com/office/drawing/2015/06/chart">
            <c:ext xmlns:c16="http://schemas.microsoft.com/office/drawing/2014/chart" uri="{C3380CC4-5D6E-409C-BE32-E72D297353CC}">
              <c16:uniqueId val="{00000002-E881-49BF-887C-B479ED909735}"/>
            </c:ext>
          </c:extLst>
        </c:ser>
        <c:dLbls>
          <c:showLegendKey val="0"/>
          <c:showVal val="0"/>
          <c:showCatName val="0"/>
          <c:showSerName val="0"/>
          <c:showPercent val="0"/>
          <c:showBubbleSize val="0"/>
        </c:dLbls>
        <c:bubbleScale val="100"/>
        <c:showNegBubbles val="0"/>
        <c:axId val="99119488"/>
        <c:axId val="99121408"/>
      </c:bubbleChart>
      <c:valAx>
        <c:axId val="99119488"/>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low"/>
        <c:crossAx val="99121408"/>
        <c:crosses val="autoZero"/>
        <c:crossBetween val="midCat"/>
      </c:valAx>
      <c:valAx>
        <c:axId val="99121408"/>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99119488"/>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a:p>
            <a:pPr>
              <a:defRPr/>
            </a:pPr>
            <a:r>
              <a:rPr lang="es-EC" baseline="0"/>
              <a:t>Diciembre 2017</a:t>
            </a:r>
            <a:endParaRPr lang="es-EC"/>
          </a:p>
        </c:rich>
      </c:tx>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'Tarjeta de crédito año 2017'!$B$789</c:f>
              <c:strCache>
                <c:ptCount val="1"/>
                <c:pt idx="0">
                  <c:v>Visa</c:v>
                </c:pt>
              </c:strCache>
            </c:strRef>
          </c:tx>
          <c:spPr>
            <a:blipFill>
              <a:blip xmlns:r="http://schemas.openxmlformats.org/officeDocument/2006/relationships" r:embed="rId1"/>
              <a:stretch>
                <a:fillRect/>
              </a:stretch>
            </a:blipFill>
          </c:spPr>
          <c:invertIfNegative val="0"/>
          <c:xVal>
            <c:numRef>
              <c:f>'Tarjeta de crédito año 2017'!$C$789</c:f>
              <c:numCache>
                <c:formatCode>#,##0</c:formatCode>
                <c:ptCount val="1"/>
                <c:pt idx="0">
                  <c:v>1313968.9999999905</c:v>
                </c:pt>
              </c:numCache>
            </c:numRef>
          </c:xVal>
          <c:yVal>
            <c:numRef>
              <c:f>'Tarjeta de crédito año 2017'!$D$789</c:f>
              <c:numCache>
                <c:formatCode>_("$"\ * #,##0_);_("$"\ * \(#,##0\);_("$"\ * "-"??_);_(@_)</c:formatCode>
                <c:ptCount val="1"/>
                <c:pt idx="0">
                  <c:v>2028054996.7500038</c:v>
                </c:pt>
              </c:numCache>
            </c:numRef>
          </c:yVal>
          <c:bubbleSize>
            <c:numRef>
              <c:f>'Tarjeta de crédito año 2017'!$E$789</c:f>
              <c:numCache>
                <c:formatCode>_("$"\ * #,##0_);_("$"\ * \(#,##0\);_("$"\ * "-"??_);_(@_)</c:formatCode>
                <c:ptCount val="1"/>
                <c:pt idx="0">
                  <c:v>1543.4572632611716</c:v>
                </c:pt>
              </c:numCache>
            </c:numRef>
          </c:bubbleSize>
          <c:bubble3D val="1"/>
          <c:extLst xmlns:c16r2="http://schemas.microsoft.com/office/drawing/2015/06/chart">
            <c:ext xmlns:c16="http://schemas.microsoft.com/office/drawing/2014/chart" uri="{C3380CC4-5D6E-409C-BE32-E72D297353CC}">
              <c16:uniqueId val="{00000000-6ADD-4C44-B0C1-B82948ECDC3C}"/>
            </c:ext>
          </c:extLst>
        </c:ser>
        <c:ser>
          <c:idx val="1"/>
          <c:order val="1"/>
          <c:tx>
            <c:strRef>
              <c:f>'Tarjeta de crédito año 2017'!$B$791</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'Tarjeta de crédito año 2017'!$C$791</c:f>
              <c:numCache>
                <c:formatCode>#,##0</c:formatCode>
                <c:ptCount val="1"/>
                <c:pt idx="0">
                  <c:v>281257.00000000105</c:v>
                </c:pt>
              </c:numCache>
            </c:numRef>
          </c:xVal>
          <c:yVal>
            <c:numRef>
              <c:f>'Tarjeta de crédito año 2017'!$D$791</c:f>
              <c:numCache>
                <c:formatCode>_("$"\ * #,##0_);_("$"\ * \(#,##0\);_("$"\ * "-"??_);_(@_)</c:formatCode>
                <c:ptCount val="1"/>
                <c:pt idx="0">
                  <c:v>1050543680.8200015</c:v>
                </c:pt>
              </c:numCache>
            </c:numRef>
          </c:yVal>
          <c:bubbleSize>
            <c:numRef>
              <c:f>'Tarjeta de crédito año 2017'!$E$791</c:f>
              <c:numCache>
                <c:formatCode>_("$"\ * #,##0_);_("$"\ * \(#,##0\);_("$"\ * "-"??_);_(@_)</c:formatCode>
                <c:ptCount val="1"/>
                <c:pt idx="0">
                  <c:v>3735.1734563761884</c:v>
                </c:pt>
              </c:numCache>
            </c:numRef>
          </c:bubbleSize>
          <c:bubble3D val="1"/>
          <c:extLst xmlns:c16r2="http://schemas.microsoft.com/office/drawing/2015/06/chart">
            <c:ext xmlns:c16="http://schemas.microsoft.com/office/drawing/2014/chart" uri="{C3380CC4-5D6E-409C-BE32-E72D297353CC}">
              <c16:uniqueId val="{00000001-6ADD-4C44-B0C1-B82948ECDC3C}"/>
            </c:ext>
          </c:extLst>
        </c:ser>
        <c:ser>
          <c:idx val="4"/>
          <c:order val="2"/>
          <c:tx>
            <c:strRef>
              <c:f>'Tarjeta de crédito año 2017'!$B$790</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'Tarjeta de crédito año 2017'!$C$790</c:f>
              <c:numCache>
                <c:formatCode>#,##0</c:formatCode>
                <c:ptCount val="1"/>
                <c:pt idx="0">
                  <c:v>818643.99999999942</c:v>
                </c:pt>
              </c:numCache>
            </c:numRef>
          </c:xVal>
          <c:yVal>
            <c:numRef>
              <c:f>'Tarjeta de crédito año 2017'!$D$790</c:f>
              <c:numCache>
                <c:formatCode>_("$"\ * #,##0_);_("$"\ * \(#,##0\);_("$"\ * "-"??_);_(@_)</c:formatCode>
                <c:ptCount val="1"/>
                <c:pt idx="0">
                  <c:v>1452897859.4000003</c:v>
                </c:pt>
              </c:numCache>
            </c:numRef>
          </c:yVal>
          <c:bubbleSize>
            <c:numRef>
              <c:f>'Tarjeta de crédito año 2017'!$E$790</c:f>
              <c:numCache>
                <c:formatCode>_("$"\ * #,##0_);_("$"\ * \(#,##0\);_("$"\ * "-"??_);_(@_)</c:formatCode>
                <c:ptCount val="1"/>
                <c:pt idx="0">
                  <c:v>1774.7615073218656</c:v>
                </c:pt>
              </c:numCache>
            </c:numRef>
          </c:bubbleSize>
          <c:bubble3D val="1"/>
          <c:extLst xmlns:c16r2="http://schemas.microsoft.com/office/drawing/2015/06/chart">
            <c:ext xmlns:c16="http://schemas.microsoft.com/office/drawing/2014/chart" uri="{C3380CC4-5D6E-409C-BE32-E72D297353CC}">
              <c16:uniqueId val="{00000004-6ADD-4C44-B0C1-B82948ECDC3C}"/>
            </c:ext>
          </c:extLst>
        </c:ser>
        <c:ser>
          <c:idx val="5"/>
          <c:order val="3"/>
          <c:tx>
            <c:strRef>
              <c:f>'Tarjeta de crédito año 2017'!$B$792</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'Tarjeta de crédito año 2017'!$C$792</c:f>
              <c:numCache>
                <c:formatCode>#,##0</c:formatCode>
                <c:ptCount val="1"/>
                <c:pt idx="0">
                  <c:v>196096.99999999945</c:v>
                </c:pt>
              </c:numCache>
            </c:numRef>
          </c:xVal>
          <c:yVal>
            <c:numRef>
              <c:f>'Tarjeta de crédito año 2017'!$D$792</c:f>
              <c:numCache>
                <c:formatCode>_("$"\ * #,##0_);_("$"\ * \(#,##0\);_("$"\ * "-"??_);_(@_)</c:formatCode>
                <c:ptCount val="1"/>
                <c:pt idx="0">
                  <c:v>369831765.31999999</c:v>
                </c:pt>
              </c:numCache>
            </c:numRef>
          </c:yVal>
          <c:bubbleSize>
            <c:numRef>
              <c:f>'Tarjeta de crédito año 2017'!$E$792</c:f>
              <c:numCache>
                <c:formatCode>_("$"\ * #,##0_);_("$"\ * \(#,##0\);_("$"\ * "-"??_);_(@_)</c:formatCode>
                <c:ptCount val="1"/>
                <c:pt idx="0">
                  <c:v>1885.9634023977983</c:v>
                </c:pt>
              </c:numCache>
            </c:numRef>
          </c:bubbleSize>
          <c:bubble3D val="1"/>
          <c:extLst xmlns:c16r2="http://schemas.microsoft.com/office/drawing/2015/06/chart">
            <c:ext xmlns:c16="http://schemas.microsoft.com/office/drawing/2014/chart" uri="{C3380CC4-5D6E-409C-BE32-E72D297353CC}">
              <c16:uniqueId val="{00000005-6ADD-4C44-B0C1-B82948ECDC3C}"/>
            </c:ext>
          </c:extLst>
        </c:ser>
        <c:ser>
          <c:idx val="2"/>
          <c:order val="4"/>
          <c:tx>
            <c:strRef>
              <c:f>'Tarjeta de crédito año 2017'!$B$793</c:f>
              <c:strCache>
                <c:ptCount val="1"/>
                <c:pt idx="0">
                  <c:v>Alia</c:v>
                </c:pt>
              </c:strCache>
            </c:strRef>
          </c:tx>
          <c:spPr>
            <a:blipFill>
              <a:blip xmlns:r="http://schemas.openxmlformats.org/officeDocument/2006/relationships" r:embed="rId5"/>
              <a:stretch>
                <a:fillRect/>
              </a:stretch>
            </a:blipFill>
            <a:ln w="25400">
              <a:noFill/>
            </a:ln>
          </c:spPr>
          <c:invertIfNegative val="0"/>
          <c:xVal>
            <c:numRef>
              <c:f>'Tarjeta de crédito año 2017'!$C$793</c:f>
              <c:numCache>
                <c:formatCode>#,##0</c:formatCode>
                <c:ptCount val="1"/>
                <c:pt idx="0">
                  <c:v>132405.99999999994</c:v>
                </c:pt>
              </c:numCache>
            </c:numRef>
          </c:xVal>
          <c:yVal>
            <c:numRef>
              <c:f>'Tarjeta de crédito año 2017'!$D$793</c:f>
              <c:numCache>
                <c:formatCode>_("$"\ * #,##0_);_("$"\ * \(#,##0\);_("$"\ * "-"??_);_(@_)</c:formatCode>
                <c:ptCount val="1"/>
                <c:pt idx="0">
                  <c:v>207451036.72</c:v>
                </c:pt>
              </c:numCache>
            </c:numRef>
          </c:yVal>
          <c:bubbleSize>
            <c:numRef>
              <c:f>'Tarjeta de crédito año 2017'!$E$793</c:f>
              <c:numCache>
                <c:formatCode>_("$"\ * #,##0_);_("$"\ * \(#,##0\);_("$"\ * "-"??_);_(@_)</c:formatCode>
                <c:ptCount val="1"/>
                <c:pt idx="0">
                  <c:v>1566.7797284110998</c:v>
                </c:pt>
              </c:numCache>
            </c:numRef>
          </c:bubbleSize>
          <c:bubble3D val="1"/>
          <c:extLst xmlns:c16r2="http://schemas.microsoft.com/office/drawing/2015/06/chart">
            <c:ext xmlns:c16="http://schemas.microsoft.com/office/drawing/2014/chart" uri="{C3380CC4-5D6E-409C-BE32-E72D297353CC}">
              <c16:uniqueId val="{00000003-6ADD-4C44-B0C1-B82948ECDC3C}"/>
            </c:ext>
          </c:extLst>
        </c:ser>
        <c:ser>
          <c:idx val="6"/>
          <c:order val="5"/>
          <c:tx>
            <c:strRef>
              <c:f>'Tarjeta de crédito año 2017'!$B$794</c:f>
              <c:strCache>
                <c:ptCount val="1"/>
                <c:pt idx="0">
                  <c:v>Discover</c:v>
                </c:pt>
              </c:strCache>
            </c:strRef>
          </c:tx>
          <c:spPr>
            <a:blipFill>
              <a:blip xmlns:r="http://schemas.openxmlformats.org/officeDocument/2006/relationships" r:embed="rId6"/>
              <a:stretch>
                <a:fillRect/>
              </a:stretch>
            </a:blipFill>
            <a:ln w="25400">
              <a:noFill/>
            </a:ln>
          </c:spPr>
          <c:invertIfNegative val="0"/>
          <c:xVal>
            <c:numRef>
              <c:f>'Tarjeta de crédito año 2017'!$C$794</c:f>
              <c:numCache>
                <c:formatCode>#,##0</c:formatCode>
                <c:ptCount val="1"/>
                <c:pt idx="0">
                  <c:v>86083.999999999869</c:v>
                </c:pt>
              </c:numCache>
            </c:numRef>
          </c:xVal>
          <c:yVal>
            <c:numRef>
              <c:f>'Tarjeta de crédito año 2017'!$D$794</c:f>
              <c:numCache>
                <c:formatCode>_("$"\ * #,##0_);_("$"\ * \(#,##0\);_("$"\ * "-"??_);_(@_)</c:formatCode>
                <c:ptCount val="1"/>
                <c:pt idx="0">
                  <c:v>110263577.59999993</c:v>
                </c:pt>
              </c:numCache>
            </c:numRef>
          </c:yVal>
          <c:bubbleSize>
            <c:numRef>
              <c:f>'Tarjeta de crédito año 2017'!$E$794</c:f>
              <c:numCache>
                <c:formatCode>_("$"\ * #,##0_);_("$"\ * \(#,##0\);_("$"\ * "-"??_);_(@_)</c:formatCode>
                <c:ptCount val="1"/>
                <c:pt idx="0">
                  <c:v>1280.8835277171147</c:v>
                </c:pt>
              </c:numCache>
            </c:numRef>
          </c:bubbleSize>
          <c:bubble3D val="1"/>
          <c:extLst xmlns:c16r2="http://schemas.microsoft.com/office/drawing/2015/06/chart">
            <c:ext xmlns:c16="http://schemas.microsoft.com/office/drawing/2014/chart" uri="{C3380CC4-5D6E-409C-BE32-E72D297353CC}">
              <c16:uniqueId val="{00000006-6ADD-4C44-B0C1-B82948ECDC3C}"/>
            </c:ext>
          </c:extLst>
        </c:ser>
        <c:dLbls>
          <c:showLegendKey val="0"/>
          <c:showVal val="0"/>
          <c:showCatName val="0"/>
          <c:showSerName val="0"/>
          <c:showPercent val="0"/>
          <c:showBubbleSize val="0"/>
        </c:dLbls>
        <c:bubbleScale val="100"/>
        <c:showNegBubbles val="0"/>
        <c:axId val="100505472"/>
        <c:axId val="100511744"/>
      </c:bubbleChart>
      <c:valAx>
        <c:axId val="100505472"/>
        <c:scaling>
          <c:orientation val="minMax"/>
          <c:min val="-2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00511744"/>
        <c:crosses val="autoZero"/>
        <c:crossBetween val="midCat"/>
        <c:majorUnit val="200000"/>
        <c:minorUnit val="40000"/>
      </c:valAx>
      <c:valAx>
        <c:axId val="100511744"/>
        <c:scaling>
          <c:orientation val="minMax"/>
          <c:min val="-20000000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050547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la clasificación de tarjeta de crédito </a:t>
            </a:r>
          </a:p>
          <a:p>
            <a:pPr>
              <a:defRPr/>
            </a:pPr>
            <a:r>
              <a:rPr lang="es-EC"/>
              <a:t>Diciembre 2017</a:t>
            </a:r>
          </a:p>
        </c:rich>
      </c:tx>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'Tarjeta de crédito año 2017'!$B$1100</c:f>
              <c:strCache>
                <c:ptCount val="1"/>
                <c:pt idx="0">
                  <c:v>Persona natural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2017'!$C$1100</c:f>
              <c:numCache>
                <c:formatCode>#,##0</c:formatCode>
                <c:ptCount val="1"/>
                <c:pt idx="0">
                  <c:v>2649455.0000000014</c:v>
                </c:pt>
              </c:numCache>
            </c:numRef>
          </c:xVal>
          <c:yVal>
            <c:numRef>
              <c:f>'Tarjeta de crédito año 2017'!$D$1100</c:f>
              <c:numCache>
                <c:formatCode>_("$"\ * #,##0_);_("$"\ * \(#,##0\);_("$"\ * "-"??_);_(@_)</c:formatCode>
                <c:ptCount val="1"/>
                <c:pt idx="0">
                  <c:v>4807997394.4800034</c:v>
                </c:pt>
              </c:numCache>
            </c:numRef>
          </c:yVal>
          <c:bubbleSize>
            <c:numRef>
              <c:f>'Tarjeta de crédito año 2017'!$E$1100</c:f>
              <c:numCache>
                <c:formatCode>_("$"\ * #,##0_);_("$"\ * \(#,##0\);_("$"\ * "-"??_);_(@_)</c:formatCode>
                <c:ptCount val="1"/>
                <c:pt idx="0">
                  <c:v>1814.7118537510548</c:v>
                </c:pt>
              </c:numCache>
            </c:numRef>
          </c:bubbleSize>
          <c:bubble3D val="1"/>
          <c:extLst xmlns:c16r2="http://schemas.microsoft.com/office/drawing/2015/06/chart">
            <c:ext xmlns:c16="http://schemas.microsoft.com/office/drawing/2014/chart" uri="{C3380CC4-5D6E-409C-BE32-E72D297353CC}">
              <c16:uniqueId val="{00000000-91FC-4D64-A3A9-6A315AD9E398}"/>
            </c:ext>
          </c:extLst>
        </c:ser>
        <c:ser>
          <c:idx val="1"/>
          <c:order val="1"/>
          <c:tx>
            <c:strRef>
              <c:f>'Tarjeta de crédito año 2017'!$B$1101</c:f>
              <c:strCache>
                <c:ptCount val="1"/>
                <c:pt idx="0">
                  <c:v>Marca compartida</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2017'!$C$1101</c:f>
              <c:numCache>
                <c:formatCode>#,##0</c:formatCode>
                <c:ptCount val="1"/>
                <c:pt idx="0">
                  <c:v>152919.99999999991</c:v>
                </c:pt>
              </c:numCache>
            </c:numRef>
          </c:xVal>
          <c:yVal>
            <c:numRef>
              <c:f>'Tarjeta de crédito año 2017'!$D$1101</c:f>
              <c:numCache>
                <c:formatCode>_("$"\ * #,##0_);_("$"\ * \(#,##0\);_("$"\ * "-"??_);_(@_)</c:formatCode>
                <c:ptCount val="1"/>
                <c:pt idx="0">
                  <c:v>280422994.47999948</c:v>
                </c:pt>
              </c:numCache>
            </c:numRef>
          </c:yVal>
          <c:bubbleSize>
            <c:numRef>
              <c:f>'Tarjeta de crédito año 2017'!$E$1101</c:f>
              <c:numCache>
                <c:formatCode>_("$"\ * #,##0_);_("$"\ * \(#,##0\);_("$"\ * "-"??_);_(@_)</c:formatCode>
                <c:ptCount val="1"/>
                <c:pt idx="0">
                  <c:v>1833.788873136278</c:v>
                </c:pt>
              </c:numCache>
            </c:numRef>
          </c:bubbleSize>
          <c:bubble3D val="1"/>
          <c:extLst xmlns:c16r2="http://schemas.microsoft.com/office/drawing/2015/06/chart">
            <c:ext xmlns:c16="http://schemas.microsoft.com/office/drawing/2014/chart" uri="{C3380CC4-5D6E-409C-BE32-E72D297353CC}">
              <c16:uniqueId val="{00000001-91FC-4D64-A3A9-6A315AD9E398}"/>
            </c:ext>
          </c:extLst>
        </c:ser>
        <c:ser>
          <c:idx val="2"/>
          <c:order val="2"/>
          <c:tx>
            <c:strRef>
              <c:f>'Tarjeta de crédito año 2017'!$B$1102</c:f>
              <c:strCache>
                <c:ptCount val="1"/>
                <c:pt idx="0">
                  <c:v>Empresarial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2017'!$C$1102</c:f>
              <c:numCache>
                <c:formatCode>#,##0</c:formatCode>
                <c:ptCount val="1"/>
                <c:pt idx="0">
                  <c:v>22676.999999999942</c:v>
                </c:pt>
              </c:numCache>
            </c:numRef>
          </c:xVal>
          <c:yVal>
            <c:numRef>
              <c:f>'Tarjeta de crédito año 2017'!$D$1102</c:f>
              <c:numCache>
                <c:formatCode>_("$"\ * #,##0_);_("$"\ * \(#,##0\);_("$"\ * "-"??_);_(@_)</c:formatCode>
                <c:ptCount val="1"/>
                <c:pt idx="0">
                  <c:v>121536995.57000014</c:v>
                </c:pt>
              </c:numCache>
            </c:numRef>
          </c:yVal>
          <c:bubbleSize>
            <c:numRef>
              <c:f>'Tarjeta de crédito año 2017'!$E$1102</c:f>
              <c:numCache>
                <c:formatCode>_("$"\ * #,##0_);_("$"\ * \(#,##0\);_("$"\ * "-"??_);_(@_)</c:formatCode>
                <c:ptCount val="1"/>
                <c:pt idx="0">
                  <c:v>5359.4829814349541</c:v>
                </c:pt>
              </c:numCache>
            </c:numRef>
          </c:bubbleSize>
          <c:bubble3D val="1"/>
          <c:extLst xmlns:c16r2="http://schemas.microsoft.com/office/drawing/2015/06/chart">
            <c:ext xmlns:c16="http://schemas.microsoft.com/office/drawing/2014/chart" uri="{C3380CC4-5D6E-409C-BE32-E72D297353CC}">
              <c16:uniqueId val="{00000002-91FC-4D64-A3A9-6A315AD9E398}"/>
            </c:ext>
          </c:extLst>
        </c:ser>
        <c:ser>
          <c:idx val="3"/>
          <c:order val="3"/>
          <c:tx>
            <c:strRef>
              <c:f>'Tarjeta de crédito año 2017'!$B$1103</c:f>
              <c:strCache>
                <c:ptCount val="1"/>
                <c:pt idx="0">
                  <c:v>Básica</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2017'!$C$1103</c:f>
              <c:numCache>
                <c:formatCode>#,##0</c:formatCode>
                <c:ptCount val="1"/>
                <c:pt idx="0">
                  <c:v>4354.0000000000036</c:v>
                </c:pt>
              </c:numCache>
            </c:numRef>
          </c:xVal>
          <c:yVal>
            <c:numRef>
              <c:f>'Tarjeta de crédito año 2017'!$D$1103</c:f>
              <c:numCache>
                <c:formatCode>_("$"\ * #,##0_);_("$"\ * \(#,##0\);_("$"\ * "-"??_);_(@_)</c:formatCode>
                <c:ptCount val="1"/>
                <c:pt idx="0">
                  <c:v>9705771.7499999888</c:v>
                </c:pt>
              </c:numCache>
            </c:numRef>
          </c:yVal>
          <c:bubbleSize>
            <c:numRef>
              <c:f>'Tarjeta de crédito año 2017'!$E$1103</c:f>
              <c:numCache>
                <c:formatCode>_("$"\ * #,##0_);_("$"\ * \(#,##0\);_("$"\ * "-"??_);_(@_)</c:formatCode>
                <c:ptCount val="1"/>
                <c:pt idx="0">
                  <c:v>2229.1620923288883</c:v>
                </c:pt>
              </c:numCache>
            </c:numRef>
          </c:bubbleSize>
          <c:bubble3D val="1"/>
          <c:extLst xmlns:c16r2="http://schemas.microsoft.com/office/drawing/2015/06/chart">
            <c:ext xmlns:c16="http://schemas.microsoft.com/office/drawing/2014/chart" uri="{C3380CC4-5D6E-409C-BE32-E72D297353CC}">
              <c16:uniqueId val="{00000003-91FC-4D64-A3A9-6A315AD9E398}"/>
            </c:ext>
          </c:extLst>
        </c:ser>
        <c:dLbls>
          <c:showLegendKey val="0"/>
          <c:showVal val="0"/>
          <c:showCatName val="0"/>
          <c:showSerName val="0"/>
          <c:showPercent val="0"/>
          <c:showBubbleSize val="0"/>
        </c:dLbls>
        <c:bubbleScale val="100"/>
        <c:showNegBubbles val="0"/>
        <c:axId val="100543872"/>
        <c:axId val="100562432"/>
      </c:bubbleChart>
      <c:valAx>
        <c:axId val="100543872"/>
        <c:scaling>
          <c:orientation val="minMax"/>
          <c:min val="-40000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100562432"/>
        <c:crosses val="autoZero"/>
        <c:crossBetween val="midCat"/>
      </c:valAx>
      <c:valAx>
        <c:axId val="100562432"/>
        <c:scaling>
          <c:orientation val="minMax"/>
          <c:min val="-10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100543872"/>
        <c:crosses val="autoZero"/>
        <c:crossBetween val="midCat"/>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a:t>
            </a:r>
          </a:p>
          <a:p>
            <a:pPr>
              <a:defRPr/>
            </a:pPr>
            <a:r>
              <a:rPr lang="es-EC" baseline="0"/>
              <a:t>tarjeta de crédito - Diciembre 2017</a:t>
            </a:r>
            <a:endParaRPr lang="es-EC"/>
          </a:p>
        </c:rich>
      </c:tx>
      <c:overlay val="1"/>
    </c:title>
    <c:autoTitleDeleted val="0"/>
    <c:plotArea>
      <c:layout>
        <c:manualLayout>
          <c:layoutTarget val="inner"/>
          <c:xMode val="edge"/>
          <c:yMode val="edge"/>
          <c:x val="0.18977479749428935"/>
          <c:y val="0.23693225981622201"/>
          <c:w val="0.71891657744599502"/>
          <c:h val="0.63275413216540732"/>
        </c:manualLayout>
      </c:layout>
      <c:bubbleChart>
        <c:varyColors val="0"/>
        <c:ser>
          <c:idx val="0"/>
          <c:order val="0"/>
          <c:tx>
            <c:strRef>
              <c:f>'Tarjeta de crédito año 2017'!$B$1441</c:f>
              <c:strCache>
                <c:ptCount val="1"/>
                <c:pt idx="0">
                  <c:v>A1</c:v>
                </c:pt>
              </c:strCache>
            </c:strRef>
          </c:tx>
          <c:spPr>
            <a:solidFill>
              <a:srgbClr val="00B050"/>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2017'!$C$1441</c:f>
              <c:numCache>
                <c:formatCode>#,##0</c:formatCode>
                <c:ptCount val="1"/>
                <c:pt idx="0">
                  <c:v>2620020.9999999693</c:v>
                </c:pt>
              </c:numCache>
            </c:numRef>
          </c:xVal>
          <c:yVal>
            <c:numRef>
              <c:f>'Tarjeta de crédito año 2017'!$D$1441</c:f>
              <c:numCache>
                <c:formatCode>_("$"\ * #,##0_);_("$"\ * \(#,##0\);_("$"\ * "-"??_);_(@_)</c:formatCode>
                <c:ptCount val="1"/>
                <c:pt idx="0">
                  <c:v>4802396990.4800024</c:v>
                </c:pt>
              </c:numCache>
            </c:numRef>
          </c:yVal>
          <c:bubbleSize>
            <c:numRef>
              <c:f>'Tarjeta de crédito año 2017'!$E$1441</c:f>
              <c:numCache>
                <c:formatCode>_("$"\ * #,##0_);_("$"\ * \(#,##0\);_("$"\ * "-"??_);_(@_)</c:formatCode>
                <c:ptCount val="1"/>
                <c:pt idx="0">
                  <c:v>1832.9612588906955</c:v>
                </c:pt>
              </c:numCache>
            </c:numRef>
          </c:bubbleSize>
          <c:bubble3D val="1"/>
          <c:extLst xmlns:c16r2="http://schemas.microsoft.com/office/drawing/2015/06/chart">
            <c:ext xmlns:c16="http://schemas.microsoft.com/office/drawing/2014/chart" uri="{C3380CC4-5D6E-409C-BE32-E72D297353CC}">
              <c16:uniqueId val="{00000000-AFC7-425A-86A5-0C783F0BE94E}"/>
            </c:ext>
          </c:extLst>
        </c:ser>
        <c:ser>
          <c:idx val="3"/>
          <c:order val="1"/>
          <c:tx>
            <c:strRef>
              <c:f>'Tarjeta de crédito año 2017'!$B$1442</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6DA2-4508-B30F-1760E37246E0}"/>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 2017'!$C$1442</c:f>
              <c:numCache>
                <c:formatCode>#,##0</c:formatCode>
                <c:ptCount val="1"/>
                <c:pt idx="0">
                  <c:v>39264.000000000029</c:v>
                </c:pt>
              </c:numCache>
            </c:numRef>
          </c:xVal>
          <c:yVal>
            <c:numRef>
              <c:f>'Tarjeta de crédito año 2017'!$D$1442</c:f>
              <c:numCache>
                <c:formatCode>_("$"\ * #,##0_);_("$"\ * \(#,##0\);_("$"\ * "-"??_);_(@_)</c:formatCode>
                <c:ptCount val="1"/>
                <c:pt idx="0">
                  <c:v>73995518.940000072</c:v>
                </c:pt>
              </c:numCache>
            </c:numRef>
          </c:yVal>
          <c:bubbleSize>
            <c:numRef>
              <c:f>'Tarjeta de crédito año 2017'!$E$1442</c:f>
              <c:numCache>
                <c:formatCode>_("$"\ * #,##0_);_("$"\ * \(#,##0\);_("$"\ * "-"??_);_(@_)</c:formatCode>
                <c:ptCount val="1"/>
                <c:pt idx="0">
                  <c:v>1884.5639501833746</c:v>
                </c:pt>
              </c:numCache>
            </c:numRef>
          </c:bubbleSize>
          <c:bubble3D val="1"/>
          <c:extLst xmlns:c16r2="http://schemas.microsoft.com/office/drawing/2015/06/chart">
            <c:ext xmlns:c16="http://schemas.microsoft.com/office/drawing/2014/chart" uri="{C3380CC4-5D6E-409C-BE32-E72D297353CC}">
              <c16:uniqueId val="{00000001-6DA2-4508-B30F-1760E37246E0}"/>
            </c:ext>
          </c:extLst>
        </c:ser>
        <c:ser>
          <c:idx val="1"/>
          <c:order val="2"/>
          <c:tx>
            <c:strRef>
              <c:f>'Tarjeta de crédito año 2017'!$B$1444</c:f>
              <c:strCache>
                <c:ptCount val="1"/>
                <c:pt idx="0">
                  <c:v>B1</c:v>
                </c:pt>
              </c:strCache>
            </c:strRef>
          </c:tx>
          <c:spPr>
            <a:ln w="25400">
              <a:noFill/>
            </a:ln>
          </c:spPr>
          <c:invertIfNegative val="0"/>
          <c:xVal>
            <c:numRef>
              <c:f>'Tarjeta de crédito año 2017'!$C$1444</c:f>
              <c:numCache>
                <c:formatCode>#,##0</c:formatCode>
                <c:ptCount val="1"/>
                <c:pt idx="0">
                  <c:v>18090.999999999996</c:v>
                </c:pt>
              </c:numCache>
            </c:numRef>
          </c:xVal>
          <c:yVal>
            <c:numRef>
              <c:f>'Tarjeta de crédito año 2017'!$D$1444</c:f>
              <c:numCache>
                <c:formatCode>_("$"\ * #,##0_);_("$"\ * \(#,##0\);_("$"\ * "-"??_);_(@_)</c:formatCode>
                <c:ptCount val="1"/>
                <c:pt idx="0">
                  <c:v>35204079.920000024</c:v>
                </c:pt>
              </c:numCache>
            </c:numRef>
          </c:yVal>
          <c:bubbleSize>
            <c:numRef>
              <c:f>'Tarjeta de crédito año 2017'!$E$1444</c:f>
              <c:numCache>
                <c:formatCode>_("$"\ * #,##0_);_("$"\ * \(#,##0\);_("$"\ * "-"??_);_(@_)</c:formatCode>
                <c:ptCount val="1"/>
                <c:pt idx="0">
                  <c:v>1945.9443878171485</c:v>
                </c:pt>
              </c:numCache>
            </c:numRef>
          </c:bubbleSize>
          <c:bubble3D val="1"/>
          <c:extLst xmlns:c16r2="http://schemas.microsoft.com/office/drawing/2015/06/chart">
            <c:ext xmlns:c16="http://schemas.microsoft.com/office/drawing/2014/chart" uri="{C3380CC4-5D6E-409C-BE32-E72D297353CC}">
              <c16:uniqueId val="{00000001-AFC7-425A-86A5-0C783F0BE94E}"/>
            </c:ext>
          </c:extLst>
        </c:ser>
        <c:ser>
          <c:idx val="2"/>
          <c:order val="3"/>
          <c:tx>
            <c:strRef>
              <c:f>'Tarjeta de crédito año 2017'!$B$1446</c:f>
              <c:strCache>
                <c:ptCount val="1"/>
                <c:pt idx="0">
                  <c:v>C1</c:v>
                </c:pt>
              </c:strCache>
            </c:strRef>
          </c:tx>
          <c:spPr>
            <a:ln w="25400">
              <a:noFill/>
            </a:ln>
          </c:spPr>
          <c:invertIfNegative val="0"/>
          <c:xVal>
            <c:numRef>
              <c:f>'Tarjeta de crédito año 2017'!$C$1446</c:f>
              <c:numCache>
                <c:formatCode>#,##0</c:formatCode>
                <c:ptCount val="1"/>
                <c:pt idx="0">
                  <c:v>13308.999999999995</c:v>
                </c:pt>
              </c:numCache>
            </c:numRef>
          </c:xVal>
          <c:yVal>
            <c:numRef>
              <c:f>'Tarjeta de crédito año 2017'!$D$1446</c:f>
              <c:numCache>
                <c:formatCode>_("$"\ * #,##0_);_("$"\ * \(#,##0\);_("$"\ * "-"??_);_(@_)</c:formatCode>
                <c:ptCount val="1"/>
                <c:pt idx="0">
                  <c:v>33267169.129999928</c:v>
                </c:pt>
              </c:numCache>
            </c:numRef>
          </c:yVal>
          <c:bubbleSize>
            <c:numRef>
              <c:f>'Tarjeta de crédito año 2017'!$E$1446</c:f>
              <c:numCache>
                <c:formatCode>_("$"\ * #,##0_);_("$"\ * \(#,##0\);_("$"\ * "-"??_);_(@_)</c:formatCode>
                <c:ptCount val="1"/>
                <c:pt idx="0">
                  <c:v>2499.5994537530951</c:v>
                </c:pt>
              </c:numCache>
            </c:numRef>
          </c:bubbleSize>
          <c:bubble3D val="1"/>
          <c:extLst xmlns:c16r2="http://schemas.microsoft.com/office/drawing/2015/06/chart">
            <c:ext xmlns:c16="http://schemas.microsoft.com/office/drawing/2014/chart" uri="{C3380CC4-5D6E-409C-BE32-E72D297353CC}">
              <c16:uniqueId val="{00000002-AFC7-425A-86A5-0C783F0BE94E}"/>
            </c:ext>
          </c:extLst>
        </c:ser>
        <c:ser>
          <c:idx val="4"/>
          <c:order val="4"/>
          <c:tx>
            <c:strRef>
              <c:f>'Tarjeta de crédito año 2017'!$B$1443</c:f>
              <c:strCache>
                <c:ptCount val="1"/>
                <c:pt idx="0">
                  <c:v>A3</c:v>
                </c:pt>
              </c:strCache>
            </c:strRef>
          </c:tx>
          <c:spPr>
            <a:solidFill>
              <a:schemeClr val="accent3">
                <a:lumMod val="40000"/>
                <a:lumOff val="60000"/>
              </a:schemeClr>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2017'!$C$1443</c:f>
              <c:numCache>
                <c:formatCode>#,##0</c:formatCode>
                <c:ptCount val="1"/>
                <c:pt idx="0">
                  <c:v>66539.00000000032</c:v>
                </c:pt>
              </c:numCache>
            </c:numRef>
          </c:xVal>
          <c:yVal>
            <c:numRef>
              <c:f>'Tarjeta de crédito año 2017'!$D$1443</c:f>
              <c:numCache>
                <c:formatCode>_("$"\ * #,##0_);_("$"\ * \(#,##0\);_("$"\ * "-"??_);_(@_)</c:formatCode>
                <c:ptCount val="1"/>
                <c:pt idx="0">
                  <c:v>142278488.22000021</c:v>
                </c:pt>
              </c:numCache>
            </c:numRef>
          </c:yVal>
          <c:bubbleSize>
            <c:numRef>
              <c:f>'Tarjeta de crédito año 2017'!$E$1443</c:f>
              <c:numCache>
                <c:formatCode>_("$"\ * #,##0_);_("$"\ * \(#,##0\);_("$"\ * "-"??_);_(@_)</c:formatCode>
                <c:ptCount val="1"/>
                <c:pt idx="0">
                  <c:v>2138.272114399067</c:v>
                </c:pt>
              </c:numCache>
            </c:numRef>
          </c:bubbleSize>
          <c:bubble3D val="1"/>
          <c:extLst xmlns:c16r2="http://schemas.microsoft.com/office/drawing/2015/06/chart">
            <c:ext xmlns:c16="http://schemas.microsoft.com/office/drawing/2014/chart" uri="{C3380CC4-5D6E-409C-BE32-E72D297353CC}">
              <c16:uniqueId val="{00000002-6DA2-4508-B30F-1760E37246E0}"/>
            </c:ext>
          </c:extLst>
        </c:ser>
        <c:ser>
          <c:idx val="5"/>
          <c:order val="5"/>
          <c:tx>
            <c:strRef>
              <c:f>'Tarjeta de crédito año 2017'!$B$1449</c:f>
              <c:strCache>
                <c:ptCount val="1"/>
                <c:pt idx="0">
                  <c:v>E</c:v>
                </c:pt>
              </c:strCache>
            </c:strRef>
          </c:tx>
          <c:spPr>
            <a:solidFill>
              <a:srgbClr val="FF0000"/>
            </a:solidFill>
            <a:ln w="25400">
              <a:noFill/>
            </a:ln>
          </c:spPr>
          <c:invertIfNegative val="0"/>
          <c:dLbls>
            <c:dLbl>
              <c:idx val="0"/>
              <c:layout>
                <c:manualLayout>
                  <c:x val="-8.0183277505989442E-2"/>
                  <c:y val="-2.8171838454248935E-2"/>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6DA2-4508-B30F-1760E37246E0}"/>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 2017'!$C$1449</c:f>
              <c:numCache>
                <c:formatCode>#,##0</c:formatCode>
                <c:ptCount val="1"/>
                <c:pt idx="0">
                  <c:v>47356.000000000015</c:v>
                </c:pt>
              </c:numCache>
            </c:numRef>
          </c:xVal>
          <c:yVal>
            <c:numRef>
              <c:f>'Tarjeta de crédito año 2017'!$D$1449</c:f>
              <c:numCache>
                <c:formatCode>_("$"\ * #,##0_);_("$"\ * \(#,##0\);_("$"\ * "-"??_);_(@_)</c:formatCode>
                <c:ptCount val="1"/>
                <c:pt idx="0">
                  <c:v>60402237.740000047</c:v>
                </c:pt>
              </c:numCache>
            </c:numRef>
          </c:yVal>
          <c:bubbleSize>
            <c:numRef>
              <c:f>'Tarjeta de crédito año 2017'!$E$1449</c:f>
              <c:numCache>
                <c:formatCode>_("$"\ * #,##0_);_("$"\ * \(#,##0\);_("$"\ * "-"??_);_(@_)</c:formatCode>
                <c:ptCount val="1"/>
                <c:pt idx="0">
                  <c:v>1275.4928148492277</c:v>
                </c:pt>
              </c:numCache>
            </c:numRef>
          </c:bubbleSize>
          <c:bubble3D val="1"/>
          <c:extLst xmlns:c16r2="http://schemas.microsoft.com/office/drawing/2015/06/chart">
            <c:ext xmlns:c16="http://schemas.microsoft.com/office/drawing/2014/chart" uri="{C3380CC4-5D6E-409C-BE32-E72D297353CC}">
              <c16:uniqueId val="{00000004-6DA2-4508-B30F-1760E37246E0}"/>
            </c:ext>
          </c:extLst>
        </c:ser>
        <c:dLbls>
          <c:showLegendKey val="0"/>
          <c:showVal val="0"/>
          <c:showCatName val="0"/>
          <c:showSerName val="0"/>
          <c:showPercent val="0"/>
          <c:showBubbleSize val="0"/>
        </c:dLbls>
        <c:bubbleScale val="100"/>
        <c:showNegBubbles val="0"/>
        <c:axId val="106724736"/>
        <c:axId val="106743296"/>
      </c:bubbleChart>
      <c:valAx>
        <c:axId val="106724736"/>
        <c:scaling>
          <c:orientation val="minMax"/>
          <c:min val="-10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06743296"/>
        <c:crosses val="autoZero"/>
        <c:crossBetween val="midCat"/>
        <c:majorUnit val="800000"/>
      </c:valAx>
      <c:valAx>
        <c:axId val="106743296"/>
        <c:scaling>
          <c:orientation val="minMax"/>
          <c:min val="-2000000000"/>
        </c:scaling>
        <c:delete val="0"/>
        <c:axPos val="l"/>
        <c:title>
          <c:tx>
            <c:rich>
              <a:bodyPr rot="-5400000" vert="horz"/>
              <a:lstStyle/>
              <a:p>
                <a:pPr>
                  <a:defRPr/>
                </a:pPr>
                <a:r>
                  <a:rPr lang="es-EC"/>
                  <a:t>Saldo</a:t>
                </a:r>
                <a:r>
                  <a:rPr lang="es-EC" baseline="0"/>
                  <a:t> total (USD)</a:t>
                </a:r>
                <a:endParaRPr lang="es-EC"/>
              </a:p>
            </c:rich>
          </c:tx>
          <c:layout>
            <c:manualLayout>
              <c:xMode val="edge"/>
              <c:yMode val="edge"/>
              <c:x val="1.3321060344078584E-2"/>
              <c:y val="0.4481808259696945"/>
            </c:manualLayout>
          </c:layout>
          <c:overlay val="0"/>
        </c:title>
        <c:numFmt formatCode="_(&quot;$&quot;\ * #,##0_);_(&quot;$&quot;\ * \(#,##0\);_(&quot;$&quot;\ * &quot;-&quot;??_);_(@_)" sourceLinked="1"/>
        <c:majorTickMark val="out"/>
        <c:minorTickMark val="none"/>
        <c:tickLblPos val="nextTo"/>
        <c:crossAx val="106724736"/>
        <c:crosses val="autoZero"/>
        <c:crossBetween val="midCat"/>
        <c:majorUnit val="20000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a:p>
            <a:pPr>
              <a:defRPr/>
            </a:pPr>
            <a:r>
              <a:rPr lang="es-EC"/>
              <a:t>Diciembre 2017</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'Tarjeta de crédito año 2017'!$B$1920</c:f>
              <c:strCache>
                <c:ptCount val="1"/>
                <c:pt idx="0">
                  <c:v>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0F6A-4504-A208-07897E3EA9F7}"/>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 2017'!$C$1920</c:f>
              <c:numCache>
                <c:formatCode>#,##0</c:formatCode>
                <c:ptCount val="1"/>
                <c:pt idx="0">
                  <c:v>1037455.0000000013</c:v>
                </c:pt>
              </c:numCache>
            </c:numRef>
          </c:xVal>
          <c:yVal>
            <c:numRef>
              <c:f>'Tarjeta de crédito año 2017'!$D$1920</c:f>
              <c:numCache>
                <c:formatCode>_("$"\ * #,##0_);_("$"\ * \(#,##0\);_("$"\ * "-"??_);_(@_)</c:formatCode>
                <c:ptCount val="1"/>
                <c:pt idx="0">
                  <c:v>2146005255.7800016</c:v>
                </c:pt>
              </c:numCache>
            </c:numRef>
          </c:yVal>
          <c:bubbleSize>
            <c:numRef>
              <c:f>'Tarjeta de crédito año 2017'!$E$1920</c:f>
              <c:numCache>
                <c:formatCode>_("$"\ * #,##0_);_("$"\ * \(#,##0\);_("$"\ * "-"??_);_(@_)</c:formatCode>
                <c:ptCount val="1"/>
                <c:pt idx="0">
                  <c:v>2068.5285200611102</c:v>
                </c:pt>
              </c:numCache>
            </c:numRef>
          </c:bubbleSize>
          <c:bubble3D val="1"/>
          <c:extLst xmlns:c16r2="http://schemas.microsoft.com/office/drawing/2015/06/chart">
            <c:ext xmlns:c16="http://schemas.microsoft.com/office/drawing/2014/chart" uri="{C3380CC4-5D6E-409C-BE32-E72D297353CC}">
              <c16:uniqueId val="{00000000-BDB6-4551-896D-443B738567CC}"/>
            </c:ext>
          </c:extLst>
        </c:ser>
        <c:ser>
          <c:idx val="1"/>
          <c:order val="1"/>
          <c:tx>
            <c:strRef>
              <c:f>'Tarjeta de crédito año 2017'!$B$1921</c:f>
              <c:strCache>
                <c:ptCount val="1"/>
                <c:pt idx="0">
                  <c:v>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0F6A-4504-A208-07897E3EA9F7}"/>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 2017'!$C$1921</c:f>
              <c:numCache>
                <c:formatCode>#,##0</c:formatCode>
                <c:ptCount val="1"/>
                <c:pt idx="0">
                  <c:v>811838.00000000116</c:v>
                </c:pt>
              </c:numCache>
            </c:numRef>
          </c:xVal>
          <c:yVal>
            <c:numRef>
              <c:f>'Tarjeta de crédito año 2017'!$D$1921</c:f>
              <c:numCache>
                <c:formatCode>_("$"\ * #,##0_);_("$"\ * \(#,##0\);_("$"\ * "-"??_);_(@_)</c:formatCode>
                <c:ptCount val="1"/>
                <c:pt idx="0">
                  <c:v>1606852579.3600018</c:v>
                </c:pt>
              </c:numCache>
            </c:numRef>
          </c:yVal>
          <c:bubbleSize>
            <c:numRef>
              <c:f>'Tarjeta de crédito año 2017'!$E$1921</c:f>
              <c:numCache>
                <c:formatCode>_("$"\ * #,##0_);_("$"\ * \(#,##0\);_("$"\ * "-"??_);_(@_)</c:formatCode>
                <c:ptCount val="1"/>
                <c:pt idx="0">
                  <c:v>1979.2773673565409</c:v>
                </c:pt>
              </c:numCache>
            </c:numRef>
          </c:bubbleSize>
          <c:bubble3D val="1"/>
          <c:extLst xmlns:c16r2="http://schemas.microsoft.com/office/drawing/2015/06/chart">
            <c:ext xmlns:c16="http://schemas.microsoft.com/office/drawing/2014/chart" uri="{C3380CC4-5D6E-409C-BE32-E72D297353CC}">
              <c16:uniqueId val="{00000001-BDB6-4551-896D-443B738567CC}"/>
            </c:ext>
          </c:extLst>
        </c:ser>
        <c:ser>
          <c:idx val="2"/>
          <c:order val="2"/>
          <c:tx>
            <c:strRef>
              <c:f>'Tarjeta de crédito año 2017'!$B$1922</c:f>
              <c:strCache>
                <c:ptCount val="1"/>
                <c:pt idx="0">
                  <c:v>Azuay</c:v>
                </c:pt>
              </c:strCache>
            </c:strRef>
          </c:tx>
          <c:invertIfNegative val="0"/>
          <c:dLbls>
            <c:dLbl>
              <c:idx val="0"/>
              <c:layout>
                <c:manualLayout>
                  <c:x val="-3.7469407787094747E-2"/>
                  <c:y val="-0.11927806010134515"/>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0F6A-4504-A208-07897E3EA9F7}"/>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 2017'!$C$1922</c:f>
              <c:numCache>
                <c:formatCode>#,##0</c:formatCode>
                <c:ptCount val="1"/>
                <c:pt idx="0">
                  <c:v>161656.99999999994</c:v>
                </c:pt>
              </c:numCache>
            </c:numRef>
          </c:xVal>
          <c:yVal>
            <c:numRef>
              <c:f>'Tarjeta de crédito año 2017'!$D$1922</c:f>
              <c:numCache>
                <c:formatCode>_("$"\ * #,##0_);_("$"\ * \(#,##0\);_("$"\ * "-"??_);_(@_)</c:formatCode>
                <c:ptCount val="1"/>
                <c:pt idx="0">
                  <c:v>243353966.43999988</c:v>
                </c:pt>
              </c:numCache>
            </c:numRef>
          </c:yVal>
          <c:bubbleSize>
            <c:numRef>
              <c:f>'Tarjeta de crédito año 2017'!$E$1922</c:f>
              <c:numCache>
                <c:formatCode>_("$"\ * #,##0_);_("$"\ * \(#,##0\);_("$"\ * "-"??_);_(@_)</c:formatCode>
                <c:ptCount val="1"/>
                <c:pt idx="0">
                  <c:v>1505.3722785898535</c:v>
                </c:pt>
              </c:numCache>
            </c:numRef>
          </c:bubbleSize>
          <c:bubble3D val="1"/>
          <c:extLst xmlns:c16r2="http://schemas.microsoft.com/office/drawing/2015/06/chart">
            <c:ext xmlns:c16="http://schemas.microsoft.com/office/drawing/2014/chart" uri="{C3380CC4-5D6E-409C-BE32-E72D297353CC}">
              <c16:uniqueId val="{00000002-BDB6-4551-896D-443B738567CC}"/>
            </c:ext>
          </c:extLst>
        </c:ser>
        <c:ser>
          <c:idx val="3"/>
          <c:order val="3"/>
          <c:tx>
            <c:strRef>
              <c:f>'Tarjeta de crédito año 2017'!$B$1923</c:f>
              <c:strCache>
                <c:ptCount val="1"/>
                <c:pt idx="0">
                  <c:v>Manabí</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'Tarjeta de crédito año 2017'!$C$1923</c:f>
              <c:numCache>
                <c:formatCode>#,##0</c:formatCode>
                <c:ptCount val="1"/>
                <c:pt idx="0">
                  <c:v>161270.9999999998</c:v>
                </c:pt>
              </c:numCache>
            </c:numRef>
          </c:xVal>
          <c:yVal>
            <c:numRef>
              <c:f>'Tarjeta de crédito año 2017'!$D$1923</c:f>
              <c:numCache>
                <c:formatCode>_("$"\ * #,##0_);_("$"\ * \(#,##0\);_("$"\ * "-"??_);_(@_)</c:formatCode>
                <c:ptCount val="1"/>
                <c:pt idx="0">
                  <c:v>250860131.18999946</c:v>
                </c:pt>
              </c:numCache>
            </c:numRef>
          </c:yVal>
          <c:bubbleSize>
            <c:numRef>
              <c:f>'Tarjeta de crédito año 2017'!$E$1923</c:f>
              <c:numCache>
                <c:formatCode>_("$"\ * #,##0_);_("$"\ * \(#,##0\);_("$"\ * "-"??_);_(@_)</c:formatCode>
                <c:ptCount val="1"/>
                <c:pt idx="0">
                  <c:v>1555.5191645739146</c:v>
                </c:pt>
              </c:numCache>
            </c:numRef>
          </c:bubbleSize>
          <c:bubble3D val="1"/>
          <c:extLst xmlns:c16r2="http://schemas.microsoft.com/office/drawing/2015/06/chart">
            <c:ext xmlns:c16="http://schemas.microsoft.com/office/drawing/2014/chart" uri="{C3380CC4-5D6E-409C-BE32-E72D297353CC}">
              <c16:uniqueId val="{00000003-BDB6-4551-896D-443B738567CC}"/>
            </c:ext>
          </c:extLst>
        </c:ser>
        <c:dLbls>
          <c:showLegendKey val="0"/>
          <c:showVal val="0"/>
          <c:showCatName val="0"/>
          <c:showSerName val="0"/>
          <c:showPercent val="0"/>
          <c:showBubbleSize val="0"/>
        </c:dLbls>
        <c:bubbleScale val="100"/>
        <c:showNegBubbles val="0"/>
        <c:axId val="106781312"/>
        <c:axId val="106812160"/>
      </c:bubbleChart>
      <c:valAx>
        <c:axId val="106781312"/>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106812160"/>
        <c:crosses val="autoZero"/>
        <c:crossBetween val="midCat"/>
      </c:valAx>
      <c:valAx>
        <c:axId val="106812160"/>
        <c:scaling>
          <c:orientation val="minMax"/>
          <c:min val="-2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10678131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'Tarjeta de crédito año 2017'!$B$58</c:f>
              <c:strCache>
                <c:ptCount val="1"/>
                <c:pt idx="0">
                  <c:v>Banco del Pacífico</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2017'!$C$58:$N$58</c:f>
              <c:numCache>
                <c:formatCode>#,##0</c:formatCode>
                <c:ptCount val="12"/>
                <c:pt idx="0">
                  <c:v>549445.00000000128</c:v>
                </c:pt>
                <c:pt idx="1">
                  <c:v>550464.99999999942</c:v>
                </c:pt>
                <c:pt idx="2">
                  <c:v>563453.99999999895</c:v>
                </c:pt>
                <c:pt idx="3">
                  <c:v>581924.99999999907</c:v>
                </c:pt>
                <c:pt idx="4">
                  <c:v>596010.00000000035</c:v>
                </c:pt>
                <c:pt idx="5">
                  <c:v>613437.9999999986</c:v>
                </c:pt>
                <c:pt idx="6">
                  <c:v>618824.0000000014</c:v>
                </c:pt>
                <c:pt idx="7">
                  <c:v>633259.99999999697</c:v>
                </c:pt>
                <c:pt idx="8">
                  <c:v>654412.99999999965</c:v>
                </c:pt>
                <c:pt idx="9">
                  <c:v>662405.00000000163</c:v>
                </c:pt>
                <c:pt idx="10">
                  <c:v>681090.0000000007</c:v>
                </c:pt>
                <c:pt idx="11">
                  <c:v>702192.00000000081</c:v>
                </c:pt>
              </c:numCache>
            </c:numRef>
          </c:val>
          <c:smooth val="1"/>
          <c:extLst xmlns:c16r2="http://schemas.microsoft.com/office/drawing/2015/06/chart">
            <c:ext xmlns:c16="http://schemas.microsoft.com/office/drawing/2014/chart" uri="{C3380CC4-5D6E-409C-BE32-E72D297353CC}">
              <c16:uniqueId val="{00000000-A5A9-40FD-9B4B-6896704A7C55}"/>
            </c:ext>
          </c:extLst>
        </c:ser>
        <c:ser>
          <c:idx val="1"/>
          <c:order val="1"/>
          <c:tx>
            <c:strRef>
              <c:f>'Tarjeta de crédito año 2017'!$B$59</c:f>
              <c:strCache>
                <c:ptCount val="1"/>
                <c:pt idx="0">
                  <c:v>Banco Pichincha</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2017'!$C$59:$N$59</c:f>
              <c:numCache>
                <c:formatCode>#,##0</c:formatCode>
                <c:ptCount val="12"/>
                <c:pt idx="0">
                  <c:v>488204.99999999983</c:v>
                </c:pt>
                <c:pt idx="1">
                  <c:v>491495.99999999971</c:v>
                </c:pt>
                <c:pt idx="2">
                  <c:v>486980.00000000029</c:v>
                </c:pt>
                <c:pt idx="3">
                  <c:v>489393.99999999959</c:v>
                </c:pt>
                <c:pt idx="4">
                  <c:v>495032.9999999993</c:v>
                </c:pt>
                <c:pt idx="5">
                  <c:v>504637.00000000023</c:v>
                </c:pt>
                <c:pt idx="6">
                  <c:v>512685.99999999948</c:v>
                </c:pt>
                <c:pt idx="7">
                  <c:v>522927.99999999872</c:v>
                </c:pt>
                <c:pt idx="8">
                  <c:v>533744.00000000081</c:v>
                </c:pt>
                <c:pt idx="9">
                  <c:v>543657.00000000047</c:v>
                </c:pt>
                <c:pt idx="10">
                  <c:v>552438.99999999884</c:v>
                </c:pt>
                <c:pt idx="11">
                  <c:v>552887.00000000186</c:v>
                </c:pt>
              </c:numCache>
            </c:numRef>
          </c:val>
          <c:smooth val="1"/>
          <c:extLst xmlns:c16r2="http://schemas.microsoft.com/office/drawing/2015/06/chart">
            <c:ext xmlns:c16="http://schemas.microsoft.com/office/drawing/2014/chart" uri="{C3380CC4-5D6E-409C-BE32-E72D297353CC}">
              <c16:uniqueId val="{00000001-A5A9-40FD-9B4B-6896704A7C55}"/>
            </c:ext>
          </c:extLst>
        </c:ser>
        <c:ser>
          <c:idx val="2"/>
          <c:order val="2"/>
          <c:tx>
            <c:strRef>
              <c:f>'Tarjeta de crédito año 2017'!$B$60</c:f>
              <c:strCache>
                <c:ptCount val="1"/>
                <c:pt idx="0">
                  <c:v>Diners Club</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2017'!$C$60:$N$60</c:f>
              <c:numCache>
                <c:formatCode>#,##0</c:formatCode>
                <c:ptCount val="12"/>
                <c:pt idx="0">
                  <c:v>435454.00000000041</c:v>
                </c:pt>
                <c:pt idx="1">
                  <c:v>438000.00000000215</c:v>
                </c:pt>
                <c:pt idx="2">
                  <c:v>438476.00000000175</c:v>
                </c:pt>
                <c:pt idx="3">
                  <c:v>440132.0000000014</c:v>
                </c:pt>
                <c:pt idx="4">
                  <c:v>441482.00000000128</c:v>
                </c:pt>
                <c:pt idx="5">
                  <c:v>443288.99999999988</c:v>
                </c:pt>
                <c:pt idx="6">
                  <c:v>447510.99999999936</c:v>
                </c:pt>
                <c:pt idx="7">
                  <c:v>449115.00000000303</c:v>
                </c:pt>
                <c:pt idx="8">
                  <c:v>453039.00000000076</c:v>
                </c:pt>
                <c:pt idx="9">
                  <c:v>454322.00000000338</c:v>
                </c:pt>
                <c:pt idx="10">
                  <c:v>457094.00000000134</c:v>
                </c:pt>
                <c:pt idx="11">
                  <c:v>459093.00000000239</c:v>
                </c:pt>
              </c:numCache>
            </c:numRef>
          </c:val>
          <c:smooth val="1"/>
          <c:extLst xmlns:c16r2="http://schemas.microsoft.com/office/drawing/2015/06/chart">
            <c:ext xmlns:c16="http://schemas.microsoft.com/office/drawing/2014/chart" uri="{C3380CC4-5D6E-409C-BE32-E72D297353CC}">
              <c16:uniqueId val="{00000002-A5A9-40FD-9B4B-6896704A7C55}"/>
            </c:ext>
          </c:extLst>
        </c:ser>
        <c:ser>
          <c:idx val="3"/>
          <c:order val="3"/>
          <c:tx>
            <c:strRef>
              <c:f>'Tarjeta de crédito año 2017'!$B$61</c:f>
              <c:strCache>
                <c:ptCount val="1"/>
                <c:pt idx="0">
                  <c:v>Banco de Guayaquil</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2017'!$C$61:$N$61</c:f>
              <c:numCache>
                <c:formatCode>#,##0</c:formatCode>
                <c:ptCount val="12"/>
                <c:pt idx="0">
                  <c:v>278035.00000000012</c:v>
                </c:pt>
                <c:pt idx="1">
                  <c:v>278058.99999999988</c:v>
                </c:pt>
                <c:pt idx="2">
                  <c:v>276210.99999999965</c:v>
                </c:pt>
                <c:pt idx="3">
                  <c:v>277484.99999999924</c:v>
                </c:pt>
                <c:pt idx="4">
                  <c:v>276736.99999999936</c:v>
                </c:pt>
                <c:pt idx="5">
                  <c:v>276937.00000000006</c:v>
                </c:pt>
                <c:pt idx="6">
                  <c:v>285010.00000000006</c:v>
                </c:pt>
                <c:pt idx="7">
                  <c:v>283996.00000000029</c:v>
                </c:pt>
                <c:pt idx="8">
                  <c:v>286566.99999999983</c:v>
                </c:pt>
                <c:pt idx="9">
                  <c:v>288073.00000000006</c:v>
                </c:pt>
                <c:pt idx="10">
                  <c:v>290063.00000000017</c:v>
                </c:pt>
                <c:pt idx="11">
                  <c:v>291143.9999999993</c:v>
                </c:pt>
              </c:numCache>
            </c:numRef>
          </c:val>
          <c:smooth val="1"/>
          <c:extLst xmlns:c16r2="http://schemas.microsoft.com/office/drawing/2015/06/chart">
            <c:ext xmlns:c16="http://schemas.microsoft.com/office/drawing/2014/chart" uri="{C3380CC4-5D6E-409C-BE32-E72D297353CC}">
              <c16:uniqueId val="{00000003-A5A9-40FD-9B4B-6896704A7C55}"/>
            </c:ext>
          </c:extLst>
        </c:ser>
        <c:ser>
          <c:idx val="4"/>
          <c:order val="4"/>
          <c:tx>
            <c:strRef>
              <c:f>'Tarjeta de crédito año 2017'!$B$62</c:f>
              <c:strCache>
                <c:ptCount val="1"/>
                <c:pt idx="0">
                  <c:v>Banco del Austro</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2017'!$C$62:$N$62</c:f>
              <c:numCache>
                <c:formatCode>#,##0</c:formatCode>
                <c:ptCount val="12"/>
                <c:pt idx="0">
                  <c:v>210247.00000000006</c:v>
                </c:pt>
                <c:pt idx="1">
                  <c:v>211162.00000000006</c:v>
                </c:pt>
                <c:pt idx="2">
                  <c:v>211813.00000000035</c:v>
                </c:pt>
                <c:pt idx="3">
                  <c:v>211752.99999999971</c:v>
                </c:pt>
                <c:pt idx="4">
                  <c:v>212073.99999999951</c:v>
                </c:pt>
                <c:pt idx="5">
                  <c:v>213465.00000000006</c:v>
                </c:pt>
                <c:pt idx="6">
                  <c:v>216002.9999999998</c:v>
                </c:pt>
                <c:pt idx="7">
                  <c:v>221199.99999999951</c:v>
                </c:pt>
                <c:pt idx="8">
                  <c:v>226685.99999999962</c:v>
                </c:pt>
                <c:pt idx="9">
                  <c:v>232609.00000000009</c:v>
                </c:pt>
                <c:pt idx="10">
                  <c:v>236910.99999999959</c:v>
                </c:pt>
                <c:pt idx="11">
                  <c:v>240207.99999999948</c:v>
                </c:pt>
              </c:numCache>
            </c:numRef>
          </c:val>
          <c:smooth val="0"/>
          <c:extLst xmlns:c16r2="http://schemas.microsoft.com/office/drawing/2015/06/chart">
            <c:ext xmlns:c16="http://schemas.microsoft.com/office/drawing/2014/chart" uri="{C3380CC4-5D6E-409C-BE32-E72D297353CC}">
              <c16:uniqueId val="{00000004-A5A9-40FD-9B4B-6896704A7C55}"/>
            </c:ext>
          </c:extLst>
        </c:ser>
        <c:ser>
          <c:idx val="5"/>
          <c:order val="5"/>
          <c:tx>
            <c:strRef>
              <c:f>'Tarjeta de crédito año 2017'!$B$63</c:f>
              <c:strCache>
                <c:ptCount val="1"/>
                <c:pt idx="0">
                  <c:v>Banco Solidario</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2017'!$C$63:$N$63</c:f>
              <c:numCache>
                <c:formatCode>#,##0</c:formatCode>
                <c:ptCount val="12"/>
                <c:pt idx="0">
                  <c:v>132745.00000000006</c:v>
                </c:pt>
                <c:pt idx="1">
                  <c:v>131323.00000000026</c:v>
                </c:pt>
                <c:pt idx="2">
                  <c:v>130285.00000000001</c:v>
                </c:pt>
                <c:pt idx="3">
                  <c:v>129539.99999999988</c:v>
                </c:pt>
                <c:pt idx="4">
                  <c:v>129162.9999999999</c:v>
                </c:pt>
                <c:pt idx="5">
                  <c:v>129536.00000000006</c:v>
                </c:pt>
                <c:pt idx="6">
                  <c:v>130142.9999999999</c:v>
                </c:pt>
                <c:pt idx="7">
                  <c:v>130616.99999999997</c:v>
                </c:pt>
                <c:pt idx="8">
                  <c:v>131831</c:v>
                </c:pt>
                <c:pt idx="9">
                  <c:v>132414.9999999998</c:v>
                </c:pt>
                <c:pt idx="10">
                  <c:v>133371.00000000006</c:v>
                </c:pt>
                <c:pt idx="11">
                  <c:v>133655</c:v>
                </c:pt>
              </c:numCache>
            </c:numRef>
          </c:val>
          <c:smooth val="0"/>
          <c:extLst xmlns:c16r2="http://schemas.microsoft.com/office/drawing/2015/06/chart">
            <c:ext xmlns:c16="http://schemas.microsoft.com/office/drawing/2014/chart" uri="{C3380CC4-5D6E-409C-BE32-E72D297353CC}">
              <c16:uniqueId val="{00000005-A5A9-40FD-9B4B-6896704A7C55}"/>
            </c:ext>
          </c:extLst>
        </c:ser>
        <c:ser>
          <c:idx val="6"/>
          <c:order val="6"/>
          <c:tx>
            <c:strRef>
              <c:f>'Tarjeta de crédito año 2017'!$B$64</c:f>
              <c:strCache>
                <c:ptCount val="1"/>
                <c:pt idx="0">
                  <c:v>Banco Bolivariano</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2017'!$C$64:$N$64</c:f>
              <c:numCache>
                <c:formatCode>#,##0</c:formatCode>
                <c:ptCount val="12"/>
                <c:pt idx="0">
                  <c:v>126937.99999999984</c:v>
                </c:pt>
                <c:pt idx="1">
                  <c:v>126100.00000000022</c:v>
                </c:pt>
                <c:pt idx="2">
                  <c:v>126278.99999999988</c:v>
                </c:pt>
                <c:pt idx="3">
                  <c:v>126776.00000000001</c:v>
                </c:pt>
                <c:pt idx="4">
                  <c:v>126841.99999999993</c:v>
                </c:pt>
                <c:pt idx="5">
                  <c:v>128057.00000000016</c:v>
                </c:pt>
                <c:pt idx="6">
                  <c:v>128930.0000000001</c:v>
                </c:pt>
                <c:pt idx="7">
                  <c:v>129658.99999999996</c:v>
                </c:pt>
                <c:pt idx="8">
                  <c:v>130227.00000000009</c:v>
                </c:pt>
                <c:pt idx="9">
                  <c:v>130694.9999999998</c:v>
                </c:pt>
                <c:pt idx="10">
                  <c:v>131238.00000000003</c:v>
                </c:pt>
                <c:pt idx="11">
                  <c:v>131550.99999999983</c:v>
                </c:pt>
              </c:numCache>
            </c:numRef>
          </c:val>
          <c:smooth val="0"/>
          <c:extLst xmlns:c16r2="http://schemas.microsoft.com/office/drawing/2015/06/chart">
            <c:ext xmlns:c16="http://schemas.microsoft.com/office/drawing/2014/chart" uri="{C3380CC4-5D6E-409C-BE32-E72D297353CC}">
              <c16:uniqueId val="{00000006-A5A9-40FD-9B4B-6896704A7C55}"/>
            </c:ext>
          </c:extLst>
        </c:ser>
        <c:ser>
          <c:idx val="7"/>
          <c:order val="7"/>
          <c:tx>
            <c:strRef>
              <c:f>'Tarjeta de crédito año 2017'!$B$65</c:f>
              <c:strCache>
                <c:ptCount val="1"/>
                <c:pt idx="0">
                  <c:v>Banco Produbanco Grupo Promerica</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2017'!$C$65:$N$65</c:f>
              <c:numCache>
                <c:formatCode>#,##0</c:formatCode>
                <c:ptCount val="12"/>
                <c:pt idx="0">
                  <c:v>124129.00000000004</c:v>
                </c:pt>
                <c:pt idx="1">
                  <c:v>123813.99999999985</c:v>
                </c:pt>
                <c:pt idx="2">
                  <c:v>125541.99999999994</c:v>
                </c:pt>
                <c:pt idx="3">
                  <c:v>125615.00000000038</c:v>
                </c:pt>
                <c:pt idx="4">
                  <c:v>126793.99999999978</c:v>
                </c:pt>
                <c:pt idx="5">
                  <c:v>127689.00000000001</c:v>
                </c:pt>
                <c:pt idx="6">
                  <c:v>129622.99999999996</c:v>
                </c:pt>
                <c:pt idx="7">
                  <c:v>131095.00000000029</c:v>
                </c:pt>
                <c:pt idx="8">
                  <c:v>130027.00000000003</c:v>
                </c:pt>
                <c:pt idx="9">
                  <c:v>132038.00000000017</c:v>
                </c:pt>
                <c:pt idx="10">
                  <c:v>133165.99999999983</c:v>
                </c:pt>
                <c:pt idx="11">
                  <c:v>133660.99999999985</c:v>
                </c:pt>
              </c:numCache>
            </c:numRef>
          </c:val>
          <c:smooth val="0"/>
          <c:extLst xmlns:c16r2="http://schemas.microsoft.com/office/drawing/2015/06/chart">
            <c:ext xmlns:c16="http://schemas.microsoft.com/office/drawing/2014/chart" uri="{C3380CC4-5D6E-409C-BE32-E72D297353CC}">
              <c16:uniqueId val="{00000007-A5A9-40FD-9B4B-6896704A7C55}"/>
            </c:ext>
          </c:extLst>
        </c:ser>
        <c:ser>
          <c:idx val="8"/>
          <c:order val="8"/>
          <c:tx>
            <c:strRef>
              <c:f>'Tarjeta de crédito año 2017'!$B$66</c:f>
              <c:strCache>
                <c:ptCount val="1"/>
                <c:pt idx="0">
                  <c:v>Banco Internacional</c:v>
                </c:pt>
              </c:strCache>
            </c:strRef>
          </c:tx>
          <c:cat>
            <c:strRef>
              <c:f>'Tarjeta de crédito año 2017'!$C$57:$N$57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2017'!$C$66:$N$66</c:f>
              <c:numCache>
                <c:formatCode>#,##0</c:formatCode>
                <c:ptCount val="12"/>
                <c:pt idx="0">
                  <c:v>115987.99999999988</c:v>
                </c:pt>
                <c:pt idx="1">
                  <c:v>115435.99999999994</c:v>
                </c:pt>
                <c:pt idx="2">
                  <c:v>116227.00000000003</c:v>
                </c:pt>
                <c:pt idx="3">
                  <c:v>112243.00000000015</c:v>
                </c:pt>
                <c:pt idx="4">
                  <c:v>113091.99999999974</c:v>
                </c:pt>
                <c:pt idx="5">
                  <c:v>114757.99999999994</c:v>
                </c:pt>
                <c:pt idx="6">
                  <c:v>114150.99999999988</c:v>
                </c:pt>
                <c:pt idx="7">
                  <c:v>115732.99999999983</c:v>
                </c:pt>
                <c:pt idx="8">
                  <c:v>118253.00000000007</c:v>
                </c:pt>
                <c:pt idx="9">
                  <c:v>118916.99999999961</c:v>
                </c:pt>
                <c:pt idx="10">
                  <c:v>119629.99999999994</c:v>
                </c:pt>
                <c:pt idx="11">
                  <c:v>120978.99999999987</c:v>
                </c:pt>
              </c:numCache>
            </c:numRef>
          </c:val>
          <c:smooth val="1"/>
          <c:extLst xmlns:c16r2="http://schemas.microsoft.com/office/drawing/2015/06/chart">
            <c:ext xmlns:c16="http://schemas.microsoft.com/office/drawing/2014/chart" uri="{C3380CC4-5D6E-409C-BE32-E72D297353CC}">
              <c16:uniqueId val="{00000008-A5A9-40FD-9B4B-6896704A7C55}"/>
            </c:ext>
          </c:extLst>
        </c:ser>
        <c:dLbls>
          <c:showLegendKey val="0"/>
          <c:showVal val="0"/>
          <c:showCatName val="0"/>
          <c:showSerName val="0"/>
          <c:showPercent val="0"/>
          <c:showBubbleSize val="0"/>
        </c:dLbls>
        <c:marker val="1"/>
        <c:smooth val="0"/>
        <c:axId val="106871808"/>
        <c:axId val="106873984"/>
      </c:lineChart>
      <c:catAx>
        <c:axId val="10687180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6873984"/>
        <c:crosses val="autoZero"/>
        <c:auto val="1"/>
        <c:lblAlgn val="ctr"/>
        <c:lblOffset val="100"/>
        <c:noMultiLvlLbl val="0"/>
      </c:catAx>
      <c:valAx>
        <c:axId val="106873984"/>
        <c:scaling>
          <c:orientation val="minMax"/>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0687180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'Tarjeta de crédito año 2017'!$B$110</c:f>
              <c:strCache>
                <c:ptCount val="1"/>
                <c:pt idx="0">
                  <c:v>Diners Club</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2017'!$C$110:$N$110</c:f>
              <c:numCache>
                <c:formatCode>_("$"\ * #,##0_);_("$"\ * \(#,##0\);_("$"\ * "-"??_);_(@_)</c:formatCode>
                <c:ptCount val="12"/>
                <c:pt idx="0">
                  <c:v>237071034.26999995</c:v>
                </c:pt>
                <c:pt idx="1">
                  <c:v>254367817.77000025</c:v>
                </c:pt>
                <c:pt idx="2">
                  <c:v>238295093.90000024</c:v>
                </c:pt>
                <c:pt idx="3">
                  <c:v>244342662.69999874</c:v>
                </c:pt>
                <c:pt idx="4">
                  <c:v>241008644.23000106</c:v>
                </c:pt>
                <c:pt idx="5">
                  <c:v>237825048.15999955</c:v>
                </c:pt>
                <c:pt idx="6">
                  <c:v>240564302.92999905</c:v>
                </c:pt>
                <c:pt idx="7">
                  <c:v>245172675.70000035</c:v>
                </c:pt>
                <c:pt idx="8">
                  <c:v>250770140.13000032</c:v>
                </c:pt>
                <c:pt idx="9">
                  <c:v>244996929.18999827</c:v>
                </c:pt>
                <c:pt idx="10">
                  <c:v>261096201.83000001</c:v>
                </c:pt>
                <c:pt idx="11">
                  <c:v>250562439.63999885</c:v>
                </c:pt>
              </c:numCache>
            </c:numRef>
          </c:val>
          <c:smooth val="1"/>
          <c:extLst xmlns:c16r2="http://schemas.microsoft.com/office/drawing/2015/06/chart">
            <c:ext xmlns:c16="http://schemas.microsoft.com/office/drawing/2014/chart" uri="{C3380CC4-5D6E-409C-BE32-E72D297353CC}">
              <c16:uniqueId val="{00000000-FD88-440E-815C-ACFCF2724A76}"/>
            </c:ext>
          </c:extLst>
        </c:ser>
        <c:ser>
          <c:idx val="1"/>
          <c:order val="1"/>
          <c:tx>
            <c:strRef>
              <c:f>'Tarjeta de crédito año 2017'!$B$111</c:f>
              <c:strCache>
                <c:ptCount val="1"/>
                <c:pt idx="0">
                  <c:v>Banco de Guayaquil</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2017'!$C$111:$N$111</c:f>
              <c:numCache>
                <c:formatCode>_("$"\ * #,##0_);_("$"\ * \(#,##0\);_("$"\ * "-"??_);_(@_)</c:formatCode>
                <c:ptCount val="12"/>
                <c:pt idx="0">
                  <c:v>39650232.969999976</c:v>
                </c:pt>
                <c:pt idx="1">
                  <c:v>37168532.390000008</c:v>
                </c:pt>
                <c:pt idx="2">
                  <c:v>38115968.169999965</c:v>
                </c:pt>
                <c:pt idx="3">
                  <c:v>39191383.150000036</c:v>
                </c:pt>
                <c:pt idx="4">
                  <c:v>38340708.270000041</c:v>
                </c:pt>
                <c:pt idx="5">
                  <c:v>38822697.030000031</c:v>
                </c:pt>
                <c:pt idx="6">
                  <c:v>39250177.459999993</c:v>
                </c:pt>
                <c:pt idx="7">
                  <c:v>39003491.080000065</c:v>
                </c:pt>
                <c:pt idx="8">
                  <c:v>41256763.010000013</c:v>
                </c:pt>
                <c:pt idx="9">
                  <c:v>39584532.139999934</c:v>
                </c:pt>
                <c:pt idx="10">
                  <c:v>40193727.270000041</c:v>
                </c:pt>
                <c:pt idx="11">
                  <c:v>40427828.430000007</c:v>
                </c:pt>
              </c:numCache>
            </c:numRef>
          </c:val>
          <c:smooth val="1"/>
          <c:extLst xmlns:c16r2="http://schemas.microsoft.com/office/drawing/2015/06/chart">
            <c:ext xmlns:c16="http://schemas.microsoft.com/office/drawing/2014/chart" uri="{C3380CC4-5D6E-409C-BE32-E72D297353CC}">
              <c16:uniqueId val="{00000001-FD88-440E-815C-ACFCF2724A76}"/>
            </c:ext>
          </c:extLst>
        </c:ser>
        <c:ser>
          <c:idx val="2"/>
          <c:order val="2"/>
          <c:tx>
            <c:strRef>
              <c:f>'Tarjeta de crédito año 2017'!$B$112</c:f>
              <c:strCache>
                <c:ptCount val="1"/>
                <c:pt idx="0">
                  <c:v>Banco Solidario</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2017'!$C$112:$N$112</c:f>
              <c:numCache>
                <c:formatCode>_("$"\ * #,##0_);_("$"\ * \(#,##0\);_("$"\ * "-"??_);_(@_)</c:formatCode>
                <c:ptCount val="12"/>
                <c:pt idx="0">
                  <c:v>3396326.9299999988</c:v>
                </c:pt>
                <c:pt idx="1">
                  <c:v>2318823.0500000031</c:v>
                </c:pt>
                <c:pt idx="2">
                  <c:v>2103674.5699999984</c:v>
                </c:pt>
                <c:pt idx="3">
                  <c:v>1913953.9199999992</c:v>
                </c:pt>
                <c:pt idx="4">
                  <c:v>2014468.0699999994</c:v>
                </c:pt>
                <c:pt idx="5">
                  <c:v>2036529.4600000018</c:v>
                </c:pt>
                <c:pt idx="6">
                  <c:v>2110131.220000003</c:v>
                </c:pt>
                <c:pt idx="7">
                  <c:v>2144488.0100000016</c:v>
                </c:pt>
                <c:pt idx="8">
                  <c:v>2138969.9499999988</c:v>
                </c:pt>
                <c:pt idx="9">
                  <c:v>2230086.4399999995</c:v>
                </c:pt>
                <c:pt idx="10">
                  <c:v>2652839.1599999992</c:v>
                </c:pt>
                <c:pt idx="11">
                  <c:v>2388099.5700000003</c:v>
                </c:pt>
              </c:numCache>
            </c:numRef>
          </c:val>
          <c:smooth val="0"/>
          <c:extLst xmlns:c16r2="http://schemas.microsoft.com/office/drawing/2015/06/chart">
            <c:ext xmlns:c16="http://schemas.microsoft.com/office/drawing/2014/chart" uri="{C3380CC4-5D6E-409C-BE32-E72D297353CC}">
              <c16:uniqueId val="{00000002-FD88-440E-815C-ACFCF2724A76}"/>
            </c:ext>
          </c:extLst>
        </c:ser>
        <c:ser>
          <c:idx val="3"/>
          <c:order val="3"/>
          <c:tx>
            <c:strRef>
              <c:f>'Tarjeta de crédito año 2017'!$B$113</c:f>
              <c:strCache>
                <c:ptCount val="1"/>
                <c:pt idx="0">
                  <c:v>Banco Produbanco Grupo Promerica</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2017'!$C$113:$N$113</c:f>
              <c:numCache>
                <c:formatCode>_("$"\ * #,##0_);_("$"\ * \(#,##0\);_("$"\ * "-"??_);_(@_)</c:formatCode>
                <c:ptCount val="12"/>
                <c:pt idx="0">
                  <c:v>108102.91999999994</c:v>
                </c:pt>
                <c:pt idx="1">
                  <c:v>74506.439999999959</c:v>
                </c:pt>
                <c:pt idx="2">
                  <c:v>100702.1299999997</c:v>
                </c:pt>
                <c:pt idx="3">
                  <c:v>104203.37999999995</c:v>
                </c:pt>
                <c:pt idx="4">
                  <c:v>127267.93999999986</c:v>
                </c:pt>
                <c:pt idx="5">
                  <c:v>118406.52000000005</c:v>
                </c:pt>
                <c:pt idx="6">
                  <c:v>122526.63999999998</c:v>
                </c:pt>
                <c:pt idx="7">
                  <c:v>135613.26</c:v>
                </c:pt>
                <c:pt idx="8">
                  <c:v>132178.98000000001</c:v>
                </c:pt>
                <c:pt idx="9">
                  <c:v>125412.95999999989</c:v>
                </c:pt>
                <c:pt idx="10">
                  <c:v>111161.81999999992</c:v>
                </c:pt>
                <c:pt idx="11">
                  <c:v>114349.56999999983</c:v>
                </c:pt>
              </c:numCache>
            </c:numRef>
          </c:val>
          <c:smooth val="0"/>
          <c:extLst xmlns:c16r2="http://schemas.microsoft.com/office/drawing/2015/06/chart">
            <c:ext xmlns:c16="http://schemas.microsoft.com/office/drawing/2014/chart" uri="{C3380CC4-5D6E-409C-BE32-E72D297353CC}">
              <c16:uniqueId val="{00000003-FD88-440E-815C-ACFCF2724A76}"/>
            </c:ext>
          </c:extLst>
        </c:ser>
        <c:ser>
          <c:idx val="4"/>
          <c:order val="4"/>
          <c:tx>
            <c:strRef>
              <c:f>'Tarjeta de crédito año 2017'!$B$114</c:f>
              <c:strCache>
                <c:ptCount val="1"/>
                <c:pt idx="0">
                  <c:v>Banco Bolivariano</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2017'!$C$114:$N$114</c:f>
              <c:numCache>
                <c:formatCode>_("$"\ * #,##0_);_("$"\ * \(#,##0\);_("$"\ * "-"??_);_(@_)</c:formatCode>
                <c:ptCount val="12"/>
                <c:pt idx="0">
                  <c:v>188097.80000000016</c:v>
                </c:pt>
                <c:pt idx="1">
                  <c:v>72391.259999999951</c:v>
                </c:pt>
                <c:pt idx="2">
                  <c:v>80552.749999999971</c:v>
                </c:pt>
                <c:pt idx="3">
                  <c:v>100992.04000000004</c:v>
                </c:pt>
                <c:pt idx="4">
                  <c:v>90203.300000000105</c:v>
                </c:pt>
                <c:pt idx="5">
                  <c:v>107705.27999999997</c:v>
                </c:pt>
                <c:pt idx="6">
                  <c:v>102564.83000000002</c:v>
                </c:pt>
                <c:pt idx="7">
                  <c:v>132087.45000000019</c:v>
                </c:pt>
                <c:pt idx="8">
                  <c:v>98327.679999999877</c:v>
                </c:pt>
                <c:pt idx="9">
                  <c:v>96592.839999999909</c:v>
                </c:pt>
                <c:pt idx="10">
                  <c:v>110316.72000000022</c:v>
                </c:pt>
                <c:pt idx="11">
                  <c:v>116555.39000000003</c:v>
                </c:pt>
              </c:numCache>
            </c:numRef>
          </c:val>
          <c:smooth val="0"/>
          <c:extLst xmlns:c16r2="http://schemas.microsoft.com/office/drawing/2015/06/chart">
            <c:ext xmlns:c16="http://schemas.microsoft.com/office/drawing/2014/chart" uri="{C3380CC4-5D6E-409C-BE32-E72D297353CC}">
              <c16:uniqueId val="{00000004-FD88-440E-815C-ACFCF2724A76}"/>
            </c:ext>
          </c:extLst>
        </c:ser>
        <c:ser>
          <c:idx val="5"/>
          <c:order val="5"/>
          <c:tx>
            <c:strRef>
              <c:f>'Tarjeta de crédito año 2017'!$B$115</c:f>
              <c:strCache>
                <c:ptCount val="1"/>
                <c:pt idx="0">
                  <c:v>Banco de Machala</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2017'!$C$115:$N$115</c:f>
              <c:numCache>
                <c:formatCode>_("$"\ * #,##0_);_("$"\ * \(#,##0\);_("$"\ * "-"??_);_(@_)</c:formatCode>
                <c:ptCount val="12"/>
                <c:pt idx="0">
                  <c:v>60062.5</c:v>
                </c:pt>
                <c:pt idx="1">
                  <c:v>23805.559999999994</c:v>
                </c:pt>
                <c:pt idx="2">
                  <c:v>62348.010000000009</c:v>
                </c:pt>
                <c:pt idx="3">
                  <c:v>27805.889999999992</c:v>
                </c:pt>
                <c:pt idx="4">
                  <c:v>26740.589999999978</c:v>
                </c:pt>
                <c:pt idx="5">
                  <c:v>25525.989999999994</c:v>
                </c:pt>
                <c:pt idx="6">
                  <c:v>70694.37000000001</c:v>
                </c:pt>
                <c:pt idx="7">
                  <c:v>60430.59</c:v>
                </c:pt>
                <c:pt idx="8">
                  <c:v>42307.07</c:v>
                </c:pt>
                <c:pt idx="9">
                  <c:v>25638.970000000005</c:v>
                </c:pt>
                <c:pt idx="10">
                  <c:v>111321.20999999999</c:v>
                </c:pt>
                <c:pt idx="11">
                  <c:v>35307.380000000005</c:v>
                </c:pt>
              </c:numCache>
            </c:numRef>
          </c:val>
          <c:smooth val="0"/>
          <c:extLst xmlns:c16r2="http://schemas.microsoft.com/office/drawing/2015/06/chart">
            <c:ext xmlns:c16="http://schemas.microsoft.com/office/drawing/2014/chart" uri="{C3380CC4-5D6E-409C-BE32-E72D297353CC}">
              <c16:uniqueId val="{00000005-FD88-440E-815C-ACFCF2724A76}"/>
            </c:ext>
          </c:extLst>
        </c:ser>
        <c:ser>
          <c:idx val="6"/>
          <c:order val="6"/>
          <c:tx>
            <c:strRef>
              <c:f>'Tarjeta de crédito año 2017'!$B$116</c:f>
              <c:strCache>
                <c:ptCount val="1"/>
                <c:pt idx="0">
                  <c:v>Banco Internacional</c:v>
                </c:pt>
              </c:strCache>
            </c:strRef>
          </c:tx>
          <c:cat>
            <c:strRef>
              <c:f>'Tarjeta de crédito año 2017'!$C$109:$N$109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2017'!$C$116:$N$116</c:f>
              <c:numCache>
                <c:formatCode>_("$"\ * #,##0_);_("$"\ * \(#,##0\);_("$"\ * "-"??_);_(@_)</c:formatCode>
                <c:ptCount val="12"/>
                <c:pt idx="0">
                  <c:v>0</c:v>
                </c:pt>
                <c:pt idx="1">
                  <c:v>0</c:v>
                </c:pt>
                <c:pt idx="2">
                  <c:v>0</c:v>
                </c:pt>
                <c:pt idx="3">
                  <c:v>0</c:v>
                </c:pt>
                <c:pt idx="4">
                  <c:v>0</c:v>
                </c:pt>
                <c:pt idx="5">
                  <c:v>0</c:v>
                </c:pt>
                <c:pt idx="6">
                  <c:v>0</c:v>
                </c:pt>
                <c:pt idx="7">
                  <c:v>40.139999999999951</c:v>
                </c:pt>
                <c:pt idx="8">
                  <c:v>3925.9800000000014</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6-FD88-440E-815C-ACFCF2724A76}"/>
            </c:ext>
          </c:extLst>
        </c:ser>
        <c:dLbls>
          <c:showLegendKey val="0"/>
          <c:showVal val="0"/>
          <c:showCatName val="0"/>
          <c:showSerName val="0"/>
          <c:showPercent val="0"/>
          <c:showBubbleSize val="0"/>
        </c:dLbls>
        <c:marker val="1"/>
        <c:smooth val="0"/>
        <c:axId val="106925440"/>
        <c:axId val="106944000"/>
      </c:lineChart>
      <c:catAx>
        <c:axId val="106925440"/>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6944000"/>
        <c:crosses val="autoZero"/>
        <c:auto val="1"/>
        <c:lblAlgn val="ctr"/>
        <c:lblOffset val="100"/>
        <c:noMultiLvlLbl val="0"/>
      </c:catAx>
      <c:valAx>
        <c:axId val="106944000"/>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0692544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'Tarjeta de crédito año 2017'!$B$161</c:f>
              <c:strCache>
                <c:ptCount val="1"/>
                <c:pt idx="0">
                  <c:v>Banco del Pacífico</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2017'!$C$161:$N$161</c:f>
              <c:numCache>
                <c:formatCode>_("$"\ * #,##0_);_("$"\ * \(#,##0\);_("$"\ * "-"??_);_(@_)</c:formatCode>
                <c:ptCount val="12"/>
                <c:pt idx="0">
                  <c:v>684624863.80999923</c:v>
                </c:pt>
                <c:pt idx="1">
                  <c:v>693343788.83000076</c:v>
                </c:pt>
                <c:pt idx="2">
                  <c:v>700287667.77000022</c:v>
                </c:pt>
                <c:pt idx="3">
                  <c:v>707205401.34999919</c:v>
                </c:pt>
                <c:pt idx="4">
                  <c:v>716638414.36999846</c:v>
                </c:pt>
                <c:pt idx="5">
                  <c:v>725175024.70999825</c:v>
                </c:pt>
                <c:pt idx="6">
                  <c:v>732000775.34000134</c:v>
                </c:pt>
                <c:pt idx="7">
                  <c:v>742738275.92999887</c:v>
                </c:pt>
                <c:pt idx="8">
                  <c:v>757110605.80999994</c:v>
                </c:pt>
                <c:pt idx="9">
                  <c:v>766882385.97999728</c:v>
                </c:pt>
                <c:pt idx="10">
                  <c:v>792157089.23999679</c:v>
                </c:pt>
                <c:pt idx="11">
                  <c:v>795021063.72000098</c:v>
                </c:pt>
              </c:numCache>
            </c:numRef>
          </c:val>
          <c:smooth val="0"/>
          <c:extLst xmlns:c16r2="http://schemas.microsoft.com/office/drawing/2015/06/chart">
            <c:ext xmlns:c16="http://schemas.microsoft.com/office/drawing/2014/chart" uri="{C3380CC4-5D6E-409C-BE32-E72D297353CC}">
              <c16:uniqueId val="{00000000-8BE2-4266-958F-D186420CF113}"/>
            </c:ext>
          </c:extLst>
        </c:ser>
        <c:ser>
          <c:idx val="1"/>
          <c:order val="1"/>
          <c:tx>
            <c:strRef>
              <c:f>'Tarjeta de crédito año 2017'!$B$162</c:f>
              <c:strCache>
                <c:ptCount val="1"/>
                <c:pt idx="0">
                  <c:v>Banco Pichincha</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2017'!$C$162:$N$162</c:f>
              <c:numCache>
                <c:formatCode>_("$"\ * #,##0_);_("$"\ * \(#,##0\);_("$"\ * "-"??_);_(@_)</c:formatCode>
                <c:ptCount val="12"/>
                <c:pt idx="0">
                  <c:v>378477910.91000074</c:v>
                </c:pt>
                <c:pt idx="1">
                  <c:v>382367366.33999884</c:v>
                </c:pt>
                <c:pt idx="2">
                  <c:v>382559018.09999955</c:v>
                </c:pt>
                <c:pt idx="3">
                  <c:v>380086489.49999952</c:v>
                </c:pt>
                <c:pt idx="4">
                  <c:v>389063506.46000034</c:v>
                </c:pt>
                <c:pt idx="5">
                  <c:v>391224579.53000015</c:v>
                </c:pt>
                <c:pt idx="6">
                  <c:v>399024300.37000018</c:v>
                </c:pt>
                <c:pt idx="7">
                  <c:v>405039620.45999902</c:v>
                </c:pt>
                <c:pt idx="8">
                  <c:v>408795410.89000016</c:v>
                </c:pt>
                <c:pt idx="9">
                  <c:v>415465265.26000082</c:v>
                </c:pt>
                <c:pt idx="10">
                  <c:v>425012463.90000004</c:v>
                </c:pt>
                <c:pt idx="11">
                  <c:v>415557186.08000058</c:v>
                </c:pt>
              </c:numCache>
            </c:numRef>
          </c:val>
          <c:smooth val="0"/>
          <c:extLst xmlns:c16r2="http://schemas.microsoft.com/office/drawing/2015/06/chart">
            <c:ext xmlns:c16="http://schemas.microsoft.com/office/drawing/2014/chart" uri="{C3380CC4-5D6E-409C-BE32-E72D297353CC}">
              <c16:uniqueId val="{00000001-8BE2-4266-958F-D186420CF113}"/>
            </c:ext>
          </c:extLst>
        </c:ser>
        <c:ser>
          <c:idx val="2"/>
          <c:order val="2"/>
          <c:tx>
            <c:strRef>
              <c:f>'Tarjeta de crédito año 2017'!$B$163</c:f>
              <c:strCache>
                <c:ptCount val="1"/>
                <c:pt idx="0">
                  <c:v>Banco de Guayaquil</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2017'!$C$163:$N$163</c:f>
              <c:numCache>
                <c:formatCode>_("$"\ * #,##0_);_("$"\ * \(#,##0\);_("$"\ * "-"??_);_(@_)</c:formatCode>
                <c:ptCount val="12"/>
                <c:pt idx="0">
                  <c:v>292168709.31000012</c:v>
                </c:pt>
                <c:pt idx="1">
                  <c:v>291976651.87000012</c:v>
                </c:pt>
                <c:pt idx="2">
                  <c:v>288646918.32999992</c:v>
                </c:pt>
                <c:pt idx="3">
                  <c:v>293424200.15000004</c:v>
                </c:pt>
                <c:pt idx="4">
                  <c:v>291412278.47999972</c:v>
                </c:pt>
                <c:pt idx="5">
                  <c:v>292699804.16000116</c:v>
                </c:pt>
                <c:pt idx="6">
                  <c:v>300379152.47999972</c:v>
                </c:pt>
                <c:pt idx="7">
                  <c:v>299543657.99999976</c:v>
                </c:pt>
                <c:pt idx="8">
                  <c:v>301543124.94000018</c:v>
                </c:pt>
                <c:pt idx="9">
                  <c:v>299596741.12999994</c:v>
                </c:pt>
                <c:pt idx="10">
                  <c:v>302822823.26999962</c:v>
                </c:pt>
                <c:pt idx="11">
                  <c:v>295552331.20000005</c:v>
                </c:pt>
              </c:numCache>
            </c:numRef>
          </c:val>
          <c:smooth val="1"/>
          <c:extLst xmlns:c16r2="http://schemas.microsoft.com/office/drawing/2015/06/chart">
            <c:ext xmlns:c16="http://schemas.microsoft.com/office/drawing/2014/chart" uri="{C3380CC4-5D6E-409C-BE32-E72D297353CC}">
              <c16:uniqueId val="{00000002-8BE2-4266-958F-D186420CF113}"/>
            </c:ext>
          </c:extLst>
        </c:ser>
        <c:ser>
          <c:idx val="4"/>
          <c:order val="3"/>
          <c:tx>
            <c:strRef>
              <c:f>'Tarjeta de crédito año 2017'!$B$164</c:f>
              <c:strCache>
                <c:ptCount val="1"/>
                <c:pt idx="0">
                  <c:v>Diners Club</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2017'!$C$164:$N$164</c:f>
              <c:numCache>
                <c:formatCode>_("$"\ * #,##0_);_("$"\ * \(#,##0\);_("$"\ * "-"??_);_(@_)</c:formatCode>
                <c:ptCount val="12"/>
                <c:pt idx="0">
                  <c:v>233973600.84999996</c:v>
                </c:pt>
                <c:pt idx="1">
                  <c:v>236136883.12000051</c:v>
                </c:pt>
                <c:pt idx="2">
                  <c:v>234517437.80999973</c:v>
                </c:pt>
                <c:pt idx="3">
                  <c:v>238256302.84999865</c:v>
                </c:pt>
                <c:pt idx="4">
                  <c:v>239476194.7300002</c:v>
                </c:pt>
                <c:pt idx="5">
                  <c:v>240954169.49000016</c:v>
                </c:pt>
                <c:pt idx="6">
                  <c:v>246036859.80999973</c:v>
                </c:pt>
                <c:pt idx="7">
                  <c:v>253543862.11999974</c:v>
                </c:pt>
                <c:pt idx="8">
                  <c:v>259265577.10999984</c:v>
                </c:pt>
                <c:pt idx="9">
                  <c:v>260115807.05999991</c:v>
                </c:pt>
                <c:pt idx="10">
                  <c:v>269510922.81999928</c:v>
                </c:pt>
                <c:pt idx="11">
                  <c:v>267890517.47999969</c:v>
                </c:pt>
              </c:numCache>
            </c:numRef>
          </c:val>
          <c:smooth val="1"/>
          <c:extLst xmlns:c16r2="http://schemas.microsoft.com/office/drawing/2015/06/chart">
            <c:ext xmlns:c16="http://schemas.microsoft.com/office/drawing/2014/chart" uri="{C3380CC4-5D6E-409C-BE32-E72D297353CC}">
              <c16:uniqueId val="{00000004-8BE2-4266-958F-D186420CF113}"/>
            </c:ext>
          </c:extLst>
        </c:ser>
        <c:ser>
          <c:idx val="5"/>
          <c:order val="4"/>
          <c:tx>
            <c:strRef>
              <c:f>'Tarjeta de crédito año 2017'!$B$165</c:f>
              <c:strCache>
                <c:ptCount val="1"/>
                <c:pt idx="0">
                  <c:v>Banco Bolivariano</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2017'!$C$165:$N$165</c:f>
              <c:numCache>
                <c:formatCode>_("$"\ * #,##0_);_("$"\ * \(#,##0\);_("$"\ * "-"??_);_(@_)</c:formatCode>
                <c:ptCount val="12"/>
                <c:pt idx="0">
                  <c:v>340240827.00000006</c:v>
                </c:pt>
                <c:pt idx="1">
                  <c:v>168898396.9700003</c:v>
                </c:pt>
                <c:pt idx="2">
                  <c:v>173075044.25999981</c:v>
                </c:pt>
                <c:pt idx="3">
                  <c:v>173725902.29999998</c:v>
                </c:pt>
                <c:pt idx="4">
                  <c:v>175186697.4600001</c:v>
                </c:pt>
                <c:pt idx="5">
                  <c:v>176563054.2800003</c:v>
                </c:pt>
                <c:pt idx="6">
                  <c:v>177666883.94000015</c:v>
                </c:pt>
                <c:pt idx="7">
                  <c:v>181120469.71999997</c:v>
                </c:pt>
                <c:pt idx="8">
                  <c:v>183787262.0699999</c:v>
                </c:pt>
                <c:pt idx="9">
                  <c:v>186618487.97000062</c:v>
                </c:pt>
                <c:pt idx="10">
                  <c:v>190807293.16000003</c:v>
                </c:pt>
                <c:pt idx="11">
                  <c:v>191129099.61000007</c:v>
                </c:pt>
              </c:numCache>
            </c:numRef>
          </c:val>
          <c:smooth val="1"/>
          <c:extLst xmlns:c16r2="http://schemas.microsoft.com/office/drawing/2015/06/chart">
            <c:ext xmlns:c16="http://schemas.microsoft.com/office/drawing/2014/chart" uri="{C3380CC4-5D6E-409C-BE32-E72D297353CC}">
              <c16:uniqueId val="{00000005-8BE2-4266-958F-D186420CF113}"/>
            </c:ext>
          </c:extLst>
        </c:ser>
        <c:ser>
          <c:idx val="6"/>
          <c:order val="5"/>
          <c:tx>
            <c:strRef>
              <c:f>'Tarjeta de crédito año 2017'!$B$166</c:f>
              <c:strCache>
                <c:ptCount val="1"/>
                <c:pt idx="0">
                  <c:v>Banco Produbanco Grupo Promerica</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2017'!$C$166:$N$166</c:f>
              <c:numCache>
                <c:formatCode>_("$"\ * #,##0_);_("$"\ * \(#,##0\);_("$"\ * "-"??_);_(@_)</c:formatCode>
                <c:ptCount val="12"/>
                <c:pt idx="0">
                  <c:v>138130149.43999985</c:v>
                </c:pt>
                <c:pt idx="1">
                  <c:v>136327734.42000026</c:v>
                </c:pt>
                <c:pt idx="2">
                  <c:v>141574255.09000015</c:v>
                </c:pt>
                <c:pt idx="3">
                  <c:v>140498207.31999975</c:v>
                </c:pt>
                <c:pt idx="4">
                  <c:v>145807055.32999992</c:v>
                </c:pt>
                <c:pt idx="5">
                  <c:v>148118573.70999983</c:v>
                </c:pt>
                <c:pt idx="6">
                  <c:v>150202730.92999986</c:v>
                </c:pt>
                <c:pt idx="7">
                  <c:v>155855217.83000001</c:v>
                </c:pt>
                <c:pt idx="8">
                  <c:v>158177882.06999999</c:v>
                </c:pt>
                <c:pt idx="9">
                  <c:v>161802868.87999982</c:v>
                </c:pt>
                <c:pt idx="10">
                  <c:v>169567403.09000015</c:v>
                </c:pt>
                <c:pt idx="11">
                  <c:v>171260807.91000044</c:v>
                </c:pt>
              </c:numCache>
            </c:numRef>
          </c:val>
          <c:smooth val="0"/>
          <c:extLst xmlns:c16r2="http://schemas.microsoft.com/office/drawing/2015/06/chart">
            <c:ext xmlns:c16="http://schemas.microsoft.com/office/drawing/2014/chart" uri="{C3380CC4-5D6E-409C-BE32-E72D297353CC}">
              <c16:uniqueId val="{00000006-8BE2-4266-958F-D186420CF113}"/>
            </c:ext>
          </c:extLst>
        </c:ser>
        <c:ser>
          <c:idx val="7"/>
          <c:order val="6"/>
          <c:tx>
            <c:strRef>
              <c:f>'Tarjeta de crédito año 2017'!$B$167</c:f>
              <c:strCache>
                <c:ptCount val="1"/>
                <c:pt idx="0">
                  <c:v>Banco Internacional</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2017'!$C$167:$N$167</c:f>
              <c:numCache>
                <c:formatCode>_("$"\ * #,##0_);_("$"\ * \(#,##0\);_("$"\ * "-"??_);_(@_)</c:formatCode>
                <c:ptCount val="12"/>
                <c:pt idx="0">
                  <c:v>202854136.97999984</c:v>
                </c:pt>
                <c:pt idx="1">
                  <c:v>101572072.20000026</c:v>
                </c:pt>
                <c:pt idx="2">
                  <c:v>101525678.42000014</c:v>
                </c:pt>
                <c:pt idx="3">
                  <c:v>97369219.249999955</c:v>
                </c:pt>
                <c:pt idx="4">
                  <c:v>99374709.209999964</c:v>
                </c:pt>
                <c:pt idx="5">
                  <c:v>97857958.24999997</c:v>
                </c:pt>
                <c:pt idx="6">
                  <c:v>99028213.349999845</c:v>
                </c:pt>
                <c:pt idx="7">
                  <c:v>100671644.02999999</c:v>
                </c:pt>
                <c:pt idx="8">
                  <c:v>99979034.340000167</c:v>
                </c:pt>
                <c:pt idx="9">
                  <c:v>100958508.42000027</c:v>
                </c:pt>
                <c:pt idx="10">
                  <c:v>102827857.49999996</c:v>
                </c:pt>
                <c:pt idx="11">
                  <c:v>101555215.87999994</c:v>
                </c:pt>
              </c:numCache>
            </c:numRef>
          </c:val>
          <c:smooth val="1"/>
          <c:extLst xmlns:c16r2="http://schemas.microsoft.com/office/drawing/2015/06/chart">
            <c:ext xmlns:c16="http://schemas.microsoft.com/office/drawing/2014/chart" uri="{C3380CC4-5D6E-409C-BE32-E72D297353CC}">
              <c16:uniqueId val="{00000007-8BE2-4266-958F-D186420CF113}"/>
            </c:ext>
          </c:extLst>
        </c:ser>
        <c:ser>
          <c:idx val="8"/>
          <c:order val="7"/>
          <c:tx>
            <c:strRef>
              <c:f>'Tarjeta de crédito año 2017'!$B$168</c:f>
              <c:strCache>
                <c:ptCount val="1"/>
                <c:pt idx="0">
                  <c:v>Banco del Austro</c:v>
                </c:pt>
              </c:strCache>
            </c:strRef>
          </c:tx>
          <c:cat>
            <c:strRef>
              <c:f>'Tarjeta de crédito año 2017'!$C$160:$N$160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2017'!$C$168:$N$168</c:f>
              <c:numCache>
                <c:formatCode>_("$"\ * #,##0_);_("$"\ * \(#,##0\);_("$"\ * "-"??_);_(@_)</c:formatCode>
                <c:ptCount val="12"/>
                <c:pt idx="0">
                  <c:v>104446845.94000019</c:v>
                </c:pt>
                <c:pt idx="1">
                  <c:v>104397400.23999989</c:v>
                </c:pt>
                <c:pt idx="2">
                  <c:v>103825713.25000031</c:v>
                </c:pt>
                <c:pt idx="3">
                  <c:v>103141008.59999987</c:v>
                </c:pt>
                <c:pt idx="4">
                  <c:v>104694487.55000012</c:v>
                </c:pt>
                <c:pt idx="5">
                  <c:v>103830930.51999998</c:v>
                </c:pt>
                <c:pt idx="6">
                  <c:v>105171751.28000006</c:v>
                </c:pt>
                <c:pt idx="7">
                  <c:v>107596022.88000005</c:v>
                </c:pt>
                <c:pt idx="8">
                  <c:v>109992193.11000019</c:v>
                </c:pt>
                <c:pt idx="9">
                  <c:v>112591267.51000002</c:v>
                </c:pt>
                <c:pt idx="10">
                  <c:v>118767900.23999988</c:v>
                </c:pt>
                <c:pt idx="11">
                  <c:v>119813718.8200004</c:v>
                </c:pt>
              </c:numCache>
            </c:numRef>
          </c:val>
          <c:smooth val="0"/>
          <c:extLst xmlns:c16r2="http://schemas.microsoft.com/office/drawing/2015/06/chart">
            <c:ext xmlns:c16="http://schemas.microsoft.com/office/drawing/2014/chart" uri="{C3380CC4-5D6E-409C-BE32-E72D297353CC}">
              <c16:uniqueId val="{00000008-8BE2-4266-958F-D186420CF113}"/>
            </c:ext>
          </c:extLst>
        </c:ser>
        <c:dLbls>
          <c:showLegendKey val="0"/>
          <c:showVal val="0"/>
          <c:showCatName val="0"/>
          <c:showSerName val="0"/>
          <c:showPercent val="0"/>
          <c:showBubbleSize val="0"/>
        </c:dLbls>
        <c:marker val="1"/>
        <c:smooth val="0"/>
        <c:axId val="107067648"/>
        <c:axId val="107078016"/>
      </c:lineChart>
      <c:catAx>
        <c:axId val="10706764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7078016"/>
        <c:crosses val="autoZero"/>
        <c:auto val="1"/>
        <c:lblAlgn val="ctr"/>
        <c:lblOffset val="100"/>
        <c:noMultiLvlLbl val="0"/>
      </c:catAx>
      <c:valAx>
        <c:axId val="107078016"/>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07067648"/>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'Tarjeta de crédito año 2017'!$B$213</c:f>
              <c:strCache>
                <c:ptCount val="1"/>
                <c:pt idx="0">
                  <c:v>Diners Club</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2017'!$C$213:$N$213</c:f>
              <c:numCache>
                <c:formatCode>_("$"\ * #,##0_);_("$"\ * \(#,##0\);_("$"\ * "-"??_);_(@_)</c:formatCode>
                <c:ptCount val="12"/>
                <c:pt idx="0">
                  <c:v>736584208.92999911</c:v>
                </c:pt>
                <c:pt idx="1">
                  <c:v>715126092.04999781</c:v>
                </c:pt>
                <c:pt idx="2">
                  <c:v>735508870.94999957</c:v>
                </c:pt>
                <c:pt idx="3">
                  <c:v>743281165.47000313</c:v>
                </c:pt>
                <c:pt idx="4">
                  <c:v>744303138.38000119</c:v>
                </c:pt>
                <c:pt idx="5">
                  <c:v>740234456.67999935</c:v>
                </c:pt>
                <c:pt idx="6">
                  <c:v>752493891.62999904</c:v>
                </c:pt>
                <c:pt idx="7">
                  <c:v>799218823.62999749</c:v>
                </c:pt>
                <c:pt idx="8">
                  <c:v>826035308.55000365</c:v>
                </c:pt>
                <c:pt idx="9">
                  <c:v>830602804.45999432</c:v>
                </c:pt>
                <c:pt idx="10">
                  <c:v>864064034.77000535</c:v>
                </c:pt>
                <c:pt idx="11">
                  <c:v>894240250.0899967</c:v>
                </c:pt>
              </c:numCache>
            </c:numRef>
          </c:val>
          <c:smooth val="1"/>
          <c:extLst xmlns:c16r2="http://schemas.microsoft.com/office/drawing/2015/06/chart">
            <c:ext xmlns:c16="http://schemas.microsoft.com/office/drawing/2014/chart" uri="{C3380CC4-5D6E-409C-BE32-E72D297353CC}">
              <c16:uniqueId val="{00000000-CFCA-415D-8B5E-1CF9829EA9B8}"/>
            </c:ext>
          </c:extLst>
        </c:ser>
        <c:ser>
          <c:idx val="1"/>
          <c:order val="1"/>
          <c:tx>
            <c:strRef>
              <c:f>'Tarjeta de crédito año 2017'!$B$214</c:f>
              <c:strCache>
                <c:ptCount val="1"/>
                <c:pt idx="0">
                  <c:v>Banco del Pacífico</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2017'!$C$214:$N$214</c:f>
              <c:numCache>
                <c:formatCode>_("$"\ * #,##0_);_("$"\ * \(#,##0\);_("$"\ * "-"??_);_(@_)</c:formatCode>
                <c:ptCount val="12"/>
                <c:pt idx="0">
                  <c:v>418696389.7499997</c:v>
                </c:pt>
                <c:pt idx="1">
                  <c:v>403538175.14999932</c:v>
                </c:pt>
                <c:pt idx="2">
                  <c:v>411548990.82999945</c:v>
                </c:pt>
                <c:pt idx="3">
                  <c:v>407900458.66000062</c:v>
                </c:pt>
                <c:pt idx="4">
                  <c:v>418532839.26000077</c:v>
                </c:pt>
                <c:pt idx="5">
                  <c:v>423931426.48000103</c:v>
                </c:pt>
                <c:pt idx="6">
                  <c:v>428690645.05999911</c:v>
                </c:pt>
                <c:pt idx="7">
                  <c:v>442422736.08000022</c:v>
                </c:pt>
                <c:pt idx="8">
                  <c:v>469293634.4300006</c:v>
                </c:pt>
                <c:pt idx="9">
                  <c:v>497270821.10000062</c:v>
                </c:pt>
                <c:pt idx="10">
                  <c:v>521726115.07000059</c:v>
                </c:pt>
                <c:pt idx="11">
                  <c:v>544484737.20999885</c:v>
                </c:pt>
              </c:numCache>
            </c:numRef>
          </c:val>
          <c:smooth val="0"/>
          <c:extLst xmlns:c16r2="http://schemas.microsoft.com/office/drawing/2015/06/chart">
            <c:ext xmlns:c16="http://schemas.microsoft.com/office/drawing/2014/chart" uri="{C3380CC4-5D6E-409C-BE32-E72D297353CC}">
              <c16:uniqueId val="{00000001-CFCA-415D-8B5E-1CF9829EA9B8}"/>
            </c:ext>
          </c:extLst>
        </c:ser>
        <c:ser>
          <c:idx val="2"/>
          <c:order val="2"/>
          <c:tx>
            <c:strRef>
              <c:f>'Tarjeta de crédito año 2017'!$B$215</c:f>
              <c:strCache>
                <c:ptCount val="1"/>
                <c:pt idx="0">
                  <c:v>Banco Pichincha</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2017'!$C$215:$N$215</c:f>
              <c:numCache>
                <c:formatCode>_("$"\ * #,##0_);_("$"\ * \(#,##0\);_("$"\ * "-"??_);_(@_)</c:formatCode>
                <c:ptCount val="12"/>
                <c:pt idx="0">
                  <c:v>211786071.52999926</c:v>
                </c:pt>
                <c:pt idx="1">
                  <c:v>202726998.59000015</c:v>
                </c:pt>
                <c:pt idx="2">
                  <c:v>214578947.27999941</c:v>
                </c:pt>
                <c:pt idx="3">
                  <c:v>216680958.10999951</c:v>
                </c:pt>
                <c:pt idx="4">
                  <c:v>216787912.71000022</c:v>
                </c:pt>
                <c:pt idx="5">
                  <c:v>225167313.59000072</c:v>
                </c:pt>
                <c:pt idx="6">
                  <c:v>226340528.78000012</c:v>
                </c:pt>
                <c:pt idx="7">
                  <c:v>244126264.91000056</c:v>
                </c:pt>
                <c:pt idx="8">
                  <c:v>262818774.68999982</c:v>
                </c:pt>
                <c:pt idx="9">
                  <c:v>263055851.09999961</c:v>
                </c:pt>
                <c:pt idx="10">
                  <c:v>276333295.74999982</c:v>
                </c:pt>
                <c:pt idx="11">
                  <c:v>279289152.97999996</c:v>
                </c:pt>
              </c:numCache>
            </c:numRef>
          </c:val>
          <c:smooth val="0"/>
          <c:extLst xmlns:c16r2="http://schemas.microsoft.com/office/drawing/2015/06/chart">
            <c:ext xmlns:c16="http://schemas.microsoft.com/office/drawing/2014/chart" uri="{C3380CC4-5D6E-409C-BE32-E72D297353CC}">
              <c16:uniqueId val="{00000002-CFCA-415D-8B5E-1CF9829EA9B8}"/>
            </c:ext>
          </c:extLst>
        </c:ser>
        <c:ser>
          <c:idx val="3"/>
          <c:order val="3"/>
          <c:tx>
            <c:strRef>
              <c:f>'Tarjeta de crédito año 2017'!$B$216</c:f>
              <c:strCache>
                <c:ptCount val="1"/>
                <c:pt idx="0">
                  <c:v>Banco Solidario</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2017'!$C$216:$N$216</c:f>
              <c:numCache>
                <c:formatCode>_("$"\ * #,##0_);_("$"\ * \(#,##0\);_("$"\ * "-"??_);_(@_)</c:formatCode>
                <c:ptCount val="12"/>
                <c:pt idx="0">
                  <c:v>186081928.47999984</c:v>
                </c:pt>
                <c:pt idx="1">
                  <c:v>182435691.43000004</c:v>
                </c:pt>
                <c:pt idx="2">
                  <c:v>183380451.24000007</c:v>
                </c:pt>
                <c:pt idx="3">
                  <c:v>184353836.08000007</c:v>
                </c:pt>
                <c:pt idx="4">
                  <c:v>184909976.64000034</c:v>
                </c:pt>
                <c:pt idx="5">
                  <c:v>185161574.13999993</c:v>
                </c:pt>
                <c:pt idx="6">
                  <c:v>185270267.25000006</c:v>
                </c:pt>
                <c:pt idx="7">
                  <c:v>185831601.78000009</c:v>
                </c:pt>
                <c:pt idx="8">
                  <c:v>186632739.44999999</c:v>
                </c:pt>
                <c:pt idx="9">
                  <c:v>187210993.87999991</c:v>
                </c:pt>
                <c:pt idx="10">
                  <c:v>188904515.1099999</c:v>
                </c:pt>
                <c:pt idx="11">
                  <c:v>191531916.37000012</c:v>
                </c:pt>
              </c:numCache>
            </c:numRef>
          </c:val>
          <c:smooth val="0"/>
          <c:extLst xmlns:c16r2="http://schemas.microsoft.com/office/drawing/2015/06/chart">
            <c:ext xmlns:c16="http://schemas.microsoft.com/office/drawing/2014/chart" uri="{C3380CC4-5D6E-409C-BE32-E72D297353CC}">
              <c16:uniqueId val="{00000003-CFCA-415D-8B5E-1CF9829EA9B8}"/>
            </c:ext>
          </c:extLst>
        </c:ser>
        <c:ser>
          <c:idx val="4"/>
          <c:order val="4"/>
          <c:tx>
            <c:strRef>
              <c:f>'Tarjeta de crédito año 2017'!$B$217</c:f>
              <c:strCache>
                <c:ptCount val="1"/>
                <c:pt idx="0">
                  <c:v>Banco de Guayaquil</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2017'!$C$217:$N$217</c:f>
              <c:numCache>
                <c:formatCode>_("$"\ * #,##0_);_("$"\ * \(#,##0\);_("$"\ * "-"??_);_(@_)</c:formatCode>
                <c:ptCount val="12"/>
                <c:pt idx="0">
                  <c:v>150783270.68000001</c:v>
                </c:pt>
                <c:pt idx="1">
                  <c:v>143958403.66000006</c:v>
                </c:pt>
                <c:pt idx="2">
                  <c:v>143707245.10000002</c:v>
                </c:pt>
                <c:pt idx="3">
                  <c:v>143869178.31</c:v>
                </c:pt>
                <c:pt idx="4">
                  <c:v>147731222.90000001</c:v>
                </c:pt>
                <c:pt idx="5">
                  <c:v>148580811.30999976</c:v>
                </c:pt>
                <c:pt idx="6">
                  <c:v>151425717.30999988</c:v>
                </c:pt>
                <c:pt idx="7">
                  <c:v>156243671.31999972</c:v>
                </c:pt>
                <c:pt idx="8">
                  <c:v>159247510.47999993</c:v>
                </c:pt>
                <c:pt idx="9">
                  <c:v>163154209.71000019</c:v>
                </c:pt>
                <c:pt idx="10">
                  <c:v>169114562.91999996</c:v>
                </c:pt>
                <c:pt idx="11">
                  <c:v>173169263.96000004</c:v>
                </c:pt>
              </c:numCache>
            </c:numRef>
          </c:val>
          <c:smooth val="1"/>
          <c:extLst xmlns:c16r2="http://schemas.microsoft.com/office/drawing/2015/06/chart">
            <c:ext xmlns:c16="http://schemas.microsoft.com/office/drawing/2014/chart" uri="{C3380CC4-5D6E-409C-BE32-E72D297353CC}">
              <c16:uniqueId val="{00000004-CFCA-415D-8B5E-1CF9829EA9B8}"/>
            </c:ext>
          </c:extLst>
        </c:ser>
        <c:ser>
          <c:idx val="5"/>
          <c:order val="5"/>
          <c:tx>
            <c:strRef>
              <c:f>'Tarjeta de crédito año 2017'!$B$218</c:f>
              <c:strCache>
                <c:ptCount val="1"/>
                <c:pt idx="0">
                  <c:v>Banco del Austro</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2017'!$C$218:$N$218</c:f>
              <c:numCache>
                <c:formatCode>_("$"\ * #,##0_);_("$"\ * \(#,##0\);_("$"\ * "-"??_);_(@_)</c:formatCode>
                <c:ptCount val="12"/>
                <c:pt idx="0">
                  <c:v>100383665.3700002</c:v>
                </c:pt>
                <c:pt idx="1">
                  <c:v>97661480.379999667</c:v>
                </c:pt>
                <c:pt idx="2">
                  <c:v>98924363.980000019</c:v>
                </c:pt>
                <c:pt idx="3">
                  <c:v>98786197.049999937</c:v>
                </c:pt>
                <c:pt idx="4">
                  <c:v>99671361.560000107</c:v>
                </c:pt>
                <c:pt idx="5">
                  <c:v>98900330.830000058</c:v>
                </c:pt>
                <c:pt idx="6">
                  <c:v>99492392.34999983</c:v>
                </c:pt>
                <c:pt idx="7">
                  <c:v>101704941.60000016</c:v>
                </c:pt>
                <c:pt idx="8">
                  <c:v>105105828.35999972</c:v>
                </c:pt>
                <c:pt idx="9">
                  <c:v>109085816.39999987</c:v>
                </c:pt>
                <c:pt idx="10">
                  <c:v>113261495.05999996</c:v>
                </c:pt>
                <c:pt idx="11">
                  <c:v>116672133.79000004</c:v>
                </c:pt>
              </c:numCache>
            </c:numRef>
          </c:val>
          <c:smooth val="1"/>
          <c:extLst xmlns:c16r2="http://schemas.microsoft.com/office/drawing/2015/06/chart">
            <c:ext xmlns:c16="http://schemas.microsoft.com/office/drawing/2014/chart" uri="{C3380CC4-5D6E-409C-BE32-E72D297353CC}">
              <c16:uniqueId val="{00000005-CFCA-415D-8B5E-1CF9829EA9B8}"/>
            </c:ext>
          </c:extLst>
        </c:ser>
        <c:ser>
          <c:idx val="6"/>
          <c:order val="6"/>
          <c:tx>
            <c:strRef>
              <c:f>'Tarjeta de crédito año 2017'!$B$219</c:f>
              <c:strCache>
                <c:ptCount val="1"/>
                <c:pt idx="0">
                  <c:v>Banco Internacional</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2017'!$C$219:$N$219</c:f>
              <c:numCache>
                <c:formatCode>_("$"\ * #,##0_);_("$"\ * \(#,##0\);_("$"\ * "-"??_);_(@_)</c:formatCode>
                <c:ptCount val="12"/>
                <c:pt idx="0">
                  <c:v>176245516.23999992</c:v>
                </c:pt>
                <c:pt idx="1">
                  <c:v>86682421.690000027</c:v>
                </c:pt>
                <c:pt idx="2">
                  <c:v>89111529.059999779</c:v>
                </c:pt>
                <c:pt idx="3">
                  <c:v>83484300.910000026</c:v>
                </c:pt>
                <c:pt idx="4">
                  <c:v>84995744.459999934</c:v>
                </c:pt>
                <c:pt idx="5">
                  <c:v>86782830.329999939</c:v>
                </c:pt>
                <c:pt idx="6">
                  <c:v>90026980.359999821</c:v>
                </c:pt>
                <c:pt idx="7">
                  <c:v>92976690.770000115</c:v>
                </c:pt>
                <c:pt idx="8">
                  <c:v>94775505.280000225</c:v>
                </c:pt>
                <c:pt idx="9">
                  <c:v>97673082.919999838</c:v>
                </c:pt>
                <c:pt idx="10">
                  <c:v>99815684.629999891</c:v>
                </c:pt>
                <c:pt idx="11">
                  <c:v>99604359.740000203</c:v>
                </c:pt>
              </c:numCache>
            </c:numRef>
          </c:val>
          <c:smooth val="0"/>
          <c:extLst xmlns:c16r2="http://schemas.microsoft.com/office/drawing/2015/06/chart">
            <c:ext xmlns:c16="http://schemas.microsoft.com/office/drawing/2014/chart" uri="{C3380CC4-5D6E-409C-BE32-E72D297353CC}">
              <c16:uniqueId val="{00000006-CFCA-415D-8B5E-1CF9829EA9B8}"/>
            </c:ext>
          </c:extLst>
        </c:ser>
        <c:ser>
          <c:idx val="7"/>
          <c:order val="7"/>
          <c:tx>
            <c:strRef>
              <c:f>'Tarjeta de crédito año 2017'!$B$220</c:f>
              <c:strCache>
                <c:ptCount val="1"/>
                <c:pt idx="0">
                  <c:v>Banco Produbanco Grupo Promerica</c:v>
                </c:pt>
              </c:strCache>
            </c:strRef>
          </c:tx>
          <c:cat>
            <c:strRef>
              <c:f>'Tarjeta de crédito año 2017'!$C$212:$N$212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2017'!$C$220:$N$220</c:f>
              <c:numCache>
                <c:formatCode>_("$"\ * #,##0_);_("$"\ * \(#,##0\);_("$"\ * "-"??_);_(@_)</c:formatCode>
                <c:ptCount val="12"/>
                <c:pt idx="0">
                  <c:v>76489235.319999933</c:v>
                </c:pt>
                <c:pt idx="1">
                  <c:v>76475734.35999988</c:v>
                </c:pt>
                <c:pt idx="2">
                  <c:v>77931319.920000046</c:v>
                </c:pt>
                <c:pt idx="3">
                  <c:v>78863366.910000056</c:v>
                </c:pt>
                <c:pt idx="4">
                  <c:v>81729154.140000045</c:v>
                </c:pt>
                <c:pt idx="5">
                  <c:v>84252505.84999992</c:v>
                </c:pt>
                <c:pt idx="6">
                  <c:v>87463823.259999841</c:v>
                </c:pt>
                <c:pt idx="7">
                  <c:v>92832144.940000057</c:v>
                </c:pt>
                <c:pt idx="8">
                  <c:v>97740984.239999875</c:v>
                </c:pt>
                <c:pt idx="9">
                  <c:v>100428742.76999998</c:v>
                </c:pt>
                <c:pt idx="10">
                  <c:v>106428349.28999998</c:v>
                </c:pt>
                <c:pt idx="11">
                  <c:v>111396634.30999999</c:v>
                </c:pt>
              </c:numCache>
            </c:numRef>
          </c:val>
          <c:smooth val="1"/>
          <c:extLst xmlns:c16r2="http://schemas.microsoft.com/office/drawing/2015/06/chart">
            <c:ext xmlns:c16="http://schemas.microsoft.com/office/drawing/2014/chart" uri="{C3380CC4-5D6E-409C-BE32-E72D297353CC}">
              <c16:uniqueId val="{00000007-CFCA-415D-8B5E-1CF9829EA9B8}"/>
            </c:ext>
          </c:extLst>
        </c:ser>
        <c:dLbls>
          <c:showLegendKey val="0"/>
          <c:showVal val="0"/>
          <c:showCatName val="0"/>
          <c:showSerName val="0"/>
          <c:showPercent val="0"/>
          <c:showBubbleSize val="0"/>
        </c:dLbls>
        <c:marker val="1"/>
        <c:smooth val="0"/>
        <c:axId val="107144704"/>
        <c:axId val="107146624"/>
      </c:lineChart>
      <c:catAx>
        <c:axId val="1071447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7146624"/>
        <c:crosses val="autoZero"/>
        <c:auto val="1"/>
        <c:lblAlgn val="ctr"/>
        <c:lblOffset val="100"/>
        <c:noMultiLvlLbl val="0"/>
      </c:catAx>
      <c:valAx>
        <c:axId val="107146624"/>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1071447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'Tarjeta de crédito año 2017'!$B$265</c:f>
              <c:strCache>
                <c:ptCount val="1"/>
                <c:pt idx="0">
                  <c:v>Diners Club</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2017'!$C$265:$N$265</c:f>
              <c:numCache>
                <c:formatCode>_("$"\ * #,##0_);_("$"\ * \(#,##0\);_("$"\ * "-"??_);_(@_)</c:formatCode>
                <c:ptCount val="12"/>
                <c:pt idx="0">
                  <c:v>1207628844.049999</c:v>
                </c:pt>
                <c:pt idx="1">
                  <c:v>1205630792.9399986</c:v>
                </c:pt>
                <c:pt idx="2">
                  <c:v>1208321402.6599996</c:v>
                </c:pt>
                <c:pt idx="3">
                  <c:v>1225880131.0200005</c:v>
                </c:pt>
                <c:pt idx="4">
                  <c:v>1224787977.3400025</c:v>
                </c:pt>
                <c:pt idx="5">
                  <c:v>1219013674.329999</c:v>
                </c:pt>
                <c:pt idx="6">
                  <c:v>1239095054.369998</c:v>
                </c:pt>
                <c:pt idx="7">
                  <c:v>1297935361.4499974</c:v>
                </c:pt>
                <c:pt idx="8">
                  <c:v>1336071025.7900038</c:v>
                </c:pt>
                <c:pt idx="9">
                  <c:v>1335715540.7099924</c:v>
                </c:pt>
                <c:pt idx="10">
                  <c:v>1394671159.4200046</c:v>
                </c:pt>
                <c:pt idx="11">
                  <c:v>1412693207.2099953</c:v>
                </c:pt>
              </c:numCache>
            </c:numRef>
          </c:val>
          <c:smooth val="1"/>
          <c:extLst xmlns:c16r2="http://schemas.microsoft.com/office/drawing/2015/06/chart">
            <c:ext xmlns:c16="http://schemas.microsoft.com/office/drawing/2014/chart" uri="{C3380CC4-5D6E-409C-BE32-E72D297353CC}">
              <c16:uniqueId val="{00000000-DFC3-4EEE-A2CD-49963A2E8906}"/>
            </c:ext>
          </c:extLst>
        </c:ser>
        <c:ser>
          <c:idx val="1"/>
          <c:order val="1"/>
          <c:tx>
            <c:strRef>
              <c:f>'Tarjeta de crédito año 2017'!$B$266</c:f>
              <c:strCache>
                <c:ptCount val="1"/>
                <c:pt idx="0">
                  <c:v>Banco del Pacífico</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2017'!$C$266:$N$266</c:f>
              <c:numCache>
                <c:formatCode>_("$"\ * #,##0_);_("$"\ * \(#,##0\);_("$"\ * "-"??_);_(@_)</c:formatCode>
                <c:ptCount val="12"/>
                <c:pt idx="0">
                  <c:v>1103321253.559999</c:v>
                </c:pt>
                <c:pt idx="1">
                  <c:v>1096881963.98</c:v>
                </c:pt>
                <c:pt idx="2">
                  <c:v>1111836658.5999997</c:v>
                </c:pt>
                <c:pt idx="3">
                  <c:v>1115105860.0099998</c:v>
                </c:pt>
                <c:pt idx="4">
                  <c:v>1135171253.6299992</c:v>
                </c:pt>
                <c:pt idx="5">
                  <c:v>1149106451.1899993</c:v>
                </c:pt>
                <c:pt idx="6">
                  <c:v>1160691420.4000006</c:v>
                </c:pt>
                <c:pt idx="7">
                  <c:v>1185161012.009999</c:v>
                </c:pt>
                <c:pt idx="8">
                  <c:v>1226404240.2400005</c:v>
                </c:pt>
                <c:pt idx="9">
                  <c:v>1264153207.079998</c:v>
                </c:pt>
                <c:pt idx="10">
                  <c:v>1313883204.3099973</c:v>
                </c:pt>
                <c:pt idx="11">
                  <c:v>1339505800.9299998</c:v>
                </c:pt>
              </c:numCache>
            </c:numRef>
          </c:val>
          <c:smooth val="1"/>
          <c:extLst xmlns:c16r2="http://schemas.microsoft.com/office/drawing/2015/06/chart">
            <c:ext xmlns:c16="http://schemas.microsoft.com/office/drawing/2014/chart" uri="{C3380CC4-5D6E-409C-BE32-E72D297353CC}">
              <c16:uniqueId val="{00000001-DFC3-4EEE-A2CD-49963A2E8906}"/>
            </c:ext>
          </c:extLst>
        </c:ser>
        <c:ser>
          <c:idx val="2"/>
          <c:order val="2"/>
          <c:tx>
            <c:strRef>
              <c:f>'Tarjeta de crédito año 2017'!$B$267</c:f>
              <c:strCache>
                <c:ptCount val="1"/>
                <c:pt idx="0">
                  <c:v>Banco Pichincha</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2017'!$C$267:$N$267</c:f>
              <c:numCache>
                <c:formatCode>_("$"\ * #,##0_);_("$"\ * \(#,##0\);_("$"\ * "-"??_);_(@_)</c:formatCode>
                <c:ptCount val="12"/>
                <c:pt idx="0">
                  <c:v>590263982.44000006</c:v>
                </c:pt>
                <c:pt idx="1">
                  <c:v>585094364.92999899</c:v>
                </c:pt>
                <c:pt idx="2">
                  <c:v>597137965.37999892</c:v>
                </c:pt>
                <c:pt idx="3">
                  <c:v>596767447.60999906</c:v>
                </c:pt>
                <c:pt idx="4">
                  <c:v>605851419.17000055</c:v>
                </c:pt>
                <c:pt idx="5">
                  <c:v>616391893.12000084</c:v>
                </c:pt>
                <c:pt idx="6">
                  <c:v>625364829.15000033</c:v>
                </c:pt>
                <c:pt idx="7">
                  <c:v>649165885.36999965</c:v>
                </c:pt>
                <c:pt idx="8">
                  <c:v>671614185.57999992</c:v>
                </c:pt>
                <c:pt idx="9">
                  <c:v>678521116.36000037</c:v>
                </c:pt>
                <c:pt idx="10">
                  <c:v>701345759.64999986</c:v>
                </c:pt>
                <c:pt idx="11">
                  <c:v>694846339.06000054</c:v>
                </c:pt>
              </c:numCache>
            </c:numRef>
          </c:val>
          <c:smooth val="0"/>
          <c:extLst xmlns:c16r2="http://schemas.microsoft.com/office/drawing/2015/06/chart">
            <c:ext xmlns:c16="http://schemas.microsoft.com/office/drawing/2014/chart" uri="{C3380CC4-5D6E-409C-BE32-E72D297353CC}">
              <c16:uniqueId val="{00000002-DFC3-4EEE-A2CD-49963A2E8906}"/>
            </c:ext>
          </c:extLst>
        </c:ser>
        <c:ser>
          <c:idx val="3"/>
          <c:order val="3"/>
          <c:tx>
            <c:strRef>
              <c:f>'Tarjeta de crédito año 2017'!$B$268</c:f>
              <c:strCache>
                <c:ptCount val="1"/>
                <c:pt idx="0">
                  <c:v>Banco de Guayaquil</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2017'!$C$268:$N$268</c:f>
              <c:numCache>
                <c:formatCode>_("$"\ * #,##0_);_("$"\ * \(#,##0\);_("$"\ * "-"??_);_(@_)</c:formatCode>
                <c:ptCount val="12"/>
                <c:pt idx="0">
                  <c:v>482602212.9600001</c:v>
                </c:pt>
                <c:pt idx="1">
                  <c:v>473103587.9200002</c:v>
                </c:pt>
                <c:pt idx="2">
                  <c:v>470470131.5999999</c:v>
                </c:pt>
                <c:pt idx="3">
                  <c:v>476484761.61000007</c:v>
                </c:pt>
                <c:pt idx="4">
                  <c:v>477484209.64999974</c:v>
                </c:pt>
                <c:pt idx="5">
                  <c:v>480103312.50000095</c:v>
                </c:pt>
                <c:pt idx="6">
                  <c:v>491055047.24999958</c:v>
                </c:pt>
                <c:pt idx="7">
                  <c:v>494790820.3999995</c:v>
                </c:pt>
                <c:pt idx="8">
                  <c:v>502047398.43000007</c:v>
                </c:pt>
                <c:pt idx="9">
                  <c:v>502335482.98000002</c:v>
                </c:pt>
                <c:pt idx="10">
                  <c:v>512131113.45999962</c:v>
                </c:pt>
                <c:pt idx="11">
                  <c:v>509149423.59000009</c:v>
                </c:pt>
              </c:numCache>
            </c:numRef>
          </c:val>
          <c:smooth val="1"/>
          <c:extLst xmlns:c16r2="http://schemas.microsoft.com/office/drawing/2015/06/chart">
            <c:ext xmlns:c16="http://schemas.microsoft.com/office/drawing/2014/chart" uri="{C3380CC4-5D6E-409C-BE32-E72D297353CC}">
              <c16:uniqueId val="{00000003-DFC3-4EEE-A2CD-49963A2E8906}"/>
            </c:ext>
          </c:extLst>
        </c:ser>
        <c:ser>
          <c:idx val="5"/>
          <c:order val="4"/>
          <c:tx>
            <c:strRef>
              <c:f>'Tarjeta de crédito año 2017'!$B$269</c:f>
              <c:strCache>
                <c:ptCount val="1"/>
                <c:pt idx="0">
                  <c:v>Banco Bolivariano</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2017'!$C$269:$N$269</c:f>
              <c:numCache>
                <c:formatCode>_("$"\ * #,##0_);_("$"\ * \(#,##0\);_("$"\ * "-"??_);_(@_)</c:formatCode>
                <c:ptCount val="12"/>
                <c:pt idx="0">
                  <c:v>415673639.00000006</c:v>
                </c:pt>
                <c:pt idx="1">
                  <c:v>205201034.1900003</c:v>
                </c:pt>
                <c:pt idx="2">
                  <c:v>210936092.24999976</c:v>
                </c:pt>
                <c:pt idx="3">
                  <c:v>211965557.35999992</c:v>
                </c:pt>
                <c:pt idx="4">
                  <c:v>214628364.79000011</c:v>
                </c:pt>
                <c:pt idx="5">
                  <c:v>217434929.18000025</c:v>
                </c:pt>
                <c:pt idx="6">
                  <c:v>219198106.86000025</c:v>
                </c:pt>
                <c:pt idx="7">
                  <c:v>223037964.79000002</c:v>
                </c:pt>
                <c:pt idx="8">
                  <c:v>226247707.78999984</c:v>
                </c:pt>
                <c:pt idx="9">
                  <c:v>229515439.04000065</c:v>
                </c:pt>
                <c:pt idx="10">
                  <c:v>234364716.3600001</c:v>
                </c:pt>
                <c:pt idx="11">
                  <c:v>236174387.30000013</c:v>
                </c:pt>
              </c:numCache>
            </c:numRef>
          </c:val>
          <c:smooth val="0"/>
          <c:extLst xmlns:c16r2="http://schemas.microsoft.com/office/drawing/2015/06/chart">
            <c:ext xmlns:c16="http://schemas.microsoft.com/office/drawing/2014/chart" uri="{C3380CC4-5D6E-409C-BE32-E72D297353CC}">
              <c16:uniqueId val="{00000005-DFC3-4EEE-A2CD-49963A2E8906}"/>
            </c:ext>
          </c:extLst>
        </c:ser>
        <c:ser>
          <c:idx val="6"/>
          <c:order val="5"/>
          <c:tx>
            <c:strRef>
              <c:f>'Tarjeta de crédito año 2017'!$B$270</c:f>
              <c:strCache>
                <c:ptCount val="1"/>
                <c:pt idx="0">
                  <c:v>Banco Internacional</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2017'!$C$270:$N$270</c:f>
              <c:numCache>
                <c:formatCode>_("$"\ * #,##0_);_("$"\ * \(#,##0\);_("$"\ * "-"??_);_(@_)</c:formatCode>
                <c:ptCount val="12"/>
                <c:pt idx="0">
                  <c:v>379099653.21999979</c:v>
                </c:pt>
                <c:pt idx="1">
                  <c:v>188254493.89000028</c:v>
                </c:pt>
                <c:pt idx="2">
                  <c:v>190637207.4799999</c:v>
                </c:pt>
                <c:pt idx="3">
                  <c:v>180853520.15999997</c:v>
                </c:pt>
                <c:pt idx="4">
                  <c:v>184370453.6699999</c:v>
                </c:pt>
                <c:pt idx="5">
                  <c:v>184640788.57999992</c:v>
                </c:pt>
                <c:pt idx="6">
                  <c:v>189055193.70999968</c:v>
                </c:pt>
                <c:pt idx="7">
                  <c:v>193648374.94000012</c:v>
                </c:pt>
                <c:pt idx="8">
                  <c:v>194758465.60000038</c:v>
                </c:pt>
                <c:pt idx="9">
                  <c:v>198631591.34000009</c:v>
                </c:pt>
                <c:pt idx="10">
                  <c:v>202643542.12999985</c:v>
                </c:pt>
                <c:pt idx="11">
                  <c:v>201159575.62000012</c:v>
                </c:pt>
              </c:numCache>
            </c:numRef>
          </c:val>
          <c:smooth val="1"/>
          <c:extLst xmlns:c16r2="http://schemas.microsoft.com/office/drawing/2015/06/chart">
            <c:ext xmlns:c16="http://schemas.microsoft.com/office/drawing/2014/chart" uri="{C3380CC4-5D6E-409C-BE32-E72D297353CC}">
              <c16:uniqueId val="{00000006-DFC3-4EEE-A2CD-49963A2E8906}"/>
            </c:ext>
          </c:extLst>
        </c:ser>
        <c:ser>
          <c:idx val="7"/>
          <c:order val="6"/>
          <c:tx>
            <c:strRef>
              <c:f>'Tarjeta de crédito año 2017'!$B$271</c:f>
              <c:strCache>
                <c:ptCount val="1"/>
                <c:pt idx="0">
                  <c:v>Banco Produbanco Grupo Promerica</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2017'!$C$271:$N$271</c:f>
              <c:numCache>
                <c:formatCode>_("$"\ * #,##0_);_("$"\ * \(#,##0\);_("$"\ * "-"??_);_(@_)</c:formatCode>
                <c:ptCount val="12"/>
                <c:pt idx="0">
                  <c:v>214727487.67999977</c:v>
                </c:pt>
                <c:pt idx="1">
                  <c:v>212877975.22000015</c:v>
                </c:pt>
                <c:pt idx="2">
                  <c:v>219606277.14000019</c:v>
                </c:pt>
                <c:pt idx="3">
                  <c:v>219465777.60999981</c:v>
                </c:pt>
                <c:pt idx="4">
                  <c:v>227663477.40999997</c:v>
                </c:pt>
                <c:pt idx="5">
                  <c:v>232489486.07999974</c:v>
                </c:pt>
                <c:pt idx="6">
                  <c:v>237789080.82999969</c:v>
                </c:pt>
                <c:pt idx="7">
                  <c:v>248822976.03000006</c:v>
                </c:pt>
                <c:pt idx="8">
                  <c:v>256051045.28999984</c:v>
                </c:pt>
                <c:pt idx="9">
                  <c:v>262357024.60999981</c:v>
                </c:pt>
                <c:pt idx="10">
                  <c:v>276106914.20000011</c:v>
                </c:pt>
                <c:pt idx="11">
                  <c:v>282771791.79000044</c:v>
                </c:pt>
              </c:numCache>
            </c:numRef>
          </c:val>
          <c:smooth val="1"/>
          <c:extLst xmlns:c16r2="http://schemas.microsoft.com/office/drawing/2015/06/chart">
            <c:ext xmlns:c16="http://schemas.microsoft.com/office/drawing/2014/chart" uri="{C3380CC4-5D6E-409C-BE32-E72D297353CC}">
              <c16:uniqueId val="{00000007-DFC3-4EEE-A2CD-49963A2E8906}"/>
            </c:ext>
          </c:extLst>
        </c:ser>
        <c:ser>
          <c:idx val="8"/>
          <c:order val="7"/>
          <c:tx>
            <c:strRef>
              <c:f>'Tarjeta de crédito año 2017'!$B$272</c:f>
              <c:strCache>
                <c:ptCount val="1"/>
                <c:pt idx="0">
                  <c:v>Banco del Austro</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2017'!$C$272:$N$272</c:f>
              <c:numCache>
                <c:formatCode>_("$"\ * #,##0_);_("$"\ * \(#,##0\);_("$"\ * "-"??_);_(@_)</c:formatCode>
                <c:ptCount val="12"/>
                <c:pt idx="0">
                  <c:v>204830511.31000039</c:v>
                </c:pt>
                <c:pt idx="1">
                  <c:v>202058880.61999956</c:v>
                </c:pt>
                <c:pt idx="2">
                  <c:v>202750077.23000032</c:v>
                </c:pt>
                <c:pt idx="3">
                  <c:v>201927205.6499998</c:v>
                </c:pt>
                <c:pt idx="4">
                  <c:v>204365849.11000022</c:v>
                </c:pt>
                <c:pt idx="5">
                  <c:v>202731261.35000002</c:v>
                </c:pt>
                <c:pt idx="6">
                  <c:v>204664143.62999988</c:v>
                </c:pt>
                <c:pt idx="7">
                  <c:v>209300964.4800002</c:v>
                </c:pt>
                <c:pt idx="8">
                  <c:v>215098021.46999991</c:v>
                </c:pt>
                <c:pt idx="9">
                  <c:v>221677083.90999991</c:v>
                </c:pt>
                <c:pt idx="10">
                  <c:v>232029395.29999983</c:v>
                </c:pt>
                <c:pt idx="11">
                  <c:v>236485852.61000043</c:v>
                </c:pt>
              </c:numCache>
            </c:numRef>
          </c:val>
          <c:smooth val="1"/>
          <c:extLst xmlns:c16r2="http://schemas.microsoft.com/office/drawing/2015/06/chart">
            <c:ext xmlns:c16="http://schemas.microsoft.com/office/drawing/2014/chart" uri="{C3380CC4-5D6E-409C-BE32-E72D297353CC}">
              <c16:uniqueId val="{00000008-DFC3-4EEE-A2CD-49963A2E8906}"/>
            </c:ext>
          </c:extLst>
        </c:ser>
        <c:ser>
          <c:idx val="9"/>
          <c:order val="8"/>
          <c:tx>
            <c:strRef>
              <c:f>'Tarjeta de crédito año 2017'!$B$273</c:f>
              <c:strCache>
                <c:ptCount val="1"/>
                <c:pt idx="0">
                  <c:v>Banco Solidario</c:v>
                </c:pt>
              </c:strCache>
            </c:strRef>
          </c:tx>
          <c:cat>
            <c:strRef>
              <c:f>'Tarjeta de crédito año 2017'!$C$264:$N$264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2017'!$C$273:$N$273</c:f>
              <c:numCache>
                <c:formatCode>_("$"\ * #,##0_);_("$"\ * \(#,##0\);_("$"\ * "-"??_);_(@_)</c:formatCode>
                <c:ptCount val="12"/>
                <c:pt idx="0">
                  <c:v>204328729.19999987</c:v>
                </c:pt>
                <c:pt idx="1">
                  <c:v>202327999.52000004</c:v>
                </c:pt>
                <c:pt idx="2">
                  <c:v>200709542.46000007</c:v>
                </c:pt>
                <c:pt idx="3">
                  <c:v>201109897.95000008</c:v>
                </c:pt>
                <c:pt idx="4">
                  <c:v>201894271.36000034</c:v>
                </c:pt>
                <c:pt idx="5">
                  <c:v>202157908.85999992</c:v>
                </c:pt>
                <c:pt idx="6">
                  <c:v>202192163.11000007</c:v>
                </c:pt>
                <c:pt idx="7">
                  <c:v>202630617.94000009</c:v>
                </c:pt>
                <c:pt idx="8">
                  <c:v>203633671.65000001</c:v>
                </c:pt>
                <c:pt idx="9">
                  <c:v>204101727.67999989</c:v>
                </c:pt>
                <c:pt idx="10">
                  <c:v>206589918.20999992</c:v>
                </c:pt>
                <c:pt idx="11">
                  <c:v>208241612.03000012</c:v>
                </c:pt>
              </c:numCache>
            </c:numRef>
          </c:val>
          <c:smooth val="1"/>
          <c:extLst xmlns:c16r2="http://schemas.microsoft.com/office/drawing/2015/06/chart">
            <c:ext xmlns:c16="http://schemas.microsoft.com/office/drawing/2014/chart" uri="{C3380CC4-5D6E-409C-BE32-E72D297353CC}">
              <c16:uniqueId val="{00000009-DFC3-4EEE-A2CD-49963A2E8906}"/>
            </c:ext>
          </c:extLst>
        </c:ser>
        <c:dLbls>
          <c:showLegendKey val="0"/>
          <c:showVal val="0"/>
          <c:showCatName val="0"/>
          <c:showSerName val="0"/>
          <c:showPercent val="0"/>
          <c:showBubbleSize val="0"/>
        </c:dLbls>
        <c:marker val="1"/>
        <c:smooth val="0"/>
        <c:axId val="107283968"/>
        <c:axId val="107285888"/>
      </c:lineChart>
      <c:catAx>
        <c:axId val="1072839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7285888"/>
        <c:crosses val="autoZero"/>
        <c:auto val="1"/>
        <c:lblAlgn val="ctr"/>
        <c:lblOffset val="100"/>
        <c:noMultiLvlLbl val="0"/>
      </c:catAx>
      <c:valAx>
        <c:axId val="107285888"/>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7283968"/>
        <c:crosses val="autoZero"/>
        <c:crossBetween val="between"/>
      </c:valAx>
      <c:spPr>
        <a:noFill/>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'Tarjeta de crédito año 2017'!$B$317</c:f>
              <c:strCache>
                <c:ptCount val="1"/>
                <c:pt idx="0">
                  <c:v>Banco de Guayaquil</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2017'!$C$317:$N$317</c:f>
              <c:numCache>
                <c:formatCode>_("$"\ * #,##0_);_("$"\ * \(#,##0\);_("$"\ * "-"??_);_(@_)</c:formatCode>
                <c:ptCount val="12"/>
                <c:pt idx="0">
                  <c:v>30008150.030000068</c:v>
                </c:pt>
                <c:pt idx="1">
                  <c:v>30059171.699999958</c:v>
                </c:pt>
                <c:pt idx="2">
                  <c:v>30772152.919999972</c:v>
                </c:pt>
                <c:pt idx="3">
                  <c:v>32367437.880000051</c:v>
                </c:pt>
                <c:pt idx="4">
                  <c:v>32201734.969999958</c:v>
                </c:pt>
                <c:pt idx="5">
                  <c:v>35133887.510000058</c:v>
                </c:pt>
                <c:pt idx="6">
                  <c:v>33910836.540000014</c:v>
                </c:pt>
                <c:pt idx="7">
                  <c:v>34568479.429999962</c:v>
                </c:pt>
                <c:pt idx="8">
                  <c:v>31653018.349999961</c:v>
                </c:pt>
                <c:pt idx="9">
                  <c:v>35495973.549999915</c:v>
                </c:pt>
                <c:pt idx="10">
                  <c:v>30052825.479999974</c:v>
                </c:pt>
                <c:pt idx="11">
                  <c:v>28649711.689999856</c:v>
                </c:pt>
              </c:numCache>
            </c:numRef>
          </c:val>
          <c:smooth val="1"/>
          <c:extLst xmlns:c16r2="http://schemas.microsoft.com/office/drawing/2015/06/chart">
            <c:ext xmlns:c16="http://schemas.microsoft.com/office/drawing/2014/chart" uri="{C3380CC4-5D6E-409C-BE32-E72D297353CC}">
              <c16:uniqueId val="{00000000-459D-4744-B363-9174AEBE172C}"/>
            </c:ext>
          </c:extLst>
        </c:ser>
        <c:ser>
          <c:idx val="1"/>
          <c:order val="1"/>
          <c:tx>
            <c:strRef>
              <c:f>'Tarjeta de crédito año 2017'!$B$318</c:f>
              <c:strCache>
                <c:ptCount val="1"/>
                <c:pt idx="0">
                  <c:v>Banco del Austro</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2017'!$C$318:$N$318</c:f>
              <c:numCache>
                <c:formatCode>_("$"\ * #,##0_);_("$"\ * \(#,##0\);_("$"\ * "-"??_);_(@_)</c:formatCode>
                <c:ptCount val="12"/>
                <c:pt idx="0">
                  <c:v>26234704.180000041</c:v>
                </c:pt>
                <c:pt idx="1">
                  <c:v>29561094.909999985</c:v>
                </c:pt>
                <c:pt idx="2">
                  <c:v>27608258.660000056</c:v>
                </c:pt>
                <c:pt idx="3">
                  <c:v>26617334.429999985</c:v>
                </c:pt>
                <c:pt idx="4">
                  <c:v>26464584.089999992</c:v>
                </c:pt>
                <c:pt idx="5">
                  <c:v>26072616.009999961</c:v>
                </c:pt>
                <c:pt idx="6">
                  <c:v>26286471.240000006</c:v>
                </c:pt>
                <c:pt idx="7">
                  <c:v>26627502.77</c:v>
                </c:pt>
                <c:pt idx="8">
                  <c:v>28150828.889999956</c:v>
                </c:pt>
                <c:pt idx="9">
                  <c:v>28433562.619999949</c:v>
                </c:pt>
                <c:pt idx="10">
                  <c:v>29687261.099999968</c:v>
                </c:pt>
                <c:pt idx="11">
                  <c:v>27405994.23999998</c:v>
                </c:pt>
              </c:numCache>
            </c:numRef>
          </c:val>
          <c:smooth val="1"/>
          <c:extLst xmlns:c16r2="http://schemas.microsoft.com/office/drawing/2015/06/chart">
            <c:ext xmlns:c16="http://schemas.microsoft.com/office/drawing/2014/chart" uri="{C3380CC4-5D6E-409C-BE32-E72D297353CC}">
              <c16:uniqueId val="{00000001-459D-4744-B363-9174AEBE172C}"/>
            </c:ext>
          </c:extLst>
        </c:ser>
        <c:ser>
          <c:idx val="2"/>
          <c:order val="2"/>
          <c:tx>
            <c:strRef>
              <c:f>'Tarjeta de crédito año 2017'!$B$319</c:f>
              <c:strCache>
                <c:ptCount val="1"/>
                <c:pt idx="0">
                  <c:v>Banco Solidario</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2017'!$C$319:$N$319</c:f>
              <c:numCache>
                <c:formatCode>_("$"\ * #,##0_);_("$"\ * \(#,##0\);_("$"\ * "-"??_);_(@_)</c:formatCode>
                <c:ptCount val="12"/>
                <c:pt idx="0">
                  <c:v>13967081.75</c:v>
                </c:pt>
                <c:pt idx="1">
                  <c:v>14967007.070000008</c:v>
                </c:pt>
                <c:pt idx="2">
                  <c:v>15992572.779999994</c:v>
                </c:pt>
                <c:pt idx="3">
                  <c:v>13811342.520000003</c:v>
                </c:pt>
                <c:pt idx="4">
                  <c:v>15989890.379999999</c:v>
                </c:pt>
                <c:pt idx="5">
                  <c:v>14606954.470000003</c:v>
                </c:pt>
                <c:pt idx="6">
                  <c:v>14378420.689999996</c:v>
                </c:pt>
                <c:pt idx="7">
                  <c:v>14290722.370000012</c:v>
                </c:pt>
                <c:pt idx="8">
                  <c:v>14667822.820000015</c:v>
                </c:pt>
                <c:pt idx="9">
                  <c:v>14927614.569999995</c:v>
                </c:pt>
                <c:pt idx="10">
                  <c:v>15398654.559999997</c:v>
                </c:pt>
                <c:pt idx="11">
                  <c:v>14095727.31000001</c:v>
                </c:pt>
              </c:numCache>
            </c:numRef>
          </c:val>
          <c:smooth val="1"/>
          <c:extLst xmlns:c16r2="http://schemas.microsoft.com/office/drawing/2015/06/chart">
            <c:ext xmlns:c16="http://schemas.microsoft.com/office/drawing/2014/chart" uri="{C3380CC4-5D6E-409C-BE32-E72D297353CC}">
              <c16:uniqueId val="{00000002-459D-4744-B363-9174AEBE172C}"/>
            </c:ext>
          </c:extLst>
        </c:ser>
        <c:ser>
          <c:idx val="3"/>
          <c:order val="3"/>
          <c:tx>
            <c:strRef>
              <c:f>'Tarjeta de crédito año 2017'!$B$320</c:f>
              <c:strCache>
                <c:ptCount val="1"/>
                <c:pt idx="0">
                  <c:v>Diners Club</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2017'!$C$320:$N$320</c:f>
              <c:numCache>
                <c:formatCode>_("$"\ * #,##0_);_("$"\ * \(#,##0\);_("$"\ * "-"??_);_(@_)</c:formatCode>
                <c:ptCount val="12"/>
                <c:pt idx="0">
                  <c:v>12083002.640000032</c:v>
                </c:pt>
                <c:pt idx="1">
                  <c:v>15601147.810000008</c:v>
                </c:pt>
                <c:pt idx="2">
                  <c:v>10938872.669999965</c:v>
                </c:pt>
                <c:pt idx="3">
                  <c:v>12823334.639999988</c:v>
                </c:pt>
                <c:pt idx="4">
                  <c:v>10990190.300000034</c:v>
                </c:pt>
                <c:pt idx="5">
                  <c:v>9843262.8700000308</c:v>
                </c:pt>
                <c:pt idx="6">
                  <c:v>9965602.6299999915</c:v>
                </c:pt>
                <c:pt idx="7">
                  <c:v>8689318.2499999925</c:v>
                </c:pt>
                <c:pt idx="8">
                  <c:v>9457784.7199999876</c:v>
                </c:pt>
                <c:pt idx="9">
                  <c:v>8571393.8800000269</c:v>
                </c:pt>
                <c:pt idx="10">
                  <c:v>9381729.7999999784</c:v>
                </c:pt>
                <c:pt idx="11">
                  <c:v>7862131.2000000086</c:v>
                </c:pt>
              </c:numCache>
            </c:numRef>
          </c:val>
          <c:smooth val="1"/>
          <c:extLst xmlns:c16r2="http://schemas.microsoft.com/office/drawing/2015/06/chart">
            <c:ext xmlns:c16="http://schemas.microsoft.com/office/drawing/2014/chart" uri="{C3380CC4-5D6E-409C-BE32-E72D297353CC}">
              <c16:uniqueId val="{00000003-459D-4744-B363-9174AEBE172C}"/>
            </c:ext>
          </c:extLst>
        </c:ser>
        <c:ser>
          <c:idx val="4"/>
          <c:order val="4"/>
          <c:tx>
            <c:strRef>
              <c:f>'Tarjeta de crédito año 2017'!$B$321</c:f>
              <c:strCache>
                <c:ptCount val="1"/>
                <c:pt idx="0">
                  <c:v>Banco del Pacífico</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2017'!$C$321:$N$321</c:f>
              <c:numCache>
                <c:formatCode>_("$"\ * #,##0_);_("$"\ * \(#,##0\);_("$"\ * "-"??_);_(@_)</c:formatCode>
                <c:ptCount val="12"/>
                <c:pt idx="0">
                  <c:v>5856697.0100000063</c:v>
                </c:pt>
                <c:pt idx="1">
                  <c:v>8904870.549999997</c:v>
                </c:pt>
                <c:pt idx="2">
                  <c:v>8880913.3700000048</c:v>
                </c:pt>
                <c:pt idx="3">
                  <c:v>7310849.9299999913</c:v>
                </c:pt>
                <c:pt idx="4">
                  <c:v>7821665.19000002</c:v>
                </c:pt>
                <c:pt idx="5">
                  <c:v>8653124.6400000155</c:v>
                </c:pt>
                <c:pt idx="6">
                  <c:v>8482268.6700000167</c:v>
                </c:pt>
                <c:pt idx="7">
                  <c:v>7741316.2800000189</c:v>
                </c:pt>
                <c:pt idx="8">
                  <c:v>7835679.9000000022</c:v>
                </c:pt>
                <c:pt idx="9">
                  <c:v>7421459.2500000009</c:v>
                </c:pt>
                <c:pt idx="10">
                  <c:v>8390887.5500000156</c:v>
                </c:pt>
                <c:pt idx="11">
                  <c:v>7513624.7900000066</c:v>
                </c:pt>
              </c:numCache>
            </c:numRef>
          </c:val>
          <c:smooth val="0"/>
          <c:extLst xmlns:c16r2="http://schemas.microsoft.com/office/drawing/2015/06/chart">
            <c:ext xmlns:c16="http://schemas.microsoft.com/office/drawing/2014/chart" uri="{C3380CC4-5D6E-409C-BE32-E72D297353CC}">
              <c16:uniqueId val="{00000004-459D-4744-B363-9174AEBE172C}"/>
            </c:ext>
          </c:extLst>
        </c:ser>
        <c:ser>
          <c:idx val="5"/>
          <c:order val="5"/>
          <c:tx>
            <c:strRef>
              <c:f>'Tarjeta de crédito año 2017'!$B$322</c:f>
              <c:strCache>
                <c:ptCount val="1"/>
                <c:pt idx="0">
                  <c:v>Banco Internacional</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2017'!$C$322:$N$322</c:f>
              <c:numCache>
                <c:formatCode>_("$"\ * #,##0_);_("$"\ * \(#,##0\);_("$"\ * "-"??_);_(@_)</c:formatCode>
                <c:ptCount val="12"/>
                <c:pt idx="0">
                  <c:v>7877881.4399999958</c:v>
                </c:pt>
                <c:pt idx="1">
                  <c:v>4541623.7399999965</c:v>
                </c:pt>
                <c:pt idx="2">
                  <c:v>3336333.4199999995</c:v>
                </c:pt>
                <c:pt idx="3">
                  <c:v>3556881.6699999911</c:v>
                </c:pt>
                <c:pt idx="4">
                  <c:v>3951976.4599999916</c:v>
                </c:pt>
                <c:pt idx="5">
                  <c:v>2931693.1400000006</c:v>
                </c:pt>
                <c:pt idx="6">
                  <c:v>3357106.9699999928</c:v>
                </c:pt>
                <c:pt idx="7">
                  <c:v>3753266.6799999974</c:v>
                </c:pt>
                <c:pt idx="8">
                  <c:v>2843576.150000006</c:v>
                </c:pt>
                <c:pt idx="9">
                  <c:v>3726728.1700000032</c:v>
                </c:pt>
                <c:pt idx="10">
                  <c:v>4170635.8200000017</c:v>
                </c:pt>
                <c:pt idx="11">
                  <c:v>3124246.0199999954</c:v>
                </c:pt>
              </c:numCache>
            </c:numRef>
          </c:val>
          <c:smooth val="1"/>
          <c:extLst xmlns:c16r2="http://schemas.microsoft.com/office/drawing/2015/06/chart">
            <c:ext xmlns:c16="http://schemas.microsoft.com/office/drawing/2014/chart" uri="{C3380CC4-5D6E-409C-BE32-E72D297353CC}">
              <c16:uniqueId val="{00000005-459D-4744-B363-9174AEBE172C}"/>
            </c:ext>
          </c:extLst>
        </c:ser>
        <c:ser>
          <c:idx val="6"/>
          <c:order val="6"/>
          <c:tx>
            <c:strRef>
              <c:f>'Tarjeta de crédito año 2017'!$B$323</c:f>
              <c:strCache>
                <c:ptCount val="1"/>
                <c:pt idx="0">
                  <c:v>Banco Pichincha</c:v>
                </c:pt>
              </c:strCache>
            </c:strRef>
          </c:tx>
          <c:cat>
            <c:strRef>
              <c:f>'Tarjeta de crédito año 2017'!$C$316:$N$316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2017'!$C$323:$N$323</c:f>
              <c:numCache>
                <c:formatCode>_("$"\ * #,##0_);_("$"\ * \(#,##0\);_("$"\ * "-"??_);_(@_)</c:formatCode>
                <c:ptCount val="12"/>
                <c:pt idx="0">
                  <c:v>4223059.9499999946</c:v>
                </c:pt>
                <c:pt idx="1">
                  <c:v>6434643.9399999902</c:v>
                </c:pt>
                <c:pt idx="2">
                  <c:v>5256566.419999999</c:v>
                </c:pt>
                <c:pt idx="3">
                  <c:v>3491337.6500000013</c:v>
                </c:pt>
                <c:pt idx="4">
                  <c:v>3951772.1600000183</c:v>
                </c:pt>
                <c:pt idx="5">
                  <c:v>3561892.8199999835</c:v>
                </c:pt>
                <c:pt idx="6">
                  <c:v>3868325.3099999921</c:v>
                </c:pt>
                <c:pt idx="7">
                  <c:v>3074636.6800000221</c:v>
                </c:pt>
                <c:pt idx="8">
                  <c:v>3275342.59</c:v>
                </c:pt>
                <c:pt idx="9">
                  <c:v>4242172.2500000102</c:v>
                </c:pt>
                <c:pt idx="10">
                  <c:v>4251081.1700000092</c:v>
                </c:pt>
                <c:pt idx="11">
                  <c:v>4290825.9999999916</c:v>
                </c:pt>
              </c:numCache>
            </c:numRef>
          </c:val>
          <c:smooth val="1"/>
          <c:extLst xmlns:c16r2="http://schemas.microsoft.com/office/drawing/2015/06/chart">
            <c:ext xmlns:c16="http://schemas.microsoft.com/office/drawing/2014/chart" uri="{C3380CC4-5D6E-409C-BE32-E72D297353CC}">
              <c16:uniqueId val="{00000006-459D-4744-B363-9174AEBE172C}"/>
            </c:ext>
          </c:extLst>
        </c:ser>
        <c:dLbls>
          <c:showLegendKey val="0"/>
          <c:showVal val="0"/>
          <c:showCatName val="0"/>
          <c:showSerName val="0"/>
          <c:showPercent val="0"/>
          <c:showBubbleSize val="0"/>
        </c:dLbls>
        <c:marker val="1"/>
        <c:smooth val="0"/>
        <c:axId val="107335040"/>
        <c:axId val="107419136"/>
      </c:lineChart>
      <c:catAx>
        <c:axId val="10733504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7419136"/>
        <c:crosses val="autoZero"/>
        <c:auto val="1"/>
        <c:lblAlgn val="ctr"/>
        <c:lblOffset val="100"/>
        <c:noMultiLvlLbl val="0"/>
      </c:catAx>
      <c:valAx>
        <c:axId val="107419136"/>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1073350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'Tarjeta de crédito año 2017'!$B$502</c:f>
              <c:strCache>
                <c:ptCount val="1"/>
                <c:pt idx="0">
                  <c:v>Visa</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2017'!$C$502:$N$502</c:f>
              <c:numCache>
                <c:formatCode>#,##0</c:formatCode>
                <c:ptCount val="12"/>
                <c:pt idx="0">
                  <c:v>1152499.0000000081</c:v>
                </c:pt>
                <c:pt idx="1">
                  <c:v>1152037.0000000002</c:v>
                </c:pt>
                <c:pt idx="2">
                  <c:v>1158166.0000000042</c:v>
                </c:pt>
                <c:pt idx="3">
                  <c:v>1169370.0000000119</c:v>
                </c:pt>
                <c:pt idx="4">
                  <c:v>1182698.9999999995</c:v>
                </c:pt>
                <c:pt idx="5">
                  <c:v>1200950.9999999967</c:v>
                </c:pt>
                <c:pt idx="6">
                  <c:v>1215614.9999999993</c:v>
                </c:pt>
                <c:pt idx="7">
                  <c:v>1235446.0000000044</c:v>
                </c:pt>
                <c:pt idx="8">
                  <c:v>1260814.0000000068</c:v>
                </c:pt>
                <c:pt idx="9">
                  <c:v>1280071.0000000068</c:v>
                </c:pt>
                <c:pt idx="10">
                  <c:v>1298059.0000000016</c:v>
                </c:pt>
                <c:pt idx="11">
                  <c:v>1313968.9999999905</c:v>
                </c:pt>
              </c:numCache>
            </c:numRef>
          </c:val>
          <c:smooth val="0"/>
          <c:extLst xmlns:c16r2="http://schemas.microsoft.com/office/drawing/2015/06/chart">
            <c:ext xmlns:c16="http://schemas.microsoft.com/office/drawing/2014/chart" uri="{C3380CC4-5D6E-409C-BE32-E72D297353CC}">
              <c16:uniqueId val="{00000000-68BF-410C-8CA8-B82810D7A086}"/>
            </c:ext>
          </c:extLst>
        </c:ser>
        <c:ser>
          <c:idx val="1"/>
          <c:order val="1"/>
          <c:tx>
            <c:strRef>
              <c:f>'Tarjeta de crédito año 2017'!$B$503</c:f>
              <c:strCache>
                <c:ptCount val="1"/>
                <c:pt idx="0">
                  <c:v>Mastercard</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2017'!$C$503:$N$503</c:f>
              <c:numCache>
                <c:formatCode>#,##0</c:formatCode>
                <c:ptCount val="12"/>
                <c:pt idx="0">
                  <c:v>713377.00000000175</c:v>
                </c:pt>
                <c:pt idx="1">
                  <c:v>717365.99999999732</c:v>
                </c:pt>
                <c:pt idx="2">
                  <c:v>727681.99999999721</c:v>
                </c:pt>
                <c:pt idx="3">
                  <c:v>720792.00000000198</c:v>
                </c:pt>
                <c:pt idx="4">
                  <c:v>730959.00000000081</c:v>
                </c:pt>
                <c:pt idx="5">
                  <c:v>744946.99999999849</c:v>
                </c:pt>
                <c:pt idx="6">
                  <c:v>753093.0000000021</c:v>
                </c:pt>
                <c:pt idx="7">
                  <c:v>766292.99999999953</c:v>
                </c:pt>
                <c:pt idx="8">
                  <c:v>782472.99999999814</c:v>
                </c:pt>
                <c:pt idx="9">
                  <c:v>801632.9999999993</c:v>
                </c:pt>
                <c:pt idx="10">
                  <c:v>807625.99999999895</c:v>
                </c:pt>
                <c:pt idx="11">
                  <c:v>818643.99999999942</c:v>
                </c:pt>
              </c:numCache>
            </c:numRef>
          </c:val>
          <c:smooth val="0"/>
          <c:extLst xmlns:c16r2="http://schemas.microsoft.com/office/drawing/2015/06/chart">
            <c:ext xmlns:c16="http://schemas.microsoft.com/office/drawing/2014/chart" uri="{C3380CC4-5D6E-409C-BE32-E72D297353CC}">
              <c16:uniqueId val="{00000001-68BF-410C-8CA8-B82810D7A086}"/>
            </c:ext>
          </c:extLst>
        </c:ser>
        <c:ser>
          <c:idx val="2"/>
          <c:order val="2"/>
          <c:tx>
            <c:strRef>
              <c:f>'Tarjeta de crédito año 2017'!$B$504</c:f>
              <c:strCache>
                <c:ptCount val="1"/>
                <c:pt idx="0">
                  <c:v>Diners Club</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2017'!$C$504:$N$504</c:f>
              <c:numCache>
                <c:formatCode>#,##0</c:formatCode>
                <c:ptCount val="12"/>
                <c:pt idx="0">
                  <c:v>272435.00000000087</c:v>
                </c:pt>
                <c:pt idx="1">
                  <c:v>273946</c:v>
                </c:pt>
                <c:pt idx="2">
                  <c:v>273484.99999999994</c:v>
                </c:pt>
                <c:pt idx="3">
                  <c:v>273978.99999999901</c:v>
                </c:pt>
                <c:pt idx="4">
                  <c:v>274486.00000000029</c:v>
                </c:pt>
                <c:pt idx="5">
                  <c:v>275403.99999999983</c:v>
                </c:pt>
                <c:pt idx="6">
                  <c:v>276776.00000000064</c:v>
                </c:pt>
                <c:pt idx="7">
                  <c:v>276643.00000000111</c:v>
                </c:pt>
                <c:pt idx="8">
                  <c:v>278156.00000000128</c:v>
                </c:pt>
                <c:pt idx="9">
                  <c:v>278929.00000000047</c:v>
                </c:pt>
                <c:pt idx="10">
                  <c:v>280194.00000000058</c:v>
                </c:pt>
                <c:pt idx="11">
                  <c:v>281257.00000000105</c:v>
                </c:pt>
              </c:numCache>
            </c:numRef>
          </c:val>
          <c:smooth val="0"/>
          <c:extLst xmlns:c16r2="http://schemas.microsoft.com/office/drawing/2015/06/chart">
            <c:ext xmlns:c16="http://schemas.microsoft.com/office/drawing/2014/chart" uri="{C3380CC4-5D6E-409C-BE32-E72D297353CC}">
              <c16:uniqueId val="{00000002-68BF-410C-8CA8-B82810D7A086}"/>
            </c:ext>
          </c:extLst>
        </c:ser>
        <c:ser>
          <c:idx val="3"/>
          <c:order val="3"/>
          <c:tx>
            <c:strRef>
              <c:f>'Tarjeta de crédito año 2017'!$B$505</c:f>
              <c:strCache>
                <c:ptCount val="1"/>
                <c:pt idx="0">
                  <c:v>American Express</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2017'!$C$505:$N$505</c:f>
              <c:numCache>
                <c:formatCode>#,##0</c:formatCode>
                <c:ptCount val="12"/>
                <c:pt idx="0">
                  <c:v>183982.99999999988</c:v>
                </c:pt>
                <c:pt idx="1">
                  <c:v>183085.9999999998</c:v>
                </c:pt>
                <c:pt idx="2">
                  <c:v>180116</c:v>
                </c:pt>
                <c:pt idx="3">
                  <c:v>180166.00000000009</c:v>
                </c:pt>
                <c:pt idx="4">
                  <c:v>178731.99999999985</c:v>
                </c:pt>
                <c:pt idx="5">
                  <c:v>179088.00000000009</c:v>
                </c:pt>
                <c:pt idx="6">
                  <c:v>185353.99999999962</c:v>
                </c:pt>
                <c:pt idx="7">
                  <c:v>187009.00000000023</c:v>
                </c:pt>
                <c:pt idx="8">
                  <c:v>189313</c:v>
                </c:pt>
                <c:pt idx="9">
                  <c:v>190728.99999999988</c:v>
                </c:pt>
                <c:pt idx="10">
                  <c:v>193365.99999999997</c:v>
                </c:pt>
                <c:pt idx="11">
                  <c:v>196096.99999999945</c:v>
                </c:pt>
              </c:numCache>
            </c:numRef>
          </c:val>
          <c:smooth val="0"/>
          <c:extLst xmlns:c16r2="http://schemas.microsoft.com/office/drawing/2015/06/chart">
            <c:ext xmlns:c16="http://schemas.microsoft.com/office/drawing/2014/chart" uri="{C3380CC4-5D6E-409C-BE32-E72D297353CC}">
              <c16:uniqueId val="{00000003-68BF-410C-8CA8-B82810D7A086}"/>
            </c:ext>
          </c:extLst>
        </c:ser>
        <c:ser>
          <c:idx val="4"/>
          <c:order val="4"/>
          <c:tx>
            <c:strRef>
              <c:f>'Tarjeta de crédito año 2017'!$B$506</c:f>
              <c:strCache>
                <c:ptCount val="1"/>
                <c:pt idx="0">
                  <c:v>Alia</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2017'!$C$506:$N$506</c:f>
              <c:numCache>
                <c:formatCode>#,##0</c:formatCode>
                <c:ptCount val="12"/>
                <c:pt idx="0">
                  <c:v>127825.9999999999</c:v>
                </c:pt>
                <c:pt idx="1">
                  <c:v>127315.00000000004</c:v>
                </c:pt>
                <c:pt idx="2">
                  <c:v>126838.00000000006</c:v>
                </c:pt>
                <c:pt idx="3">
                  <c:v>126307.99999999999</c:v>
                </c:pt>
                <c:pt idx="4">
                  <c:v>126204.00000000009</c:v>
                </c:pt>
                <c:pt idx="5">
                  <c:v>127034.00000000006</c:v>
                </c:pt>
                <c:pt idx="6">
                  <c:v>128022</c:v>
                </c:pt>
                <c:pt idx="7">
                  <c:v>128798.00000000003</c:v>
                </c:pt>
                <c:pt idx="8">
                  <c:v>130215.00000000003</c:v>
                </c:pt>
                <c:pt idx="9">
                  <c:v>130976.00000000007</c:v>
                </c:pt>
                <c:pt idx="10">
                  <c:v>132012</c:v>
                </c:pt>
                <c:pt idx="11">
                  <c:v>132405.99999999994</c:v>
                </c:pt>
              </c:numCache>
            </c:numRef>
          </c:val>
          <c:smooth val="0"/>
          <c:extLst xmlns:c16r2="http://schemas.microsoft.com/office/drawing/2015/06/chart">
            <c:ext xmlns:c16="http://schemas.microsoft.com/office/drawing/2014/chart" uri="{C3380CC4-5D6E-409C-BE32-E72D297353CC}">
              <c16:uniqueId val="{00000004-68BF-410C-8CA8-B82810D7A086}"/>
            </c:ext>
          </c:extLst>
        </c:ser>
        <c:ser>
          <c:idx val="5"/>
          <c:order val="5"/>
          <c:tx>
            <c:strRef>
              <c:f>'Tarjeta de crédito año 2017'!$B$507</c:f>
              <c:strCache>
                <c:ptCount val="1"/>
                <c:pt idx="0">
                  <c:v>Discover</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2017'!$C$507:$N$507</c:f>
              <c:numCache>
                <c:formatCode>#,##0</c:formatCode>
                <c:ptCount val="12"/>
                <c:pt idx="0">
                  <c:v>82381</c:v>
                </c:pt>
                <c:pt idx="1">
                  <c:v>82540.999999999971</c:v>
                </c:pt>
                <c:pt idx="2">
                  <c:v>82737.999999999913</c:v>
                </c:pt>
                <c:pt idx="3">
                  <c:v>82524.000000000044</c:v>
                </c:pt>
                <c:pt idx="4">
                  <c:v>82707.000000000015</c:v>
                </c:pt>
                <c:pt idx="5">
                  <c:v>83579.999999999985</c:v>
                </c:pt>
                <c:pt idx="6">
                  <c:v>84519.999999999854</c:v>
                </c:pt>
                <c:pt idx="7">
                  <c:v>85102.999999999971</c:v>
                </c:pt>
                <c:pt idx="8">
                  <c:v>85701.999999999956</c:v>
                </c:pt>
                <c:pt idx="9">
                  <c:v>86119.000000000029</c:v>
                </c:pt>
                <c:pt idx="10">
                  <c:v>86175.000000000029</c:v>
                </c:pt>
                <c:pt idx="11">
                  <c:v>86083.999999999869</c:v>
                </c:pt>
              </c:numCache>
            </c:numRef>
          </c:val>
          <c:smooth val="1"/>
          <c:extLst xmlns:c16r2="http://schemas.microsoft.com/office/drawing/2015/06/chart">
            <c:ext xmlns:c16="http://schemas.microsoft.com/office/drawing/2014/chart" uri="{C3380CC4-5D6E-409C-BE32-E72D297353CC}">
              <c16:uniqueId val="{00000005-68BF-410C-8CA8-B82810D7A086}"/>
            </c:ext>
          </c:extLst>
        </c:ser>
        <c:ser>
          <c:idx val="6"/>
          <c:order val="6"/>
          <c:tx>
            <c:strRef>
              <c:f>'Tarjeta de crédito año 2017'!$B$508</c:f>
              <c:strCache>
                <c:ptCount val="1"/>
                <c:pt idx="0">
                  <c:v>Otras marcas</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2017'!$C$508:$N$508</c:f>
              <c:numCache>
                <c:formatCode>#,##0</c:formatCode>
                <c:ptCount val="12"/>
                <c:pt idx="0">
                  <c:v>15958.000000000004</c:v>
                </c:pt>
                <c:pt idx="1">
                  <c:v>15511.000000000013</c:v>
                </c:pt>
                <c:pt idx="2">
                  <c:v>16083.999999999991</c:v>
                </c:pt>
                <c:pt idx="3">
                  <c:v>12013.000000000005</c:v>
                </c:pt>
                <c:pt idx="4">
                  <c:v>12758.999999999996</c:v>
                </c:pt>
                <c:pt idx="5">
                  <c:v>12850.999999999996</c:v>
                </c:pt>
                <c:pt idx="6">
                  <c:v>12099.000000000004</c:v>
                </c:pt>
                <c:pt idx="7">
                  <c:v>12310.999999999998</c:v>
                </c:pt>
                <c:pt idx="8">
                  <c:v>12199.999999999998</c:v>
                </c:pt>
                <c:pt idx="9">
                  <c:v>1511.0000000000005</c:v>
                </c:pt>
                <c:pt idx="10">
                  <c:v>12050.000000000002</c:v>
                </c:pt>
                <c:pt idx="11">
                  <c:v>11907.999999999998</c:v>
                </c:pt>
              </c:numCache>
            </c:numRef>
          </c:val>
          <c:smooth val="0"/>
          <c:extLst xmlns:c16r2="http://schemas.microsoft.com/office/drawing/2015/06/chart">
            <c:ext xmlns:c16="http://schemas.microsoft.com/office/drawing/2014/chart" uri="{C3380CC4-5D6E-409C-BE32-E72D297353CC}">
              <c16:uniqueId val="{00000006-68BF-410C-8CA8-B82810D7A086}"/>
            </c:ext>
          </c:extLst>
        </c:ser>
        <c:ser>
          <c:idx val="7"/>
          <c:order val="7"/>
          <c:tx>
            <c:strRef>
              <c:f>'Tarjeta de crédito año 2017'!$B$509</c:f>
              <c:strCache>
                <c:ptCount val="1"/>
                <c:pt idx="0">
                  <c:v>Cuota fácil</c:v>
                </c:pt>
              </c:strCache>
            </c:strRef>
          </c:tx>
          <c:cat>
            <c:strRef>
              <c:f>'Tarjeta de crédito año 2017'!$C$501:$N$501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2017'!$C$509:$N$509</c:f>
              <c:numCache>
                <c:formatCode>#,##0</c:formatCode>
                <c:ptCount val="12"/>
                <c:pt idx="0">
                  <c:v>4157</c:v>
                </c:pt>
                <c:pt idx="1">
                  <c:v>3397.0000000000014</c:v>
                </c:pt>
                <c:pt idx="2">
                  <c:v>2865.9999999999991</c:v>
                </c:pt>
                <c:pt idx="3">
                  <c:v>2678.9999999999982</c:v>
                </c:pt>
                <c:pt idx="4">
                  <c:v>2499</c:v>
                </c:pt>
                <c:pt idx="5">
                  <c:v>2061</c:v>
                </c:pt>
                <c:pt idx="6">
                  <c:v>1729</c:v>
                </c:pt>
                <c:pt idx="7">
                  <c:v>1471</c:v>
                </c:pt>
                <c:pt idx="8">
                  <c:v>1293.0000000000002</c:v>
                </c:pt>
                <c:pt idx="9">
                  <c:v>1151.0000000000009</c:v>
                </c:pt>
                <c:pt idx="10">
                  <c:v>1071</c:v>
                </c:pt>
                <c:pt idx="11">
                  <c:v>968</c:v>
                </c:pt>
              </c:numCache>
            </c:numRef>
          </c:val>
          <c:smooth val="0"/>
          <c:extLst xmlns:c16r2="http://schemas.microsoft.com/office/drawing/2015/06/chart">
            <c:ext xmlns:c16="http://schemas.microsoft.com/office/drawing/2014/chart" uri="{C3380CC4-5D6E-409C-BE32-E72D297353CC}">
              <c16:uniqueId val="{00000007-68BF-410C-8CA8-B82810D7A086}"/>
            </c:ext>
          </c:extLst>
        </c:ser>
        <c:dLbls>
          <c:showLegendKey val="0"/>
          <c:showVal val="0"/>
          <c:showCatName val="0"/>
          <c:showSerName val="0"/>
          <c:showPercent val="0"/>
          <c:showBubbleSize val="0"/>
        </c:dLbls>
        <c:marker val="1"/>
        <c:smooth val="0"/>
        <c:axId val="107465728"/>
        <c:axId val="107488384"/>
      </c:lineChart>
      <c:catAx>
        <c:axId val="1074657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7488384"/>
        <c:crosses val="autoZero"/>
        <c:auto val="1"/>
        <c:lblAlgn val="ctr"/>
        <c:lblOffset val="100"/>
        <c:noMultiLvlLbl val="0"/>
      </c:catAx>
      <c:valAx>
        <c:axId val="10748838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074657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'Tarjeta de crédito año 2017'!$B$663</c:f>
              <c:strCache>
                <c:ptCount val="1"/>
                <c:pt idx="0">
                  <c:v>Visa</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2017'!$C$663:$N$663</c:f>
              <c:numCache>
                <c:formatCode>_("$"\ * #,##0_);_("$"\ * \(#,##0\);_("$"\ * "-"??_);_(@_)</c:formatCode>
                <c:ptCount val="12"/>
                <c:pt idx="0">
                  <c:v>2075810705.0500062</c:v>
                </c:pt>
                <c:pt idx="1">
                  <c:v>1715802678.8300023</c:v>
                </c:pt>
                <c:pt idx="2">
                  <c:v>1747347360.1500015</c:v>
                </c:pt>
                <c:pt idx="3">
                  <c:v>1750852608.4600005</c:v>
                </c:pt>
                <c:pt idx="4">
                  <c:v>1779419137.7299967</c:v>
                </c:pt>
                <c:pt idx="5">
                  <c:v>1796219395.200006</c:v>
                </c:pt>
                <c:pt idx="6">
                  <c:v>1821512103.2600157</c:v>
                </c:pt>
                <c:pt idx="7">
                  <c:v>1868288327.7400002</c:v>
                </c:pt>
                <c:pt idx="8">
                  <c:v>1917044779.6699986</c:v>
                </c:pt>
                <c:pt idx="9">
                  <c:v>1950782194.0599911</c:v>
                </c:pt>
                <c:pt idx="10">
                  <c:v>2015759424.7899902</c:v>
                </c:pt>
                <c:pt idx="11">
                  <c:v>2028054996.7500038</c:v>
                </c:pt>
              </c:numCache>
            </c:numRef>
          </c:val>
          <c:smooth val="1"/>
          <c:extLst xmlns:c16r2="http://schemas.microsoft.com/office/drawing/2015/06/chart">
            <c:ext xmlns:c16="http://schemas.microsoft.com/office/drawing/2014/chart" uri="{C3380CC4-5D6E-409C-BE32-E72D297353CC}">
              <c16:uniqueId val="{00000000-C9AC-430F-B291-55590FD6704B}"/>
            </c:ext>
          </c:extLst>
        </c:ser>
        <c:ser>
          <c:idx val="1"/>
          <c:order val="1"/>
          <c:tx>
            <c:strRef>
              <c:f>'Tarjeta de crédito año 2017'!$B$664</c:f>
              <c:strCache>
                <c:ptCount val="1"/>
                <c:pt idx="0">
                  <c:v>Mastercard</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2017'!$C$664:$N$664</c:f>
              <c:numCache>
                <c:formatCode>_("$"\ * #,##0_);_("$"\ * \(#,##0\);_("$"\ * "-"??_);_(@_)</c:formatCode>
                <c:ptCount val="12"/>
                <c:pt idx="0">
                  <c:v>1298978732.1099885</c:v>
                </c:pt>
                <c:pt idx="1">
                  <c:v>1205670891.9300067</c:v>
                </c:pt>
                <c:pt idx="2">
                  <c:v>1225457665.2100024</c:v>
                </c:pt>
                <c:pt idx="3">
                  <c:v>1218659226.0200014</c:v>
                </c:pt>
                <c:pt idx="4">
                  <c:v>1241263319.5899982</c:v>
                </c:pt>
                <c:pt idx="5">
                  <c:v>1256319975.3900023</c:v>
                </c:pt>
                <c:pt idx="6">
                  <c:v>1274299644.0799983</c:v>
                </c:pt>
                <c:pt idx="7">
                  <c:v>1308674783.0599968</c:v>
                </c:pt>
                <c:pt idx="8">
                  <c:v>1347673180.0099978</c:v>
                </c:pt>
                <c:pt idx="9">
                  <c:v>1383108016.6799965</c:v>
                </c:pt>
                <c:pt idx="10">
                  <c:v>1434633816.9600031</c:v>
                </c:pt>
                <c:pt idx="11">
                  <c:v>1452897859.4000003</c:v>
                </c:pt>
              </c:numCache>
            </c:numRef>
          </c:val>
          <c:smooth val="1"/>
          <c:extLst xmlns:c16r2="http://schemas.microsoft.com/office/drawing/2015/06/chart">
            <c:ext xmlns:c16="http://schemas.microsoft.com/office/drawing/2014/chart" uri="{C3380CC4-5D6E-409C-BE32-E72D297353CC}">
              <c16:uniqueId val="{00000001-C9AC-430F-B291-55590FD6704B}"/>
            </c:ext>
          </c:extLst>
        </c:ser>
        <c:ser>
          <c:idx val="2"/>
          <c:order val="2"/>
          <c:tx>
            <c:strRef>
              <c:f>'Tarjeta de crédito año 2017'!$B$665</c:f>
              <c:strCache>
                <c:ptCount val="1"/>
                <c:pt idx="0">
                  <c:v>Diners Club</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2017'!$C$665:$N$665</c:f>
              <c:numCache>
                <c:formatCode>_("$"\ * #,##0_);_("$"\ * \(#,##0\);_("$"\ * "-"??_);_(@_)</c:formatCode>
                <c:ptCount val="12"/>
                <c:pt idx="0">
                  <c:v>891539113.5299989</c:v>
                </c:pt>
                <c:pt idx="1">
                  <c:v>890089454.30000019</c:v>
                </c:pt>
                <c:pt idx="2">
                  <c:v>891146112.83000052</c:v>
                </c:pt>
                <c:pt idx="3">
                  <c:v>904320868.44999981</c:v>
                </c:pt>
                <c:pt idx="4">
                  <c:v>902289777.63000107</c:v>
                </c:pt>
                <c:pt idx="5">
                  <c:v>896911937.67999864</c:v>
                </c:pt>
                <c:pt idx="6">
                  <c:v>909566854.62000227</c:v>
                </c:pt>
                <c:pt idx="7">
                  <c:v>959102721.20999622</c:v>
                </c:pt>
                <c:pt idx="8">
                  <c:v>990052842.06999862</c:v>
                </c:pt>
                <c:pt idx="9">
                  <c:v>988908223.61000133</c:v>
                </c:pt>
                <c:pt idx="10">
                  <c:v>1035947277.4999995</c:v>
                </c:pt>
                <c:pt idx="11">
                  <c:v>1050543680.8200015</c:v>
                </c:pt>
              </c:numCache>
            </c:numRef>
          </c:val>
          <c:smooth val="0"/>
          <c:extLst xmlns:c16r2="http://schemas.microsoft.com/office/drawing/2015/06/chart">
            <c:ext xmlns:c16="http://schemas.microsoft.com/office/drawing/2014/chart" uri="{C3380CC4-5D6E-409C-BE32-E72D297353CC}">
              <c16:uniqueId val="{00000002-C9AC-430F-B291-55590FD6704B}"/>
            </c:ext>
          </c:extLst>
        </c:ser>
        <c:ser>
          <c:idx val="3"/>
          <c:order val="3"/>
          <c:tx>
            <c:strRef>
              <c:f>'Tarjeta de crédito año 2017'!$B$666</c:f>
              <c:strCache>
                <c:ptCount val="1"/>
                <c:pt idx="0">
                  <c:v>American Express</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2017'!$C$666:$N$666</c:f>
              <c:numCache>
                <c:formatCode>_("$"\ * #,##0_);_("$"\ * \(#,##0\);_("$"\ * "-"??_);_(@_)</c:formatCode>
                <c:ptCount val="12"/>
                <c:pt idx="0">
                  <c:v>350567439.69999999</c:v>
                </c:pt>
                <c:pt idx="1">
                  <c:v>341682992.18999988</c:v>
                </c:pt>
                <c:pt idx="2">
                  <c:v>338238195.01000059</c:v>
                </c:pt>
                <c:pt idx="3">
                  <c:v>343124837.10999936</c:v>
                </c:pt>
                <c:pt idx="4">
                  <c:v>342738189.10999995</c:v>
                </c:pt>
                <c:pt idx="5">
                  <c:v>344643399.78999972</c:v>
                </c:pt>
                <c:pt idx="6">
                  <c:v>352973974.5800001</c:v>
                </c:pt>
                <c:pt idx="7">
                  <c:v>356647181.07999986</c:v>
                </c:pt>
                <c:pt idx="8">
                  <c:v>363401499.68999976</c:v>
                </c:pt>
                <c:pt idx="9">
                  <c:v>362464369.81999999</c:v>
                </c:pt>
                <c:pt idx="10">
                  <c:v>370341048.6500001</c:v>
                </c:pt>
                <c:pt idx="11">
                  <c:v>369831765.31999999</c:v>
                </c:pt>
              </c:numCache>
            </c:numRef>
          </c:val>
          <c:smooth val="1"/>
          <c:extLst xmlns:c16r2="http://schemas.microsoft.com/office/drawing/2015/06/chart">
            <c:ext xmlns:c16="http://schemas.microsoft.com/office/drawing/2014/chart" uri="{C3380CC4-5D6E-409C-BE32-E72D297353CC}">
              <c16:uniqueId val="{00000003-C9AC-430F-B291-55590FD6704B}"/>
            </c:ext>
          </c:extLst>
        </c:ser>
        <c:ser>
          <c:idx val="4"/>
          <c:order val="4"/>
          <c:tx>
            <c:strRef>
              <c:f>'Tarjeta de crédito año 2017'!$B$667</c:f>
              <c:strCache>
                <c:ptCount val="1"/>
                <c:pt idx="0">
                  <c:v>Alia</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2017'!$C$667:$N$667</c:f>
              <c:numCache>
                <c:formatCode>_("$"\ * #,##0_);_("$"\ * \(#,##0\);_("$"\ * "-"??_);_(@_)</c:formatCode>
                <c:ptCount val="12"/>
                <c:pt idx="0">
                  <c:v>200225136.78</c:v>
                </c:pt>
                <c:pt idx="1">
                  <c:v>199554647.97000018</c:v>
                </c:pt>
                <c:pt idx="2">
                  <c:v>197916360.26999986</c:v>
                </c:pt>
                <c:pt idx="3">
                  <c:v>198511273.38999978</c:v>
                </c:pt>
                <c:pt idx="4">
                  <c:v>199449558.63999987</c:v>
                </c:pt>
                <c:pt idx="5">
                  <c:v>200303994.82000014</c:v>
                </c:pt>
                <c:pt idx="6">
                  <c:v>200718305.22000024</c:v>
                </c:pt>
                <c:pt idx="7">
                  <c:v>201389566.05999994</c:v>
                </c:pt>
                <c:pt idx="8">
                  <c:v>202557006.99000019</c:v>
                </c:pt>
                <c:pt idx="9">
                  <c:v>203156336.06000006</c:v>
                </c:pt>
                <c:pt idx="10">
                  <c:v>205711739.34999999</c:v>
                </c:pt>
                <c:pt idx="11">
                  <c:v>207451036.72</c:v>
                </c:pt>
              </c:numCache>
            </c:numRef>
          </c:val>
          <c:smooth val="0"/>
          <c:extLst xmlns:c16r2="http://schemas.microsoft.com/office/drawing/2015/06/chart">
            <c:ext xmlns:c16="http://schemas.microsoft.com/office/drawing/2014/chart" uri="{C3380CC4-5D6E-409C-BE32-E72D297353CC}">
              <c16:uniqueId val="{00000004-C9AC-430F-B291-55590FD6704B}"/>
            </c:ext>
          </c:extLst>
        </c:ser>
        <c:ser>
          <c:idx val="5"/>
          <c:order val="5"/>
          <c:tx>
            <c:strRef>
              <c:f>'Tarjeta de crédito año 2017'!$B$668</c:f>
              <c:strCache>
                <c:ptCount val="1"/>
                <c:pt idx="0">
                  <c:v>Discover</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2017'!$C$668:$N$668</c:f>
              <c:numCache>
                <c:formatCode>_("$"\ * #,##0_);_("$"\ * \(#,##0\);_("$"\ * "-"??_);_(@_)</c:formatCode>
                <c:ptCount val="12"/>
                <c:pt idx="0">
                  <c:v>98583923.059999958</c:v>
                </c:pt>
                <c:pt idx="1">
                  <c:v>98626441.7299999</c:v>
                </c:pt>
                <c:pt idx="2">
                  <c:v>98380795.039999917</c:v>
                </c:pt>
                <c:pt idx="3">
                  <c:v>98859751.509999961</c:v>
                </c:pt>
                <c:pt idx="4">
                  <c:v>98862144.339999959</c:v>
                </c:pt>
                <c:pt idx="5">
                  <c:v>99001091.61999993</c:v>
                </c:pt>
                <c:pt idx="6">
                  <c:v>101535612.37000021</c:v>
                </c:pt>
                <c:pt idx="7">
                  <c:v>104096917.77999993</c:v>
                </c:pt>
                <c:pt idx="8">
                  <c:v>107046101.48000006</c:v>
                </c:pt>
                <c:pt idx="9">
                  <c:v>106976707.06999971</c:v>
                </c:pt>
                <c:pt idx="10">
                  <c:v>109076781.92999983</c:v>
                </c:pt>
                <c:pt idx="11">
                  <c:v>110263577.59999993</c:v>
                </c:pt>
              </c:numCache>
            </c:numRef>
          </c:val>
          <c:smooth val="0"/>
          <c:extLst xmlns:c16r2="http://schemas.microsoft.com/office/drawing/2015/06/chart">
            <c:ext xmlns:c16="http://schemas.microsoft.com/office/drawing/2014/chart" uri="{C3380CC4-5D6E-409C-BE32-E72D297353CC}">
              <c16:uniqueId val="{00000005-C9AC-430F-B291-55590FD6704B}"/>
            </c:ext>
          </c:extLst>
        </c:ser>
        <c:ser>
          <c:idx val="6"/>
          <c:order val="6"/>
          <c:tx>
            <c:strRef>
              <c:f>'Tarjeta de crédito año 2017'!$B$669</c:f>
              <c:strCache>
                <c:ptCount val="1"/>
                <c:pt idx="0">
                  <c:v>Otras marcas</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2017'!$C$669:$N$669</c:f>
              <c:numCache>
                <c:formatCode>_("$"\ * #,##0_);_("$"\ * \(#,##0\);_("$"\ * "-"??_);_(@_)</c:formatCode>
                <c:ptCount val="12"/>
                <c:pt idx="0">
                  <c:v>22057846.360000003</c:v>
                </c:pt>
                <c:pt idx="1">
                  <c:v>11342105.459999997</c:v>
                </c:pt>
                <c:pt idx="2">
                  <c:v>11611357.949999996</c:v>
                </c:pt>
                <c:pt idx="3">
                  <c:v>1977064.8600000006</c:v>
                </c:pt>
                <c:pt idx="4">
                  <c:v>2126658.0300000007</c:v>
                </c:pt>
                <c:pt idx="5">
                  <c:v>2051601.7899999998</c:v>
                </c:pt>
                <c:pt idx="6">
                  <c:v>2038562.9299999992</c:v>
                </c:pt>
                <c:pt idx="7">
                  <c:v>2056187.1900000013</c:v>
                </c:pt>
                <c:pt idx="8">
                  <c:v>2096292.1600000032</c:v>
                </c:pt>
                <c:pt idx="9">
                  <c:v>946637.5900000002</c:v>
                </c:pt>
                <c:pt idx="10">
                  <c:v>2188575.6800000002</c:v>
                </c:pt>
                <c:pt idx="11">
                  <c:v>2192485.29</c:v>
                </c:pt>
              </c:numCache>
            </c:numRef>
          </c:val>
          <c:smooth val="0"/>
          <c:extLst xmlns:c16r2="http://schemas.microsoft.com/office/drawing/2015/06/chart">
            <c:ext xmlns:c16="http://schemas.microsoft.com/office/drawing/2014/chart" uri="{C3380CC4-5D6E-409C-BE32-E72D297353CC}">
              <c16:uniqueId val="{00000006-C9AC-430F-B291-55590FD6704B}"/>
            </c:ext>
          </c:extLst>
        </c:ser>
        <c:ser>
          <c:idx val="7"/>
          <c:order val="7"/>
          <c:tx>
            <c:strRef>
              <c:f>'Tarjeta de crédito año 2017'!$B$670</c:f>
              <c:strCache>
                <c:ptCount val="1"/>
                <c:pt idx="0">
                  <c:v>Cuota fácil</c:v>
                </c:pt>
              </c:strCache>
            </c:strRef>
          </c:tx>
          <c:cat>
            <c:strRef>
              <c:f>'Tarjeta de crédito año 2017'!$C$662:$N$662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2017'!$C$670:$N$670</c:f>
              <c:numCache>
                <c:formatCode>_("$"\ * #,##0_);_("$"\ * \(#,##0\);_("$"\ * "-"??_);_(@_)</c:formatCode>
                <c:ptCount val="12"/>
                <c:pt idx="0">
                  <c:v>3458241.7799999989</c:v>
                </c:pt>
                <c:pt idx="1">
                  <c:v>2773351.55</c:v>
                </c:pt>
                <c:pt idx="2">
                  <c:v>2340889.4300000011</c:v>
                </c:pt>
                <c:pt idx="3">
                  <c:v>2215212.0999999987</c:v>
                </c:pt>
                <c:pt idx="4">
                  <c:v>2106534.2699999991</c:v>
                </c:pt>
                <c:pt idx="5">
                  <c:v>1542723.7699999998</c:v>
                </c:pt>
                <c:pt idx="6">
                  <c:v>1211921.1899999992</c:v>
                </c:pt>
                <c:pt idx="7">
                  <c:v>1010681.8199999998</c:v>
                </c:pt>
                <c:pt idx="8">
                  <c:v>869706.06999999983</c:v>
                </c:pt>
                <c:pt idx="9">
                  <c:v>764322.05</c:v>
                </c:pt>
                <c:pt idx="10">
                  <c:v>691344.41</c:v>
                </c:pt>
                <c:pt idx="11">
                  <c:v>620551.39999999991</c:v>
                </c:pt>
              </c:numCache>
            </c:numRef>
          </c:val>
          <c:smooth val="0"/>
          <c:extLst xmlns:c16r2="http://schemas.microsoft.com/office/drawing/2015/06/chart">
            <c:ext xmlns:c16="http://schemas.microsoft.com/office/drawing/2014/chart" uri="{C3380CC4-5D6E-409C-BE32-E72D297353CC}">
              <c16:uniqueId val="{00000007-C9AC-430F-B291-55590FD6704B}"/>
            </c:ext>
          </c:extLst>
        </c:ser>
        <c:dLbls>
          <c:showLegendKey val="0"/>
          <c:showVal val="0"/>
          <c:showCatName val="0"/>
          <c:showSerName val="0"/>
          <c:showPercent val="0"/>
          <c:showBubbleSize val="0"/>
        </c:dLbls>
        <c:marker val="1"/>
        <c:smooth val="0"/>
        <c:axId val="107612800"/>
        <c:axId val="107619072"/>
      </c:lineChart>
      <c:catAx>
        <c:axId val="10761280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619072"/>
        <c:crosses val="autoZero"/>
        <c:auto val="1"/>
        <c:lblAlgn val="ctr"/>
        <c:lblOffset val="100"/>
        <c:noMultiLvlLbl val="0"/>
      </c:catAx>
      <c:valAx>
        <c:axId val="107619072"/>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76128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'Tarjeta de crédito año 2017'!$B$542</c:f>
              <c:strCache>
                <c:ptCount val="1"/>
                <c:pt idx="0">
                  <c:v>Diners Club</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2017'!$C$542:$N$542</c:f>
              <c:numCache>
                <c:formatCode>_("$"\ * #,##0_);_("$"\ * \(#,##0\);_("$"\ * "-"??_);_(@_)</c:formatCode>
                <c:ptCount val="12"/>
                <c:pt idx="0">
                  <c:v>237071034.27000034</c:v>
                </c:pt>
                <c:pt idx="1">
                  <c:v>254367817.77000076</c:v>
                </c:pt>
                <c:pt idx="2">
                  <c:v>238295093.89999995</c:v>
                </c:pt>
                <c:pt idx="3">
                  <c:v>244342662.70000064</c:v>
                </c:pt>
                <c:pt idx="4">
                  <c:v>241008644.22999978</c:v>
                </c:pt>
                <c:pt idx="5">
                  <c:v>237825048.15999979</c:v>
                </c:pt>
                <c:pt idx="6">
                  <c:v>240564302.92999977</c:v>
                </c:pt>
                <c:pt idx="7">
                  <c:v>245172675.69999841</c:v>
                </c:pt>
                <c:pt idx="8">
                  <c:v>250770140.13000047</c:v>
                </c:pt>
                <c:pt idx="9">
                  <c:v>244996929.19000036</c:v>
                </c:pt>
                <c:pt idx="10">
                  <c:v>261096201.82999846</c:v>
                </c:pt>
                <c:pt idx="11">
                  <c:v>250562439.63999933</c:v>
                </c:pt>
              </c:numCache>
            </c:numRef>
          </c:val>
          <c:smooth val="1"/>
          <c:extLst xmlns:c16r2="http://schemas.microsoft.com/office/drawing/2015/06/chart">
            <c:ext xmlns:c16="http://schemas.microsoft.com/office/drawing/2014/chart" uri="{C3380CC4-5D6E-409C-BE32-E72D297353CC}">
              <c16:uniqueId val="{00000000-9186-428F-9435-D2302ED1EF19}"/>
            </c:ext>
          </c:extLst>
        </c:ser>
        <c:ser>
          <c:idx val="1"/>
          <c:order val="1"/>
          <c:tx>
            <c:strRef>
              <c:f>'Tarjeta de crédito año 2017'!$B$543</c:f>
              <c:strCache>
                <c:ptCount val="1"/>
                <c:pt idx="0">
                  <c:v>American Express</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2017'!$C$543:$N$543</c:f>
              <c:numCache>
                <c:formatCode>_("$"\ * #,##0_);_("$"\ * \(#,##0\);_("$"\ * "-"??_);_(@_)</c:formatCode>
                <c:ptCount val="12"/>
                <c:pt idx="0">
                  <c:v>39650232.96999988</c:v>
                </c:pt>
                <c:pt idx="1">
                  <c:v>37168532.390000001</c:v>
                </c:pt>
                <c:pt idx="2">
                  <c:v>38115968.170000061</c:v>
                </c:pt>
                <c:pt idx="3">
                  <c:v>39191383.150000036</c:v>
                </c:pt>
                <c:pt idx="4">
                  <c:v>38340708.269999951</c:v>
                </c:pt>
                <c:pt idx="5">
                  <c:v>38822697.029999979</c:v>
                </c:pt>
                <c:pt idx="6">
                  <c:v>39250177.460000001</c:v>
                </c:pt>
                <c:pt idx="7">
                  <c:v>39003491.080000088</c:v>
                </c:pt>
                <c:pt idx="8">
                  <c:v>41256763.00999999</c:v>
                </c:pt>
                <c:pt idx="9">
                  <c:v>39584532.139999993</c:v>
                </c:pt>
                <c:pt idx="10">
                  <c:v>40193727.269999966</c:v>
                </c:pt>
                <c:pt idx="11">
                  <c:v>40427828.42999997</c:v>
                </c:pt>
              </c:numCache>
            </c:numRef>
          </c:val>
          <c:smooth val="0"/>
          <c:extLst xmlns:c16r2="http://schemas.microsoft.com/office/drawing/2015/06/chart">
            <c:ext xmlns:c16="http://schemas.microsoft.com/office/drawing/2014/chart" uri="{C3380CC4-5D6E-409C-BE32-E72D297353CC}">
              <c16:uniqueId val="{00000001-9186-428F-9435-D2302ED1EF19}"/>
            </c:ext>
          </c:extLst>
        </c:ser>
        <c:ser>
          <c:idx val="2"/>
          <c:order val="2"/>
          <c:tx>
            <c:strRef>
              <c:f>'Tarjeta de crédito año 2017'!$B$544</c:f>
              <c:strCache>
                <c:ptCount val="1"/>
                <c:pt idx="0">
                  <c:v>Alia</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2017'!$C$544:$N$544</c:f>
              <c:numCache>
                <c:formatCode>_("$"\ * #,##0_);_("$"\ * \(#,##0\);_("$"\ * "-"??_);_(@_)</c:formatCode>
                <c:ptCount val="12"/>
                <c:pt idx="0">
                  <c:v>3335408.94</c:v>
                </c:pt>
                <c:pt idx="1">
                  <c:v>2288261.21</c:v>
                </c:pt>
                <c:pt idx="2">
                  <c:v>2080462.7700000012</c:v>
                </c:pt>
                <c:pt idx="3">
                  <c:v>1892591.0599999994</c:v>
                </c:pt>
                <c:pt idx="4">
                  <c:v>1994620.910000002</c:v>
                </c:pt>
                <c:pt idx="5">
                  <c:v>2020341.9299999997</c:v>
                </c:pt>
                <c:pt idx="6">
                  <c:v>2096081.0600000019</c:v>
                </c:pt>
                <c:pt idx="7">
                  <c:v>2132947.919999999</c:v>
                </c:pt>
                <c:pt idx="8">
                  <c:v>2129934.8499999992</c:v>
                </c:pt>
                <c:pt idx="9">
                  <c:v>2222154.5499999998</c:v>
                </c:pt>
                <c:pt idx="10">
                  <c:v>2642593.0399999986</c:v>
                </c:pt>
                <c:pt idx="11">
                  <c:v>2377135.2100000023</c:v>
                </c:pt>
              </c:numCache>
            </c:numRef>
          </c:val>
          <c:smooth val="0"/>
          <c:extLst xmlns:c16r2="http://schemas.microsoft.com/office/drawing/2015/06/chart">
            <c:ext xmlns:c16="http://schemas.microsoft.com/office/drawing/2014/chart" uri="{C3380CC4-5D6E-409C-BE32-E72D297353CC}">
              <c16:uniqueId val="{00000002-9186-428F-9435-D2302ED1EF19}"/>
            </c:ext>
          </c:extLst>
        </c:ser>
        <c:ser>
          <c:idx val="3"/>
          <c:order val="3"/>
          <c:tx>
            <c:strRef>
              <c:f>'Tarjeta de crédito año 2017'!$B$545</c:f>
              <c:strCache>
                <c:ptCount val="1"/>
                <c:pt idx="0">
                  <c:v>Visa</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2017'!$C$545:$N$545</c:f>
              <c:numCache>
                <c:formatCode>_("$"\ * #,##0_);_("$"\ * \(#,##0\);_("$"\ * "-"??_);_(@_)</c:formatCode>
                <c:ptCount val="12"/>
                <c:pt idx="0">
                  <c:v>289348.75999999885</c:v>
                </c:pt>
                <c:pt idx="1">
                  <c:v>125258.64000000022</c:v>
                </c:pt>
                <c:pt idx="2">
                  <c:v>175662.25000000003</c:v>
                </c:pt>
                <c:pt idx="3">
                  <c:v>169115.57999999879</c:v>
                </c:pt>
                <c:pt idx="4">
                  <c:v>181366.30000000063</c:v>
                </c:pt>
                <c:pt idx="5">
                  <c:v>185310.45000000039</c:v>
                </c:pt>
                <c:pt idx="6">
                  <c:v>209930.27999999866</c:v>
                </c:pt>
                <c:pt idx="7">
                  <c:v>234149.54999999958</c:v>
                </c:pt>
                <c:pt idx="8">
                  <c:v>208322.90000000043</c:v>
                </c:pt>
                <c:pt idx="9">
                  <c:v>181074.76000000109</c:v>
                </c:pt>
                <c:pt idx="10">
                  <c:v>232148.63999999853</c:v>
                </c:pt>
                <c:pt idx="11">
                  <c:v>184592.58000000013</c:v>
                </c:pt>
              </c:numCache>
            </c:numRef>
          </c:val>
          <c:smooth val="0"/>
          <c:extLst xmlns:c16r2="http://schemas.microsoft.com/office/drawing/2015/06/chart">
            <c:ext xmlns:c16="http://schemas.microsoft.com/office/drawing/2014/chart" uri="{C3380CC4-5D6E-409C-BE32-E72D297353CC}">
              <c16:uniqueId val="{00000003-9186-428F-9435-D2302ED1EF19}"/>
            </c:ext>
          </c:extLst>
        </c:ser>
        <c:ser>
          <c:idx val="4"/>
          <c:order val="4"/>
          <c:tx>
            <c:strRef>
              <c:f>'Tarjeta de crédito año 2017'!$B$546</c:f>
              <c:strCache>
                <c:ptCount val="1"/>
                <c:pt idx="0">
                  <c:v>Mastercard</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2017'!$C$546:$N$546</c:f>
              <c:numCache>
                <c:formatCode>_("$"\ * #,##0_);_("$"\ * \(#,##0\);_("$"\ * "-"??_);_(@_)</c:formatCode>
                <c:ptCount val="12"/>
                <c:pt idx="0">
                  <c:v>68128.399999999921</c:v>
                </c:pt>
                <c:pt idx="1">
                  <c:v>45761.810000000063</c:v>
                </c:pt>
                <c:pt idx="2">
                  <c:v>68607.869999999937</c:v>
                </c:pt>
                <c:pt idx="3">
                  <c:v>63885.729999999974</c:v>
                </c:pt>
                <c:pt idx="4">
                  <c:v>62845.52999999997</c:v>
                </c:pt>
                <c:pt idx="5">
                  <c:v>66327.339999999967</c:v>
                </c:pt>
                <c:pt idx="6">
                  <c:v>85855.560000000041</c:v>
                </c:pt>
                <c:pt idx="7">
                  <c:v>94021.88999999997</c:v>
                </c:pt>
                <c:pt idx="8">
                  <c:v>68416.8100000001</c:v>
                </c:pt>
                <c:pt idx="9">
                  <c:v>66570.010000000038</c:v>
                </c:pt>
                <c:pt idx="10">
                  <c:v>100651.10999999981</c:v>
                </c:pt>
                <c:pt idx="11">
                  <c:v>81619.760000000082</c:v>
                </c:pt>
              </c:numCache>
            </c:numRef>
          </c:val>
          <c:smooth val="0"/>
          <c:extLst xmlns:c16r2="http://schemas.microsoft.com/office/drawing/2015/06/chart">
            <c:ext xmlns:c16="http://schemas.microsoft.com/office/drawing/2014/chart" uri="{C3380CC4-5D6E-409C-BE32-E72D297353CC}">
              <c16:uniqueId val="{00000004-9186-428F-9435-D2302ED1EF19}"/>
            </c:ext>
          </c:extLst>
        </c:ser>
        <c:ser>
          <c:idx val="5"/>
          <c:order val="5"/>
          <c:tx>
            <c:strRef>
              <c:f>'Tarjeta de crédito año 2017'!$B$547</c:f>
              <c:strCache>
                <c:ptCount val="1"/>
                <c:pt idx="0">
                  <c:v>Cuota fácil</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2017'!$C$547:$N$547</c:f>
              <c:numCache>
                <c:formatCode>_("$"\ * #,##0_);_("$"\ * \(#,##0\);_("$"\ * "-"??_);_(@_)</c:formatCode>
                <c:ptCount val="12"/>
                <c:pt idx="0">
                  <c:v>60917.990000000013</c:v>
                </c:pt>
                <c:pt idx="1">
                  <c:v>30561.840000000004</c:v>
                </c:pt>
                <c:pt idx="2">
                  <c:v>23211.799999999988</c:v>
                </c:pt>
                <c:pt idx="3">
                  <c:v>21362.860000000011</c:v>
                </c:pt>
                <c:pt idx="4">
                  <c:v>19847.16</c:v>
                </c:pt>
                <c:pt idx="5">
                  <c:v>16187.529999999999</c:v>
                </c:pt>
                <c:pt idx="6">
                  <c:v>14050.16</c:v>
                </c:pt>
                <c:pt idx="7">
                  <c:v>11540.09</c:v>
                </c:pt>
                <c:pt idx="8">
                  <c:v>9035.0999999999985</c:v>
                </c:pt>
                <c:pt idx="9">
                  <c:v>7931.8900000000021</c:v>
                </c:pt>
                <c:pt idx="10">
                  <c:v>10246.120000000001</c:v>
                </c:pt>
                <c:pt idx="11">
                  <c:v>10964.359999999999</c:v>
                </c:pt>
              </c:numCache>
            </c:numRef>
          </c:val>
          <c:smooth val="0"/>
          <c:extLst xmlns:c16r2="http://schemas.microsoft.com/office/drawing/2015/06/chart">
            <c:ext xmlns:c16="http://schemas.microsoft.com/office/drawing/2014/chart" uri="{C3380CC4-5D6E-409C-BE32-E72D297353CC}">
              <c16:uniqueId val="{00000005-9186-428F-9435-D2302ED1EF19}"/>
            </c:ext>
          </c:extLst>
        </c:ser>
        <c:ser>
          <c:idx val="6"/>
          <c:order val="6"/>
          <c:tx>
            <c:strRef>
              <c:f>'Tarjeta de crédito año 2017'!$B$548</c:f>
              <c:strCache>
                <c:ptCount val="1"/>
                <c:pt idx="0">
                  <c:v>Otras marcas</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2017'!$C$548:$N$548</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6-9186-428F-9435-D2302ED1EF19}"/>
            </c:ext>
          </c:extLst>
        </c:ser>
        <c:ser>
          <c:idx val="7"/>
          <c:order val="7"/>
          <c:tx>
            <c:strRef>
              <c:f>'Tarjeta de crédito año 2017'!$B$549</c:f>
              <c:strCache>
                <c:ptCount val="1"/>
                <c:pt idx="0">
                  <c:v>Discover</c:v>
                </c:pt>
              </c:strCache>
            </c:strRef>
          </c:tx>
          <c:cat>
            <c:strRef>
              <c:f>'Tarjeta de crédito año 2017'!$C$541:$N$541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2017'!$C$549:$N$549</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186-428F-9435-D2302ED1EF19}"/>
            </c:ext>
          </c:extLst>
        </c:ser>
        <c:dLbls>
          <c:showLegendKey val="0"/>
          <c:showVal val="0"/>
          <c:showCatName val="0"/>
          <c:showSerName val="0"/>
          <c:showPercent val="0"/>
          <c:showBubbleSize val="0"/>
        </c:dLbls>
        <c:marker val="1"/>
        <c:smooth val="0"/>
        <c:axId val="107677952"/>
        <c:axId val="107692416"/>
      </c:lineChart>
      <c:catAx>
        <c:axId val="107677952"/>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692416"/>
        <c:crosses val="autoZero"/>
        <c:auto val="1"/>
        <c:lblAlgn val="ctr"/>
        <c:lblOffset val="100"/>
        <c:noMultiLvlLbl val="0"/>
      </c:catAx>
      <c:valAx>
        <c:axId val="107692416"/>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1076779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0796231884057973"/>
          <c:y val="2.7546106108468325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'Tarjeta de crédito año 2017'!$B$584</c:f>
              <c:strCache>
                <c:ptCount val="1"/>
                <c:pt idx="0">
                  <c:v>Visa</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2017'!$C$584:$N$584</c:f>
              <c:numCache>
                <c:formatCode>_("$"\ * #,##0_);_("$"\ * \(#,##0\);_("$"\ * "-"??_);_(@_)</c:formatCode>
                <c:ptCount val="12"/>
                <c:pt idx="0">
                  <c:v>1384383129.650003</c:v>
                </c:pt>
                <c:pt idx="1">
                  <c:v>1146396859.6699924</c:v>
                </c:pt>
                <c:pt idx="2">
                  <c:v>1158164406.7600014</c:v>
                </c:pt>
                <c:pt idx="3">
                  <c:v>1161889819.4900076</c:v>
                </c:pt>
                <c:pt idx="4">
                  <c:v>1180318232.8499947</c:v>
                </c:pt>
                <c:pt idx="5">
                  <c:v>1187578409.8500035</c:v>
                </c:pt>
                <c:pt idx="6">
                  <c:v>1203109589.6799979</c:v>
                </c:pt>
                <c:pt idx="7">
                  <c:v>1225012534.6900005</c:v>
                </c:pt>
                <c:pt idx="8">
                  <c:v>1243389280.8399994</c:v>
                </c:pt>
                <c:pt idx="9">
                  <c:v>1258710120.0400021</c:v>
                </c:pt>
                <c:pt idx="10">
                  <c:v>1292957123.5000055</c:v>
                </c:pt>
                <c:pt idx="11">
                  <c:v>1284857260.1800017</c:v>
                </c:pt>
              </c:numCache>
            </c:numRef>
          </c:val>
          <c:smooth val="1"/>
          <c:extLst xmlns:c16r2="http://schemas.microsoft.com/office/drawing/2015/06/chart">
            <c:ext xmlns:c16="http://schemas.microsoft.com/office/drawing/2014/chart" uri="{C3380CC4-5D6E-409C-BE32-E72D297353CC}">
              <c16:uniqueId val="{00000000-9892-45DC-886B-4D0FBB8EDBCC}"/>
            </c:ext>
          </c:extLst>
        </c:ser>
        <c:ser>
          <c:idx val="1"/>
          <c:order val="1"/>
          <c:tx>
            <c:strRef>
              <c:f>'Tarjeta de crédito año 2017'!$B$585</c:f>
              <c:strCache>
                <c:ptCount val="1"/>
                <c:pt idx="0">
                  <c:v>Mastercard</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2017'!$C$585:$N$585</c:f>
              <c:numCache>
                <c:formatCode>_("$"\ * #,##0_);_("$"\ * \(#,##0\);_("$"\ * "-"??_);_(@_)</c:formatCode>
                <c:ptCount val="12"/>
                <c:pt idx="0">
                  <c:v>813841983.15000057</c:v>
                </c:pt>
                <c:pt idx="1">
                  <c:v>764077822.51000035</c:v>
                </c:pt>
                <c:pt idx="2">
                  <c:v>771887786.94999552</c:v>
                </c:pt>
                <c:pt idx="3">
                  <c:v>768594585.90000236</c:v>
                </c:pt>
                <c:pt idx="4">
                  <c:v>781662107.88000095</c:v>
                </c:pt>
                <c:pt idx="5">
                  <c:v>788577216.86000144</c:v>
                </c:pt>
                <c:pt idx="6">
                  <c:v>799505563.94999933</c:v>
                </c:pt>
                <c:pt idx="7">
                  <c:v>814188570.94999957</c:v>
                </c:pt>
                <c:pt idx="8">
                  <c:v>824709461.57999814</c:v>
                </c:pt>
                <c:pt idx="9">
                  <c:v>836945185.23999977</c:v>
                </c:pt>
                <c:pt idx="10">
                  <c:v>865020358.41000211</c:v>
                </c:pt>
                <c:pt idx="11">
                  <c:v>863728468.25999629</c:v>
                </c:pt>
              </c:numCache>
            </c:numRef>
          </c:val>
          <c:smooth val="1"/>
          <c:extLst xmlns:c16r2="http://schemas.microsoft.com/office/drawing/2015/06/chart">
            <c:ext xmlns:c16="http://schemas.microsoft.com/office/drawing/2014/chart" uri="{C3380CC4-5D6E-409C-BE32-E72D297353CC}">
              <c16:uniqueId val="{00000001-9892-45DC-886B-4D0FBB8EDBCC}"/>
            </c:ext>
          </c:extLst>
        </c:ser>
        <c:ser>
          <c:idx val="2"/>
          <c:order val="2"/>
          <c:tx>
            <c:strRef>
              <c:f>'Tarjeta de crédito año 2017'!$B$586</c:f>
              <c:strCache>
                <c:ptCount val="1"/>
                <c:pt idx="0">
                  <c:v>American Express</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2017'!$C$586:$N$586</c:f>
              <c:numCache>
                <c:formatCode>_("$"\ * #,##0_);_("$"\ * \(#,##0\);_("$"\ * "-"??_);_(@_)</c:formatCode>
                <c:ptCount val="12"/>
                <c:pt idx="0">
                  <c:v>192841855.13</c:v>
                </c:pt>
                <c:pt idx="1">
                  <c:v>192080030.23999965</c:v>
                </c:pt>
                <c:pt idx="2">
                  <c:v>188413628.65000013</c:v>
                </c:pt>
                <c:pt idx="3">
                  <c:v>192094477.6500003</c:v>
                </c:pt>
                <c:pt idx="4">
                  <c:v>190188510.25999984</c:v>
                </c:pt>
                <c:pt idx="5">
                  <c:v>190845275.32000014</c:v>
                </c:pt>
                <c:pt idx="6">
                  <c:v>196182925.9500002</c:v>
                </c:pt>
                <c:pt idx="7">
                  <c:v>195682945.18999979</c:v>
                </c:pt>
                <c:pt idx="8">
                  <c:v>197728077.70000032</c:v>
                </c:pt>
                <c:pt idx="9">
                  <c:v>195695689.29999968</c:v>
                </c:pt>
                <c:pt idx="10">
                  <c:v>198326263.42000017</c:v>
                </c:pt>
                <c:pt idx="11">
                  <c:v>194255453.11000016</c:v>
                </c:pt>
              </c:numCache>
            </c:numRef>
          </c:val>
          <c:smooth val="0"/>
          <c:extLst xmlns:c16r2="http://schemas.microsoft.com/office/drawing/2015/06/chart">
            <c:ext xmlns:c16="http://schemas.microsoft.com/office/drawing/2014/chart" uri="{C3380CC4-5D6E-409C-BE32-E72D297353CC}">
              <c16:uniqueId val="{00000002-9892-45DC-886B-4D0FBB8EDBCC}"/>
            </c:ext>
          </c:extLst>
        </c:ser>
        <c:ser>
          <c:idx val="3"/>
          <c:order val="3"/>
          <c:tx>
            <c:strRef>
              <c:f>'Tarjeta de crédito año 2017'!$B$587</c:f>
              <c:strCache>
                <c:ptCount val="1"/>
                <c:pt idx="0">
                  <c:v>Discover</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2017'!$C$587:$N$587</c:f>
              <c:numCache>
                <c:formatCode>_("$"\ * #,##0_);_("$"\ * \(#,##0\);_("$"\ * "-"??_);_(@_)</c:formatCode>
                <c:ptCount val="12"/>
                <c:pt idx="0">
                  <c:v>72420125.760000005</c:v>
                </c:pt>
                <c:pt idx="1">
                  <c:v>73371186.260000125</c:v>
                </c:pt>
                <c:pt idx="2">
                  <c:v>72218134.049999908</c:v>
                </c:pt>
                <c:pt idx="3">
                  <c:v>71923240.000000134</c:v>
                </c:pt>
                <c:pt idx="4">
                  <c:v>71855829.280000061</c:v>
                </c:pt>
                <c:pt idx="5">
                  <c:v>72086061.640000075</c:v>
                </c:pt>
                <c:pt idx="6">
                  <c:v>74386728.280000001</c:v>
                </c:pt>
                <c:pt idx="7">
                  <c:v>75687693.350000009</c:v>
                </c:pt>
                <c:pt idx="8">
                  <c:v>77832903.829999879</c:v>
                </c:pt>
                <c:pt idx="9">
                  <c:v>78580542.889999986</c:v>
                </c:pt>
                <c:pt idx="10">
                  <c:v>80624131.62999998</c:v>
                </c:pt>
                <c:pt idx="11">
                  <c:v>80157335.359999985</c:v>
                </c:pt>
              </c:numCache>
            </c:numRef>
          </c:val>
          <c:smooth val="0"/>
          <c:extLst xmlns:c16r2="http://schemas.microsoft.com/office/drawing/2015/06/chart">
            <c:ext xmlns:c16="http://schemas.microsoft.com/office/drawing/2014/chart" uri="{C3380CC4-5D6E-409C-BE32-E72D297353CC}">
              <c16:uniqueId val="{00000003-9892-45DC-886B-4D0FBB8EDBCC}"/>
            </c:ext>
          </c:extLst>
        </c:ser>
        <c:ser>
          <c:idx val="4"/>
          <c:order val="4"/>
          <c:tx>
            <c:strRef>
              <c:f>'Tarjeta de crédito año 2017'!$B$588</c:f>
              <c:strCache>
                <c:ptCount val="1"/>
                <c:pt idx="0">
                  <c:v>Alia</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2017'!$C$588:$N$588</c:f>
              <c:numCache>
                <c:formatCode>_("$"\ * #,##0_);_("$"\ * \(#,##0\);_("$"\ * "-"??_);_(@_)</c:formatCode>
                <c:ptCount val="12"/>
                <c:pt idx="0">
                  <c:v>13838779.790000007</c:v>
                </c:pt>
                <c:pt idx="1">
                  <c:v>17175005.230000019</c:v>
                </c:pt>
                <c:pt idx="2">
                  <c:v>14506571.550000019</c:v>
                </c:pt>
                <c:pt idx="3">
                  <c:v>14232151.950000001</c:v>
                </c:pt>
                <c:pt idx="4">
                  <c:v>14419461.780000001</c:v>
                </c:pt>
                <c:pt idx="5">
                  <c:v>14474720.34</c:v>
                </c:pt>
                <c:pt idx="6">
                  <c:v>14405381.249999987</c:v>
                </c:pt>
                <c:pt idx="7">
                  <c:v>14295513.820000013</c:v>
                </c:pt>
                <c:pt idx="8">
                  <c:v>14541243.289999995</c:v>
                </c:pt>
                <c:pt idx="9">
                  <c:v>14379155.189999994</c:v>
                </c:pt>
                <c:pt idx="10">
                  <c:v>14753156.479999969</c:v>
                </c:pt>
                <c:pt idx="11">
                  <c:v>14072855.71000001</c:v>
                </c:pt>
              </c:numCache>
            </c:numRef>
          </c:val>
          <c:smooth val="0"/>
          <c:extLst xmlns:c16r2="http://schemas.microsoft.com/office/drawing/2015/06/chart">
            <c:ext xmlns:c16="http://schemas.microsoft.com/office/drawing/2014/chart" uri="{C3380CC4-5D6E-409C-BE32-E72D297353CC}">
              <c16:uniqueId val="{00000004-9892-45DC-886B-4D0FBB8EDBCC}"/>
            </c:ext>
          </c:extLst>
        </c:ser>
        <c:ser>
          <c:idx val="5"/>
          <c:order val="5"/>
          <c:tx>
            <c:strRef>
              <c:f>'Tarjeta de crédito año 2017'!$B$589</c:f>
              <c:strCache>
                <c:ptCount val="1"/>
                <c:pt idx="0">
                  <c:v>Otras marcas</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2017'!$C$589:$N$589</c:f>
              <c:numCache>
                <c:formatCode>_("$"\ * #,##0_);_("$"\ * \(#,##0\);_("$"\ * "-"??_);_(@_)</c:formatCode>
                <c:ptCount val="12"/>
                <c:pt idx="0">
                  <c:v>9575343.930000009</c:v>
                </c:pt>
                <c:pt idx="1">
                  <c:v>4835816.650000006</c:v>
                </c:pt>
                <c:pt idx="2">
                  <c:v>4986225.7500000037</c:v>
                </c:pt>
                <c:pt idx="3">
                  <c:v>1132687.8799999999</c:v>
                </c:pt>
                <c:pt idx="4">
                  <c:v>1209517.6900000002</c:v>
                </c:pt>
                <c:pt idx="5">
                  <c:v>1137740.1599999997</c:v>
                </c:pt>
                <c:pt idx="6">
                  <c:v>1127129.6099999996</c:v>
                </c:pt>
                <c:pt idx="7">
                  <c:v>1150880.2599999995</c:v>
                </c:pt>
                <c:pt idx="8">
                  <c:v>1182357.7200000004</c:v>
                </c:pt>
                <c:pt idx="9">
                  <c:v>890586.58000000007</c:v>
                </c:pt>
                <c:pt idx="10">
                  <c:v>1181095.4900000002</c:v>
                </c:pt>
                <c:pt idx="11">
                  <c:v>1198236.4499999995</c:v>
                </c:pt>
              </c:numCache>
            </c:numRef>
          </c:val>
          <c:smooth val="0"/>
          <c:extLst xmlns:c16r2="http://schemas.microsoft.com/office/drawing/2015/06/chart">
            <c:ext xmlns:c16="http://schemas.microsoft.com/office/drawing/2014/chart" uri="{C3380CC4-5D6E-409C-BE32-E72D297353CC}">
              <c16:uniqueId val="{00000005-9892-45DC-886B-4D0FBB8EDBCC}"/>
            </c:ext>
          </c:extLst>
        </c:ser>
        <c:ser>
          <c:idx val="6"/>
          <c:order val="6"/>
          <c:tx>
            <c:strRef>
              <c:f>'Tarjeta de crédito año 2017'!$B$590</c:f>
              <c:strCache>
                <c:ptCount val="1"/>
                <c:pt idx="0">
                  <c:v>Cuota fácil</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2017'!$C$590:$N$590</c:f>
              <c:numCache>
                <c:formatCode>_("$"\ * #,##0_);_("$"\ * \(#,##0\);_("$"\ * "-"??_);_(@_)</c:formatCode>
                <c:ptCount val="12"/>
                <c:pt idx="0">
                  <c:v>456788.18000000011</c:v>
                </c:pt>
                <c:pt idx="1">
                  <c:v>398479.81000000011</c:v>
                </c:pt>
                <c:pt idx="2">
                  <c:v>311131.14000000007</c:v>
                </c:pt>
                <c:pt idx="3">
                  <c:v>257157.8799999998</c:v>
                </c:pt>
                <c:pt idx="4">
                  <c:v>232437.65999999992</c:v>
                </c:pt>
                <c:pt idx="5">
                  <c:v>189428.32</c:v>
                </c:pt>
                <c:pt idx="6">
                  <c:v>153239.60999999999</c:v>
                </c:pt>
                <c:pt idx="7">
                  <c:v>134455.40000000002</c:v>
                </c:pt>
                <c:pt idx="8">
                  <c:v>117825.91000000003</c:v>
                </c:pt>
                <c:pt idx="9">
                  <c:v>102805.76999999999</c:v>
                </c:pt>
                <c:pt idx="10">
                  <c:v>93813.69</c:v>
                </c:pt>
                <c:pt idx="11">
                  <c:v>79297.699999999968</c:v>
                </c:pt>
              </c:numCache>
            </c:numRef>
          </c:val>
          <c:smooth val="0"/>
          <c:extLst xmlns:c16r2="http://schemas.microsoft.com/office/drawing/2015/06/chart">
            <c:ext xmlns:c16="http://schemas.microsoft.com/office/drawing/2014/chart" uri="{C3380CC4-5D6E-409C-BE32-E72D297353CC}">
              <c16:uniqueId val="{00000006-9892-45DC-886B-4D0FBB8EDBCC}"/>
            </c:ext>
          </c:extLst>
        </c:ser>
        <c:ser>
          <c:idx val="7"/>
          <c:order val="7"/>
          <c:tx>
            <c:strRef>
              <c:f>'Tarjeta de crédito año 2017'!$B$591</c:f>
              <c:strCache>
                <c:ptCount val="1"/>
                <c:pt idx="0">
                  <c:v>Diners Club</c:v>
                </c:pt>
              </c:strCache>
            </c:strRef>
          </c:tx>
          <c:cat>
            <c:strRef>
              <c:f>'Tarjeta de crédito año 2017'!$C$583:$N$583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2017'!$C$591:$N$591</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892-45DC-886B-4D0FBB8EDBCC}"/>
            </c:ext>
          </c:extLst>
        </c:ser>
        <c:dLbls>
          <c:showLegendKey val="0"/>
          <c:showVal val="0"/>
          <c:showCatName val="0"/>
          <c:showSerName val="0"/>
          <c:showPercent val="0"/>
          <c:showBubbleSize val="0"/>
        </c:dLbls>
        <c:marker val="1"/>
        <c:smooth val="0"/>
        <c:axId val="107750912"/>
        <c:axId val="107752832"/>
      </c:lineChart>
      <c:catAx>
        <c:axId val="107750912"/>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752832"/>
        <c:crosses val="autoZero"/>
        <c:auto val="1"/>
        <c:lblAlgn val="ctr"/>
        <c:lblOffset val="100"/>
        <c:noMultiLvlLbl val="0"/>
      </c:catAx>
      <c:valAx>
        <c:axId val="107752832"/>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10775091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'Tarjeta de crédito año 2017'!$B$623</c:f>
              <c:strCache>
                <c:ptCount val="1"/>
                <c:pt idx="0">
                  <c:v>Diners Club</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2017'!$C$623:$N$623</c:f>
              <c:numCache>
                <c:formatCode>_("$"\ * #,##0_);_("$"\ * \(#,##0\);_("$"\ * "-"??_);_(@_)</c:formatCode>
                <c:ptCount val="12"/>
                <c:pt idx="0">
                  <c:v>654468079.25999928</c:v>
                </c:pt>
                <c:pt idx="1">
                  <c:v>635721636.52999771</c:v>
                </c:pt>
                <c:pt idx="2">
                  <c:v>652851018.92999876</c:v>
                </c:pt>
                <c:pt idx="3">
                  <c:v>659978205.74999881</c:v>
                </c:pt>
                <c:pt idx="4">
                  <c:v>661281133.39999795</c:v>
                </c:pt>
                <c:pt idx="5">
                  <c:v>659086889.51999938</c:v>
                </c:pt>
                <c:pt idx="6">
                  <c:v>669002551.68999827</c:v>
                </c:pt>
                <c:pt idx="7">
                  <c:v>713930045.51000035</c:v>
                </c:pt>
                <c:pt idx="8">
                  <c:v>739282701.94000268</c:v>
                </c:pt>
                <c:pt idx="9">
                  <c:v>743911294.42000115</c:v>
                </c:pt>
                <c:pt idx="10">
                  <c:v>774851075.67000198</c:v>
                </c:pt>
                <c:pt idx="11">
                  <c:v>799981241.18000162</c:v>
                </c:pt>
              </c:numCache>
            </c:numRef>
          </c:val>
          <c:smooth val="1"/>
          <c:extLst xmlns:c16r2="http://schemas.microsoft.com/office/drawing/2015/06/chart">
            <c:ext xmlns:c16="http://schemas.microsoft.com/office/drawing/2014/chart" uri="{C3380CC4-5D6E-409C-BE32-E72D297353CC}">
              <c16:uniqueId val="{00000000-5093-4473-BD7D-71658CF7865C}"/>
            </c:ext>
          </c:extLst>
        </c:ser>
        <c:ser>
          <c:idx val="1"/>
          <c:order val="1"/>
          <c:tx>
            <c:strRef>
              <c:f>'Tarjeta de crédito año 2017'!$B$624</c:f>
              <c:strCache>
                <c:ptCount val="1"/>
                <c:pt idx="0">
                  <c:v>Visa</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2017'!$C$624:$N$624</c:f>
              <c:numCache>
                <c:formatCode>_("$"\ * #,##0_);_("$"\ * \(#,##0\);_("$"\ * "-"??_);_(@_)</c:formatCode>
                <c:ptCount val="12"/>
                <c:pt idx="0">
                  <c:v>691138628.76000059</c:v>
                </c:pt>
                <c:pt idx="1">
                  <c:v>569280560.51999962</c:v>
                </c:pt>
                <c:pt idx="2">
                  <c:v>589007291.1400013</c:v>
                </c:pt>
                <c:pt idx="3">
                  <c:v>588793673.38999915</c:v>
                </c:pt>
                <c:pt idx="4">
                  <c:v>598919538.57999742</c:v>
                </c:pt>
                <c:pt idx="5">
                  <c:v>608455674.89999783</c:v>
                </c:pt>
                <c:pt idx="6">
                  <c:v>618200638.89999855</c:v>
                </c:pt>
                <c:pt idx="7">
                  <c:v>643041643.49999642</c:v>
                </c:pt>
                <c:pt idx="8">
                  <c:v>673447175.9299953</c:v>
                </c:pt>
                <c:pt idx="9">
                  <c:v>691890999.26000082</c:v>
                </c:pt>
                <c:pt idx="10">
                  <c:v>722570152.65000105</c:v>
                </c:pt>
                <c:pt idx="11">
                  <c:v>743013202.01000059</c:v>
                </c:pt>
              </c:numCache>
            </c:numRef>
          </c:val>
          <c:smooth val="1"/>
          <c:extLst xmlns:c16r2="http://schemas.microsoft.com/office/drawing/2015/06/chart">
            <c:ext xmlns:c16="http://schemas.microsoft.com/office/drawing/2014/chart" uri="{C3380CC4-5D6E-409C-BE32-E72D297353CC}">
              <c16:uniqueId val="{00000001-5093-4473-BD7D-71658CF7865C}"/>
            </c:ext>
          </c:extLst>
        </c:ser>
        <c:ser>
          <c:idx val="2"/>
          <c:order val="2"/>
          <c:tx>
            <c:strRef>
              <c:f>'Tarjeta de crédito año 2017'!$B$625</c:f>
              <c:strCache>
                <c:ptCount val="1"/>
                <c:pt idx="0">
                  <c:v>Mastercard</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2017'!$C$625:$N$625</c:f>
              <c:numCache>
                <c:formatCode>_("$"\ * #,##0_);_("$"\ * \(#,##0\);_("$"\ * "-"??_);_(@_)</c:formatCode>
                <c:ptCount val="12"/>
                <c:pt idx="0">
                  <c:v>485072249.51000118</c:v>
                </c:pt>
                <c:pt idx="1">
                  <c:v>441547307.59000194</c:v>
                </c:pt>
                <c:pt idx="2">
                  <c:v>453501270.43000102</c:v>
                </c:pt>
                <c:pt idx="3">
                  <c:v>450000754.35000157</c:v>
                </c:pt>
                <c:pt idx="4">
                  <c:v>459538366.13000208</c:v>
                </c:pt>
                <c:pt idx="5">
                  <c:v>467676431.14999998</c:v>
                </c:pt>
                <c:pt idx="6">
                  <c:v>474708224.56999964</c:v>
                </c:pt>
                <c:pt idx="7">
                  <c:v>494392190.22000015</c:v>
                </c:pt>
                <c:pt idx="8">
                  <c:v>522895301.61999947</c:v>
                </c:pt>
                <c:pt idx="9">
                  <c:v>546096261.42999709</c:v>
                </c:pt>
                <c:pt idx="10">
                  <c:v>569512807.43999779</c:v>
                </c:pt>
                <c:pt idx="11">
                  <c:v>589087772.50000179</c:v>
                </c:pt>
              </c:numCache>
            </c:numRef>
          </c:val>
          <c:smooth val="1"/>
          <c:extLst xmlns:c16r2="http://schemas.microsoft.com/office/drawing/2015/06/chart">
            <c:ext xmlns:c16="http://schemas.microsoft.com/office/drawing/2014/chart" uri="{C3380CC4-5D6E-409C-BE32-E72D297353CC}">
              <c16:uniqueId val="{00000002-5093-4473-BD7D-71658CF7865C}"/>
            </c:ext>
          </c:extLst>
        </c:ser>
        <c:ser>
          <c:idx val="3"/>
          <c:order val="3"/>
          <c:tx>
            <c:strRef>
              <c:f>'Tarjeta de crédito año 2017'!$B$626</c:f>
              <c:strCache>
                <c:ptCount val="1"/>
                <c:pt idx="0">
                  <c:v>Alia</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2017'!$C$626:$N$626</c:f>
              <c:numCache>
                <c:formatCode>_("$"\ * #,##0_);_("$"\ * \(#,##0\);_("$"\ * "-"??_);_(@_)</c:formatCode>
                <c:ptCount val="12"/>
                <c:pt idx="0">
                  <c:v>183050948.04999995</c:v>
                </c:pt>
                <c:pt idx="1">
                  <c:v>180091381.53000006</c:v>
                </c:pt>
                <c:pt idx="2">
                  <c:v>181329325.9499999</c:v>
                </c:pt>
                <c:pt idx="3">
                  <c:v>182386530.38</c:v>
                </c:pt>
                <c:pt idx="4">
                  <c:v>183035475.94999999</c:v>
                </c:pt>
                <c:pt idx="5">
                  <c:v>183808932.54999992</c:v>
                </c:pt>
                <c:pt idx="6">
                  <c:v>184216842.91</c:v>
                </c:pt>
                <c:pt idx="7">
                  <c:v>184961104.32000005</c:v>
                </c:pt>
                <c:pt idx="8">
                  <c:v>185885828.84999987</c:v>
                </c:pt>
                <c:pt idx="9">
                  <c:v>186555026.3200002</c:v>
                </c:pt>
                <c:pt idx="10">
                  <c:v>188315989.8299998</c:v>
                </c:pt>
                <c:pt idx="11">
                  <c:v>191001045.80000004</c:v>
                </c:pt>
              </c:numCache>
            </c:numRef>
          </c:val>
          <c:smooth val="0"/>
          <c:extLst xmlns:c16r2="http://schemas.microsoft.com/office/drawing/2015/06/chart">
            <c:ext xmlns:c16="http://schemas.microsoft.com/office/drawing/2014/chart" uri="{C3380CC4-5D6E-409C-BE32-E72D297353CC}">
              <c16:uniqueId val="{00000003-5093-4473-BD7D-71658CF7865C}"/>
            </c:ext>
          </c:extLst>
        </c:ser>
        <c:ser>
          <c:idx val="4"/>
          <c:order val="4"/>
          <c:tx>
            <c:strRef>
              <c:f>'Tarjeta de crédito año 2017'!$B$627</c:f>
              <c:strCache>
                <c:ptCount val="1"/>
                <c:pt idx="0">
                  <c:v>American Express</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2017'!$C$627:$N$627</c:f>
              <c:numCache>
                <c:formatCode>_("$"\ * #,##0_);_("$"\ * \(#,##0\);_("$"\ * "-"??_);_(@_)</c:formatCode>
                <c:ptCount val="12"/>
                <c:pt idx="0">
                  <c:v>118083675.31999995</c:v>
                </c:pt>
                <c:pt idx="1">
                  <c:v>112434429.56000012</c:v>
                </c:pt>
                <c:pt idx="2">
                  <c:v>111708598.19</c:v>
                </c:pt>
                <c:pt idx="3">
                  <c:v>111838976.31000002</c:v>
                </c:pt>
                <c:pt idx="4">
                  <c:v>114208970.5800001</c:v>
                </c:pt>
                <c:pt idx="5">
                  <c:v>114975427.43999986</c:v>
                </c:pt>
                <c:pt idx="6">
                  <c:v>117541541.58999997</c:v>
                </c:pt>
                <c:pt idx="7">
                  <c:v>121960744.80999997</c:v>
                </c:pt>
                <c:pt idx="8">
                  <c:v>124416658.98000014</c:v>
                </c:pt>
                <c:pt idx="9">
                  <c:v>127184148.37999971</c:v>
                </c:pt>
                <c:pt idx="10">
                  <c:v>131821057.95999999</c:v>
                </c:pt>
                <c:pt idx="11">
                  <c:v>135155164.41999984</c:v>
                </c:pt>
              </c:numCache>
            </c:numRef>
          </c:val>
          <c:smooth val="0"/>
          <c:extLst xmlns:c16r2="http://schemas.microsoft.com/office/drawing/2015/06/chart">
            <c:ext xmlns:c16="http://schemas.microsoft.com/office/drawing/2014/chart" uri="{C3380CC4-5D6E-409C-BE32-E72D297353CC}">
              <c16:uniqueId val="{00000004-5093-4473-BD7D-71658CF7865C}"/>
            </c:ext>
          </c:extLst>
        </c:ser>
        <c:ser>
          <c:idx val="5"/>
          <c:order val="5"/>
          <c:tx>
            <c:strRef>
              <c:f>'Tarjeta de crédito año 2017'!$B$628</c:f>
              <c:strCache>
                <c:ptCount val="1"/>
                <c:pt idx="0">
                  <c:v>Discover</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2017'!$C$628:$N$628</c:f>
              <c:numCache>
                <c:formatCode>_("$"\ * #,##0_);_("$"\ * \(#,##0\);_("$"\ * "-"??_);_(@_)</c:formatCode>
                <c:ptCount val="12"/>
                <c:pt idx="0">
                  <c:v>26163797.300000001</c:v>
                </c:pt>
                <c:pt idx="1">
                  <c:v>25255255.469999965</c:v>
                </c:pt>
                <c:pt idx="2">
                  <c:v>26162660.990000006</c:v>
                </c:pt>
                <c:pt idx="3">
                  <c:v>26936511.510000028</c:v>
                </c:pt>
                <c:pt idx="4">
                  <c:v>27006315.060000032</c:v>
                </c:pt>
                <c:pt idx="5">
                  <c:v>26915029.979999986</c:v>
                </c:pt>
                <c:pt idx="6">
                  <c:v>27148884.089999903</c:v>
                </c:pt>
                <c:pt idx="7">
                  <c:v>28409224.430000044</c:v>
                </c:pt>
                <c:pt idx="8">
                  <c:v>29213197.650000025</c:v>
                </c:pt>
                <c:pt idx="9">
                  <c:v>28396164.179999977</c:v>
                </c:pt>
                <c:pt idx="10">
                  <c:v>28452650.299999941</c:v>
                </c:pt>
                <c:pt idx="11">
                  <c:v>30106242.239999939</c:v>
                </c:pt>
              </c:numCache>
            </c:numRef>
          </c:val>
          <c:smooth val="1"/>
          <c:extLst xmlns:c16r2="http://schemas.microsoft.com/office/drawing/2015/06/chart">
            <c:ext xmlns:c16="http://schemas.microsoft.com/office/drawing/2014/chart" uri="{C3380CC4-5D6E-409C-BE32-E72D297353CC}">
              <c16:uniqueId val="{00000005-5093-4473-BD7D-71658CF7865C}"/>
            </c:ext>
          </c:extLst>
        </c:ser>
        <c:ser>
          <c:idx val="6"/>
          <c:order val="6"/>
          <c:tx>
            <c:strRef>
              <c:f>'Tarjeta de crédito año 2017'!$B$629</c:f>
              <c:strCache>
                <c:ptCount val="1"/>
                <c:pt idx="0">
                  <c:v>Otras marcas</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2017'!$C$629:$N$629</c:f>
              <c:numCache>
                <c:formatCode>_("$"\ * #,##0_);_("$"\ * \(#,##0\);_("$"\ * "-"??_);_(@_)</c:formatCode>
                <c:ptCount val="12"/>
                <c:pt idx="0">
                  <c:v>12482502.430000011</c:v>
                </c:pt>
                <c:pt idx="1">
                  <c:v>6506288.8100000061</c:v>
                </c:pt>
                <c:pt idx="2">
                  <c:v>6625132.200000002</c:v>
                </c:pt>
                <c:pt idx="3">
                  <c:v>844376.98000000021</c:v>
                </c:pt>
                <c:pt idx="4">
                  <c:v>917140.34</c:v>
                </c:pt>
                <c:pt idx="5">
                  <c:v>913861.62999999942</c:v>
                </c:pt>
                <c:pt idx="6">
                  <c:v>911433.3200000003</c:v>
                </c:pt>
                <c:pt idx="7">
                  <c:v>905306.9300000004</c:v>
                </c:pt>
                <c:pt idx="8">
                  <c:v>913934.43999999983</c:v>
                </c:pt>
                <c:pt idx="9">
                  <c:v>56051.00999999998</c:v>
                </c:pt>
                <c:pt idx="10">
                  <c:v>1007480.1900000005</c:v>
                </c:pt>
                <c:pt idx="11">
                  <c:v>994248.84000000008</c:v>
                </c:pt>
              </c:numCache>
            </c:numRef>
          </c:val>
          <c:smooth val="0"/>
          <c:extLst xmlns:c16r2="http://schemas.microsoft.com/office/drawing/2015/06/chart">
            <c:ext xmlns:c16="http://schemas.microsoft.com/office/drawing/2014/chart" uri="{C3380CC4-5D6E-409C-BE32-E72D297353CC}">
              <c16:uniqueId val="{00000006-5093-4473-BD7D-71658CF7865C}"/>
            </c:ext>
          </c:extLst>
        </c:ser>
        <c:ser>
          <c:idx val="7"/>
          <c:order val="7"/>
          <c:tx>
            <c:strRef>
              <c:f>'Tarjeta de crédito año 2017'!$B$630</c:f>
              <c:strCache>
                <c:ptCount val="1"/>
                <c:pt idx="0">
                  <c:v>Cuota fácil</c:v>
                </c:pt>
              </c:strCache>
            </c:strRef>
          </c:tx>
          <c:cat>
            <c:strRef>
              <c:f>'Tarjeta de crédito año 2017'!$C$622:$N$622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2017'!$C$630:$N$630</c:f>
              <c:numCache>
                <c:formatCode>_("$"\ * #,##0_);_("$"\ * \(#,##0\);_("$"\ * "-"??_);_(@_)</c:formatCode>
                <c:ptCount val="12"/>
                <c:pt idx="0">
                  <c:v>2940535.6099999989</c:v>
                </c:pt>
                <c:pt idx="1">
                  <c:v>2344309.8999999994</c:v>
                </c:pt>
                <c:pt idx="2">
                  <c:v>2006546.4900000012</c:v>
                </c:pt>
                <c:pt idx="3">
                  <c:v>1936691.3599999999</c:v>
                </c:pt>
                <c:pt idx="4">
                  <c:v>1854249.4500000002</c:v>
                </c:pt>
                <c:pt idx="5">
                  <c:v>1337107.9199999997</c:v>
                </c:pt>
                <c:pt idx="6">
                  <c:v>1044631.4200000002</c:v>
                </c:pt>
                <c:pt idx="7">
                  <c:v>864686.33</c:v>
                </c:pt>
                <c:pt idx="8">
                  <c:v>742845.05999999982</c:v>
                </c:pt>
                <c:pt idx="9">
                  <c:v>653584.3899999999</c:v>
                </c:pt>
                <c:pt idx="10">
                  <c:v>587284.60000000009</c:v>
                </c:pt>
                <c:pt idx="11">
                  <c:v>530289.3400000002</c:v>
                </c:pt>
              </c:numCache>
            </c:numRef>
          </c:val>
          <c:smooth val="0"/>
          <c:extLst xmlns:c16r2="http://schemas.microsoft.com/office/drawing/2015/06/chart">
            <c:ext xmlns:c16="http://schemas.microsoft.com/office/drawing/2014/chart" uri="{C3380CC4-5D6E-409C-BE32-E72D297353CC}">
              <c16:uniqueId val="{00000007-5093-4473-BD7D-71658CF7865C}"/>
            </c:ext>
          </c:extLst>
        </c:ser>
        <c:dLbls>
          <c:showLegendKey val="0"/>
          <c:showVal val="0"/>
          <c:showCatName val="0"/>
          <c:showSerName val="0"/>
          <c:showPercent val="0"/>
          <c:showBubbleSize val="0"/>
        </c:dLbls>
        <c:marker val="1"/>
        <c:smooth val="0"/>
        <c:axId val="107815296"/>
        <c:axId val="107817216"/>
      </c:lineChart>
      <c:catAx>
        <c:axId val="10781529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817216"/>
        <c:crosses val="autoZero"/>
        <c:auto val="1"/>
        <c:lblAlgn val="ctr"/>
        <c:lblOffset val="100"/>
        <c:noMultiLvlLbl val="0"/>
      </c:catAx>
      <c:valAx>
        <c:axId val="107817216"/>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107815296"/>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'Tarjeta de crédito año 2017'!$B$702</c:f>
              <c:strCache>
                <c:ptCount val="1"/>
                <c:pt idx="0">
                  <c:v>Visa</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2017'!$C$702:$N$702</c:f>
              <c:numCache>
                <c:formatCode>_("$"\ * #,##0_);_("$"\ * \(#,##0\);_("$"\ * "-"??_);_(@_)</c:formatCode>
                <c:ptCount val="12"/>
                <c:pt idx="0">
                  <c:v>40744504.600000151</c:v>
                </c:pt>
                <c:pt idx="1">
                  <c:v>43714016.089999855</c:v>
                </c:pt>
                <c:pt idx="2">
                  <c:v>39506519.050000288</c:v>
                </c:pt>
                <c:pt idx="3">
                  <c:v>38698259.060000055</c:v>
                </c:pt>
                <c:pt idx="4">
                  <c:v>39246242.869999804</c:v>
                </c:pt>
                <c:pt idx="5">
                  <c:v>39878800.890000008</c:v>
                </c:pt>
                <c:pt idx="6">
                  <c:v>39682944.339999966</c:v>
                </c:pt>
                <c:pt idx="7">
                  <c:v>40394705.669999652</c:v>
                </c:pt>
                <c:pt idx="8">
                  <c:v>39160921.719999596</c:v>
                </c:pt>
                <c:pt idx="9">
                  <c:v>41816245.05000025</c:v>
                </c:pt>
                <c:pt idx="10">
                  <c:v>41091882.489999942</c:v>
                </c:pt>
                <c:pt idx="11">
                  <c:v>37800469.960000135</c:v>
                </c:pt>
              </c:numCache>
            </c:numRef>
          </c:val>
          <c:smooth val="1"/>
          <c:extLst xmlns:c16r2="http://schemas.microsoft.com/office/drawing/2015/06/chart">
            <c:ext xmlns:c16="http://schemas.microsoft.com/office/drawing/2014/chart" uri="{C3380CC4-5D6E-409C-BE32-E72D297353CC}">
              <c16:uniqueId val="{00000000-800C-4D20-B51C-11D423557ECF}"/>
            </c:ext>
          </c:extLst>
        </c:ser>
        <c:ser>
          <c:idx val="1"/>
          <c:order val="1"/>
          <c:tx>
            <c:strRef>
              <c:f>'Tarjeta de crédito año 2017'!$B$703</c:f>
              <c:strCache>
                <c:ptCount val="1"/>
                <c:pt idx="0">
                  <c:v>American Express</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2017'!$C$703:$N$703</c:f>
              <c:numCache>
                <c:formatCode>_("$"\ * #,##0_);_("$"\ * \(#,##0\);_("$"\ * "-"??_);_(@_)</c:formatCode>
                <c:ptCount val="12"/>
                <c:pt idx="0">
                  <c:v>19500470.020000018</c:v>
                </c:pt>
                <c:pt idx="1">
                  <c:v>18978808.210000016</c:v>
                </c:pt>
                <c:pt idx="2">
                  <c:v>19975141.899999999</c:v>
                </c:pt>
                <c:pt idx="3">
                  <c:v>20750454.290000033</c:v>
                </c:pt>
                <c:pt idx="4">
                  <c:v>20569705.549999975</c:v>
                </c:pt>
                <c:pt idx="5">
                  <c:v>21296757.010000017</c:v>
                </c:pt>
                <c:pt idx="6">
                  <c:v>20933153.790000007</c:v>
                </c:pt>
                <c:pt idx="7">
                  <c:v>20102894.070000023</c:v>
                </c:pt>
                <c:pt idx="8">
                  <c:v>19898287.149999995</c:v>
                </c:pt>
                <c:pt idx="9">
                  <c:v>21867629.789999992</c:v>
                </c:pt>
                <c:pt idx="10">
                  <c:v>19363969.690000005</c:v>
                </c:pt>
                <c:pt idx="11">
                  <c:v>19082680.839999981</c:v>
                </c:pt>
              </c:numCache>
            </c:numRef>
          </c:val>
          <c:smooth val="1"/>
          <c:extLst xmlns:c16r2="http://schemas.microsoft.com/office/drawing/2015/06/chart">
            <c:ext xmlns:c16="http://schemas.microsoft.com/office/drawing/2014/chart" uri="{C3380CC4-5D6E-409C-BE32-E72D297353CC}">
              <c16:uniqueId val="{00000001-800C-4D20-B51C-11D423557ECF}"/>
            </c:ext>
          </c:extLst>
        </c:ser>
        <c:ser>
          <c:idx val="2"/>
          <c:order val="2"/>
          <c:tx>
            <c:strRef>
              <c:f>'Tarjeta de crédito año 2017'!$B$704</c:f>
              <c:strCache>
                <c:ptCount val="1"/>
                <c:pt idx="0">
                  <c:v>Mastercard</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2017'!$C$704:$N$704</c:f>
              <c:numCache>
                <c:formatCode>_("$"\ * #,##0_);_("$"\ * \(#,##0\);_("$"\ * "-"??_);_(@_)</c:formatCode>
                <c:ptCount val="12"/>
                <c:pt idx="0">
                  <c:v>17152093.970000032</c:v>
                </c:pt>
                <c:pt idx="1">
                  <c:v>19925649.740000036</c:v>
                </c:pt>
                <c:pt idx="2">
                  <c:v>19269928.780000102</c:v>
                </c:pt>
                <c:pt idx="3">
                  <c:v>17165933.089999992</c:v>
                </c:pt>
                <c:pt idx="4">
                  <c:v>17428208.480000019</c:v>
                </c:pt>
                <c:pt idx="5">
                  <c:v>18048325.42999994</c:v>
                </c:pt>
                <c:pt idx="6">
                  <c:v>18211127.850000042</c:v>
                </c:pt>
                <c:pt idx="7">
                  <c:v>17854576.620000068</c:v>
                </c:pt>
                <c:pt idx="8">
                  <c:v>17214752.919999983</c:v>
                </c:pt>
                <c:pt idx="9">
                  <c:v>18315403.570000011</c:v>
                </c:pt>
                <c:pt idx="10">
                  <c:v>18908144.159999974</c:v>
                </c:pt>
                <c:pt idx="11">
                  <c:v>16577387.770000108</c:v>
                </c:pt>
              </c:numCache>
            </c:numRef>
          </c:val>
          <c:smooth val="1"/>
          <c:extLst xmlns:c16r2="http://schemas.microsoft.com/office/drawing/2015/06/chart">
            <c:ext xmlns:c16="http://schemas.microsoft.com/office/drawing/2014/chart" uri="{C3380CC4-5D6E-409C-BE32-E72D297353CC}">
              <c16:uniqueId val="{00000002-800C-4D20-B51C-11D423557ECF}"/>
            </c:ext>
          </c:extLst>
        </c:ser>
        <c:ser>
          <c:idx val="3"/>
          <c:order val="3"/>
          <c:tx>
            <c:strRef>
              <c:f>'Tarjeta de crédito año 2017'!$B$705</c:f>
              <c:strCache>
                <c:ptCount val="1"/>
                <c:pt idx="0">
                  <c:v>Alia</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2017'!$C$705:$N$705</c:f>
              <c:numCache>
                <c:formatCode>_("$"\ * #,##0_);_("$"\ * \(#,##0\);_("$"\ * "-"??_);_(@_)</c:formatCode>
                <c:ptCount val="12"/>
                <c:pt idx="0">
                  <c:v>13149903.059999993</c:v>
                </c:pt>
                <c:pt idx="1">
                  <c:v>14308544.349999979</c:v>
                </c:pt>
                <c:pt idx="2">
                  <c:v>15406427.399999989</c:v>
                </c:pt>
                <c:pt idx="3">
                  <c:v>13377559.870000007</c:v>
                </c:pt>
                <c:pt idx="4">
                  <c:v>15603918.949999997</c:v>
                </c:pt>
                <c:pt idx="5">
                  <c:v>14297765.489999995</c:v>
                </c:pt>
                <c:pt idx="6">
                  <c:v>14116610.579999972</c:v>
                </c:pt>
                <c:pt idx="7">
                  <c:v>14048145.949999997</c:v>
                </c:pt>
                <c:pt idx="8">
                  <c:v>14452554.279999986</c:v>
                </c:pt>
                <c:pt idx="9">
                  <c:v>14734616.710000008</c:v>
                </c:pt>
                <c:pt idx="10">
                  <c:v>15220823.190000011</c:v>
                </c:pt>
                <c:pt idx="11">
                  <c:v>13950502.750000006</c:v>
                </c:pt>
              </c:numCache>
            </c:numRef>
          </c:val>
          <c:smooth val="1"/>
          <c:extLst xmlns:c16r2="http://schemas.microsoft.com/office/drawing/2015/06/chart">
            <c:ext xmlns:c16="http://schemas.microsoft.com/office/drawing/2014/chart" uri="{C3380CC4-5D6E-409C-BE32-E72D297353CC}">
              <c16:uniqueId val="{00000003-800C-4D20-B51C-11D423557ECF}"/>
            </c:ext>
          </c:extLst>
        </c:ser>
        <c:ser>
          <c:idx val="4"/>
          <c:order val="4"/>
          <c:tx>
            <c:strRef>
              <c:f>'Tarjeta de crédito año 2017'!$B$706</c:f>
              <c:strCache>
                <c:ptCount val="1"/>
                <c:pt idx="0">
                  <c:v>Diners Club</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2017'!$C$706:$N$706</c:f>
              <c:numCache>
                <c:formatCode>_("$"\ * #,##0_);_("$"\ * \(#,##0\);_("$"\ * "-"??_);_(@_)</c:formatCode>
                <c:ptCount val="12"/>
                <c:pt idx="0">
                  <c:v>10219292.819999943</c:v>
                </c:pt>
                <c:pt idx="1">
                  <c:v>13440925.490000019</c:v>
                </c:pt>
                <c:pt idx="2">
                  <c:v>8960731.5599999875</c:v>
                </c:pt>
                <c:pt idx="3">
                  <c:v>10422844.260000018</c:v>
                </c:pt>
                <c:pt idx="4">
                  <c:v>8920039.5399999935</c:v>
                </c:pt>
                <c:pt idx="5">
                  <c:v>8548947.6200000271</c:v>
                </c:pt>
                <c:pt idx="6">
                  <c:v>8772098.5000000037</c:v>
                </c:pt>
                <c:pt idx="7">
                  <c:v>7629325.059999994</c:v>
                </c:pt>
                <c:pt idx="8">
                  <c:v>8526311.3999999929</c:v>
                </c:pt>
                <c:pt idx="9">
                  <c:v>7702495.1200000178</c:v>
                </c:pt>
                <c:pt idx="10">
                  <c:v>8507999.7699999753</c:v>
                </c:pt>
                <c:pt idx="11">
                  <c:v>6980667.3899999978</c:v>
                </c:pt>
              </c:numCache>
            </c:numRef>
          </c:val>
          <c:smooth val="1"/>
          <c:extLst xmlns:c16r2="http://schemas.microsoft.com/office/drawing/2015/06/chart">
            <c:ext xmlns:c16="http://schemas.microsoft.com/office/drawing/2014/chart" uri="{C3380CC4-5D6E-409C-BE32-E72D297353CC}">
              <c16:uniqueId val="{00000004-800C-4D20-B51C-11D423557ECF}"/>
            </c:ext>
          </c:extLst>
        </c:ser>
        <c:ser>
          <c:idx val="5"/>
          <c:order val="5"/>
          <c:tx>
            <c:strRef>
              <c:f>'Tarjeta de crédito año 2017'!$B$707</c:f>
              <c:strCache>
                <c:ptCount val="1"/>
                <c:pt idx="0">
                  <c:v>Discover</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2017'!$C$707:$N$707</c:f>
              <c:numCache>
                <c:formatCode>_("$"\ * #,##0_);_("$"\ * \(#,##0\);_("$"\ * "-"??_);_(@_)</c:formatCode>
                <c:ptCount val="12"/>
                <c:pt idx="0">
                  <c:v>1062620.6599999995</c:v>
                </c:pt>
                <c:pt idx="1">
                  <c:v>1324100.4599999997</c:v>
                </c:pt>
                <c:pt idx="2">
                  <c:v>1218786.8300000003</c:v>
                </c:pt>
                <c:pt idx="3">
                  <c:v>1493020.6899999983</c:v>
                </c:pt>
                <c:pt idx="4">
                  <c:v>1289698.0100000005</c:v>
                </c:pt>
                <c:pt idx="5">
                  <c:v>654273.53000000061</c:v>
                </c:pt>
                <c:pt idx="6">
                  <c:v>601214.72999999952</c:v>
                </c:pt>
                <c:pt idx="7">
                  <c:v>549444.94000000029</c:v>
                </c:pt>
                <c:pt idx="8">
                  <c:v>455756.36999999959</c:v>
                </c:pt>
                <c:pt idx="9">
                  <c:v>468331.81000000046</c:v>
                </c:pt>
                <c:pt idx="10">
                  <c:v>458989.26999999984</c:v>
                </c:pt>
                <c:pt idx="11">
                  <c:v>522891.37999999896</c:v>
                </c:pt>
              </c:numCache>
            </c:numRef>
          </c:val>
          <c:smooth val="0"/>
          <c:extLst xmlns:c16r2="http://schemas.microsoft.com/office/drawing/2015/06/chart">
            <c:ext xmlns:c16="http://schemas.microsoft.com/office/drawing/2014/chart" uri="{C3380CC4-5D6E-409C-BE32-E72D297353CC}">
              <c16:uniqueId val="{00000005-800C-4D20-B51C-11D423557ECF}"/>
            </c:ext>
          </c:extLst>
        </c:ser>
        <c:ser>
          <c:idx val="6"/>
          <c:order val="6"/>
          <c:tx>
            <c:strRef>
              <c:f>'Tarjeta de crédito año 2017'!$B$708</c:f>
              <c:strCache>
                <c:ptCount val="1"/>
                <c:pt idx="0">
                  <c:v>Otras marcas</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2017'!$C$708:$N$708</c:f>
              <c:numCache>
                <c:formatCode>_("$"\ * #,##0_);_("$"\ * \(#,##0\);_("$"\ * "-"??_);_(@_)</c:formatCode>
                <c:ptCount val="12"/>
                <c:pt idx="0">
                  <c:v>537760.18999999994</c:v>
                </c:pt>
                <c:pt idx="1">
                  <c:v>342708.8000000004</c:v>
                </c:pt>
                <c:pt idx="2">
                  <c:v>363539.61000000016</c:v>
                </c:pt>
                <c:pt idx="3">
                  <c:v>58770.120000000032</c:v>
                </c:pt>
                <c:pt idx="4">
                  <c:v>62838.41</c:v>
                </c:pt>
                <c:pt idx="5">
                  <c:v>62325.199999999968</c:v>
                </c:pt>
                <c:pt idx="6">
                  <c:v>74611.070000000036</c:v>
                </c:pt>
                <c:pt idx="7">
                  <c:v>72448.799999999959</c:v>
                </c:pt>
                <c:pt idx="8">
                  <c:v>61574.090000000026</c:v>
                </c:pt>
                <c:pt idx="9">
                  <c:v>24778.820000000018</c:v>
                </c:pt>
                <c:pt idx="10">
                  <c:v>59367.470000000045</c:v>
                </c:pt>
                <c:pt idx="11">
                  <c:v>57269.770000000011</c:v>
                </c:pt>
              </c:numCache>
            </c:numRef>
          </c:val>
          <c:smooth val="0"/>
          <c:extLst xmlns:c16r2="http://schemas.microsoft.com/office/drawing/2015/06/chart">
            <c:ext xmlns:c16="http://schemas.microsoft.com/office/drawing/2014/chart" uri="{C3380CC4-5D6E-409C-BE32-E72D297353CC}">
              <c16:uniqueId val="{00000006-800C-4D20-B51C-11D423557ECF}"/>
            </c:ext>
          </c:extLst>
        </c:ser>
        <c:ser>
          <c:idx val="7"/>
          <c:order val="7"/>
          <c:tx>
            <c:strRef>
              <c:f>'Tarjeta de crédito año 2017'!$B$709</c:f>
              <c:strCache>
                <c:ptCount val="1"/>
                <c:pt idx="0">
                  <c:v>Cuota fácil</c:v>
                </c:pt>
              </c:strCache>
            </c:strRef>
          </c:tx>
          <c:cat>
            <c:strRef>
              <c:f>'Tarjeta de crédito año 2017'!$C$701:$N$701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2017'!$C$709:$N$709</c:f>
              <c:numCache>
                <c:formatCode>_("$"\ * #,##0_);_("$"\ * \(#,##0\);_("$"\ * "-"??_);_(@_)</c:formatCode>
                <c:ptCount val="12"/>
                <c:pt idx="0">
                  <c:v>813823.03</c:v>
                </c:pt>
                <c:pt idx="1">
                  <c:v>658462.72000000032</c:v>
                </c:pt>
                <c:pt idx="2">
                  <c:v>583735.5399999998</c:v>
                </c:pt>
                <c:pt idx="3">
                  <c:v>430866.99999999988</c:v>
                </c:pt>
                <c:pt idx="4">
                  <c:v>385931.17</c:v>
                </c:pt>
                <c:pt idx="5">
                  <c:v>309188.97999999986</c:v>
                </c:pt>
                <c:pt idx="6">
                  <c:v>261809.31000000003</c:v>
                </c:pt>
                <c:pt idx="7">
                  <c:v>242494.0199999999</c:v>
                </c:pt>
                <c:pt idx="8">
                  <c:v>215243.79999999996</c:v>
                </c:pt>
                <c:pt idx="9">
                  <c:v>192950.19999999998</c:v>
                </c:pt>
                <c:pt idx="10">
                  <c:v>177710.18</c:v>
                </c:pt>
                <c:pt idx="11">
                  <c:v>145150.92000000004</c:v>
                </c:pt>
              </c:numCache>
            </c:numRef>
          </c:val>
          <c:smooth val="0"/>
          <c:extLst xmlns:c16r2="http://schemas.microsoft.com/office/drawing/2015/06/chart">
            <c:ext xmlns:c16="http://schemas.microsoft.com/office/drawing/2014/chart" uri="{C3380CC4-5D6E-409C-BE32-E72D297353CC}">
              <c16:uniqueId val="{00000007-800C-4D20-B51C-11D423557ECF}"/>
            </c:ext>
          </c:extLst>
        </c:ser>
        <c:dLbls>
          <c:showLegendKey val="0"/>
          <c:showVal val="0"/>
          <c:showCatName val="0"/>
          <c:showSerName val="0"/>
          <c:showPercent val="0"/>
          <c:showBubbleSize val="0"/>
        </c:dLbls>
        <c:marker val="1"/>
        <c:smooth val="0"/>
        <c:axId val="107952768"/>
        <c:axId val="107959040"/>
      </c:lineChart>
      <c:catAx>
        <c:axId val="107952768"/>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959040"/>
        <c:crosses val="autoZero"/>
        <c:auto val="1"/>
        <c:lblAlgn val="ctr"/>
        <c:lblOffset val="100"/>
        <c:noMultiLvlLbl val="0"/>
      </c:catAx>
      <c:valAx>
        <c:axId val="107959040"/>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1079527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'Tarjeta de crédito año 2017'!$B$834</c:f>
              <c:strCache>
                <c:ptCount val="1"/>
                <c:pt idx="0">
                  <c:v>Persona natural</c:v>
                </c:pt>
              </c:strCache>
            </c:strRef>
          </c:tx>
          <c:cat>
            <c:strRef>
              <c:f>'Tarjeta de crédito año 2017'!$C$833:$N$833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2017'!$C$834:$N$834</c:f>
              <c:numCache>
                <c:formatCode>#,##0</c:formatCode>
                <c:ptCount val="12"/>
                <c:pt idx="0">
                  <c:v>2397349.9999999944</c:v>
                </c:pt>
                <c:pt idx="1">
                  <c:v>2399702.9999999925</c:v>
                </c:pt>
                <c:pt idx="2">
                  <c:v>2409584.9999999995</c:v>
                </c:pt>
                <c:pt idx="3">
                  <c:v>2409863.0000000079</c:v>
                </c:pt>
                <c:pt idx="4">
                  <c:v>2430175.9999999828</c:v>
                </c:pt>
                <c:pt idx="5">
                  <c:v>2463105.9999999893</c:v>
                </c:pt>
                <c:pt idx="6">
                  <c:v>2493118.9999999874</c:v>
                </c:pt>
                <c:pt idx="7">
                  <c:v>2523307.0000000321</c:v>
                </c:pt>
                <c:pt idx="8">
                  <c:v>2567598.9999999702</c:v>
                </c:pt>
                <c:pt idx="9">
                  <c:v>2602617.9999999879</c:v>
                </c:pt>
                <c:pt idx="10">
                  <c:v>2622424.9999999744</c:v>
                </c:pt>
                <c:pt idx="11">
                  <c:v>2649455.0000000014</c:v>
                </c:pt>
              </c:numCache>
            </c:numRef>
          </c:val>
          <c:smooth val="1"/>
          <c:extLst xmlns:c16r2="http://schemas.microsoft.com/office/drawing/2015/06/chart">
            <c:ext xmlns:c16="http://schemas.microsoft.com/office/drawing/2014/chart" uri="{C3380CC4-5D6E-409C-BE32-E72D297353CC}">
              <c16:uniqueId val="{00000000-CA0A-4675-9510-B143C246A1F7}"/>
            </c:ext>
          </c:extLst>
        </c:ser>
        <c:ser>
          <c:idx val="1"/>
          <c:order val="1"/>
          <c:tx>
            <c:strRef>
              <c:f>'Tarjeta de crédito año 2017'!$B$835</c:f>
              <c:strCache>
                <c:ptCount val="1"/>
                <c:pt idx="0">
                  <c:v>Marca compartida</c:v>
                </c:pt>
              </c:strCache>
            </c:strRef>
          </c:tx>
          <c:cat>
            <c:strRef>
              <c:f>'Tarjeta de crédito año 2017'!$C$833:$N$833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2017'!$C$835:$N$835</c:f>
              <c:numCache>
                <c:formatCode>#,##0</c:formatCode>
                <c:ptCount val="12"/>
                <c:pt idx="0">
                  <c:v>113827.00000000015</c:v>
                </c:pt>
                <c:pt idx="1">
                  <c:v>114433.99999999981</c:v>
                </c:pt>
                <c:pt idx="2">
                  <c:v>116336.99999999967</c:v>
                </c:pt>
                <c:pt idx="3">
                  <c:v>120094.99999999997</c:v>
                </c:pt>
                <c:pt idx="4">
                  <c:v>122196.99999999991</c:v>
                </c:pt>
                <c:pt idx="5">
                  <c:v>124282.99999999977</c:v>
                </c:pt>
                <c:pt idx="6">
                  <c:v>126072</c:v>
                </c:pt>
                <c:pt idx="7">
                  <c:v>131321.99999999991</c:v>
                </c:pt>
                <c:pt idx="8">
                  <c:v>134004.00000000029</c:v>
                </c:pt>
                <c:pt idx="9">
                  <c:v>140028.9999999998</c:v>
                </c:pt>
                <c:pt idx="10">
                  <c:v>148777.00000000003</c:v>
                </c:pt>
                <c:pt idx="11">
                  <c:v>152919.99999999991</c:v>
                </c:pt>
              </c:numCache>
            </c:numRef>
          </c:val>
          <c:smooth val="1"/>
          <c:extLst xmlns:c16r2="http://schemas.microsoft.com/office/drawing/2015/06/chart">
            <c:ext xmlns:c16="http://schemas.microsoft.com/office/drawing/2014/chart" uri="{C3380CC4-5D6E-409C-BE32-E72D297353CC}">
              <c16:uniqueId val="{00000001-CA0A-4675-9510-B143C246A1F7}"/>
            </c:ext>
          </c:extLst>
        </c:ser>
        <c:ser>
          <c:idx val="2"/>
          <c:order val="2"/>
          <c:tx>
            <c:strRef>
              <c:f>'Tarjeta de crédito año 2017'!$B$836</c:f>
              <c:strCache>
                <c:ptCount val="1"/>
                <c:pt idx="0">
                  <c:v>Sistema cerrado</c:v>
                </c:pt>
              </c:strCache>
            </c:strRef>
          </c:tx>
          <c:cat>
            <c:strRef>
              <c:f>'Tarjeta de crédito año 2017'!$C$833:$N$833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2017'!$C$836:$N$836</c:f>
              <c:numCache>
                <c:formatCode>#,##0</c:formatCode>
                <c:ptCount val="12"/>
                <c:pt idx="0">
                  <c:v>15984.999999999996</c:v>
                </c:pt>
                <c:pt idx="1">
                  <c:v>15536</c:v>
                </c:pt>
                <c:pt idx="2">
                  <c:v>16108.000000000005</c:v>
                </c:pt>
                <c:pt idx="3">
                  <c:v>12035.999999999998</c:v>
                </c:pt>
                <c:pt idx="4">
                  <c:v>12782</c:v>
                </c:pt>
                <c:pt idx="5">
                  <c:v>12874.000000000004</c:v>
                </c:pt>
                <c:pt idx="6">
                  <c:v>12120</c:v>
                </c:pt>
                <c:pt idx="7">
                  <c:v>12332.000000000002</c:v>
                </c:pt>
                <c:pt idx="8">
                  <c:v>12220.999999999998</c:v>
                </c:pt>
                <c:pt idx="9">
                  <c:v>1531.0000000000007</c:v>
                </c:pt>
                <c:pt idx="10">
                  <c:v>12068.999999999995</c:v>
                </c:pt>
                <c:pt idx="11">
                  <c:v>11926.999999999998</c:v>
                </c:pt>
              </c:numCache>
            </c:numRef>
          </c:val>
          <c:smooth val="0"/>
          <c:extLst xmlns:c16r2="http://schemas.microsoft.com/office/drawing/2015/06/chart">
            <c:ext xmlns:c16="http://schemas.microsoft.com/office/drawing/2014/chart" uri="{C3380CC4-5D6E-409C-BE32-E72D297353CC}">
              <c16:uniqueId val="{00000002-CA0A-4675-9510-B143C246A1F7}"/>
            </c:ext>
          </c:extLst>
        </c:ser>
        <c:ser>
          <c:idx val="3"/>
          <c:order val="3"/>
          <c:tx>
            <c:strRef>
              <c:f>'Tarjeta de crédito año 2017'!$B$837</c:f>
              <c:strCache>
                <c:ptCount val="1"/>
                <c:pt idx="0">
                  <c:v>Empresarial</c:v>
                </c:pt>
              </c:strCache>
            </c:strRef>
          </c:tx>
          <c:cat>
            <c:strRef>
              <c:f>'Tarjeta de crédito año 2017'!$C$833:$N$833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2017'!$C$837:$N$837</c:f>
              <c:numCache>
                <c:formatCode>#,##0</c:formatCode>
                <c:ptCount val="12"/>
                <c:pt idx="0">
                  <c:v>19719.000000000022</c:v>
                </c:pt>
                <c:pt idx="1">
                  <c:v>19827.999999999985</c:v>
                </c:pt>
                <c:pt idx="2">
                  <c:v>20170.999999999967</c:v>
                </c:pt>
                <c:pt idx="3">
                  <c:v>20309.000000000022</c:v>
                </c:pt>
                <c:pt idx="4">
                  <c:v>20651.999999999975</c:v>
                </c:pt>
                <c:pt idx="5">
                  <c:v>20575</c:v>
                </c:pt>
                <c:pt idx="6">
                  <c:v>20889</c:v>
                </c:pt>
                <c:pt idx="7">
                  <c:v>21228.999999999949</c:v>
                </c:pt>
                <c:pt idx="8">
                  <c:v>21761.000000000015</c:v>
                </c:pt>
                <c:pt idx="9">
                  <c:v>22035.999999999935</c:v>
                </c:pt>
                <c:pt idx="10">
                  <c:v>22630.999999999985</c:v>
                </c:pt>
                <c:pt idx="11">
                  <c:v>22676.999999999942</c:v>
                </c:pt>
              </c:numCache>
            </c:numRef>
          </c:val>
          <c:smooth val="0"/>
          <c:extLst xmlns:c16r2="http://schemas.microsoft.com/office/drawing/2015/06/chart">
            <c:ext xmlns:c16="http://schemas.microsoft.com/office/drawing/2014/chart" uri="{C3380CC4-5D6E-409C-BE32-E72D297353CC}">
              <c16:uniqueId val="{00000003-CA0A-4675-9510-B143C246A1F7}"/>
            </c:ext>
          </c:extLst>
        </c:ser>
        <c:ser>
          <c:idx val="4"/>
          <c:order val="4"/>
          <c:tx>
            <c:strRef>
              <c:f>'Tarjeta de crédito año 2017'!$B$838</c:f>
              <c:strCache>
                <c:ptCount val="1"/>
                <c:pt idx="0">
                  <c:v>Básica</c:v>
                </c:pt>
              </c:strCache>
            </c:strRef>
          </c:tx>
          <c:cat>
            <c:strRef>
              <c:f>'Tarjeta de crédito año 2017'!$C$833:$N$833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2017'!$C$838:$N$838</c:f>
              <c:numCache>
                <c:formatCode>#,##0</c:formatCode>
                <c:ptCount val="12"/>
                <c:pt idx="0">
                  <c:v>5735.0000000000009</c:v>
                </c:pt>
                <c:pt idx="1">
                  <c:v>5698.0000000000045</c:v>
                </c:pt>
                <c:pt idx="2">
                  <c:v>5774.0000000000009</c:v>
                </c:pt>
                <c:pt idx="3">
                  <c:v>5528.0000000000018</c:v>
                </c:pt>
                <c:pt idx="4">
                  <c:v>5238.0000000000018</c:v>
                </c:pt>
                <c:pt idx="5">
                  <c:v>5077.9999999999973</c:v>
                </c:pt>
                <c:pt idx="6">
                  <c:v>5008</c:v>
                </c:pt>
                <c:pt idx="7">
                  <c:v>4883.9999999999991</c:v>
                </c:pt>
                <c:pt idx="8">
                  <c:v>4581.0000000000009</c:v>
                </c:pt>
                <c:pt idx="9">
                  <c:v>4904.9999999999991</c:v>
                </c:pt>
                <c:pt idx="10">
                  <c:v>4651.0000000000055</c:v>
                </c:pt>
                <c:pt idx="11">
                  <c:v>4354.0000000000036</c:v>
                </c:pt>
              </c:numCache>
            </c:numRef>
          </c:val>
          <c:smooth val="0"/>
          <c:extLst xmlns:c16r2="http://schemas.microsoft.com/office/drawing/2015/06/chart">
            <c:ext xmlns:c16="http://schemas.microsoft.com/office/drawing/2014/chart" uri="{C3380CC4-5D6E-409C-BE32-E72D297353CC}">
              <c16:uniqueId val="{00000004-CA0A-4675-9510-B143C246A1F7}"/>
            </c:ext>
          </c:extLst>
        </c:ser>
        <c:dLbls>
          <c:showLegendKey val="0"/>
          <c:showVal val="0"/>
          <c:showCatName val="0"/>
          <c:showSerName val="0"/>
          <c:showPercent val="0"/>
          <c:showBubbleSize val="0"/>
        </c:dLbls>
        <c:marker val="1"/>
        <c:smooth val="0"/>
        <c:axId val="107997440"/>
        <c:axId val="107999616"/>
      </c:lineChart>
      <c:catAx>
        <c:axId val="10799744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S"/>
          </a:p>
        </c:txPr>
        <c:crossAx val="107999616"/>
        <c:crosses val="autoZero"/>
        <c:auto val="1"/>
        <c:lblAlgn val="ctr"/>
        <c:lblOffset val="100"/>
        <c:noMultiLvlLbl val="0"/>
      </c:catAx>
      <c:valAx>
        <c:axId val="107999616"/>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079974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'Tarjeta de crédito año 2017'!$B$873</c:f>
              <c:strCache>
                <c:ptCount val="1"/>
                <c:pt idx="0">
                  <c:v>Persona natural</c:v>
                </c:pt>
              </c:strCache>
            </c:strRef>
          </c:tx>
          <c:cat>
            <c:strRef>
              <c:f>'Tarjeta de crédito año 2017'!$C$872:$N$872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2017'!$C$873:$N$873</c:f>
              <c:numCache>
                <c:formatCode>_("$"\ * #,##0_);_("$"\ * \(#,##0\);_("$"\ * "-"??_);_(@_)</c:formatCode>
                <c:ptCount val="12"/>
                <c:pt idx="0">
                  <c:v>261726498.98999992</c:v>
                </c:pt>
                <c:pt idx="1">
                  <c:v>275475303.0799998</c:v>
                </c:pt>
                <c:pt idx="2">
                  <c:v>259512274.94999948</c:v>
                </c:pt>
                <c:pt idx="3">
                  <c:v>266740633.20999998</c:v>
                </c:pt>
                <c:pt idx="4">
                  <c:v>262382133.90000045</c:v>
                </c:pt>
                <c:pt idx="5">
                  <c:v>259892797.62</c:v>
                </c:pt>
                <c:pt idx="6">
                  <c:v>262879600.41000083</c:v>
                </c:pt>
                <c:pt idx="7">
                  <c:v>267453368.96999797</c:v>
                </c:pt>
                <c:pt idx="8">
                  <c:v>275642672.61000043</c:v>
                </c:pt>
                <c:pt idx="9">
                  <c:v>267242119.00999936</c:v>
                </c:pt>
                <c:pt idx="10">
                  <c:v>283083674.85999936</c:v>
                </c:pt>
                <c:pt idx="11">
                  <c:v>274406974.23999977</c:v>
                </c:pt>
              </c:numCache>
            </c:numRef>
          </c:val>
          <c:smooth val="1"/>
          <c:extLst xmlns:c16r2="http://schemas.microsoft.com/office/drawing/2015/06/chart">
            <c:ext xmlns:c16="http://schemas.microsoft.com/office/drawing/2014/chart" uri="{C3380CC4-5D6E-409C-BE32-E72D297353CC}">
              <c16:uniqueId val="{00000000-5462-420F-8768-A924A88A310E}"/>
            </c:ext>
          </c:extLst>
        </c:ser>
        <c:ser>
          <c:idx val="1"/>
          <c:order val="1"/>
          <c:tx>
            <c:strRef>
              <c:f>'Tarjeta de crédito año 2017'!$B$874</c:f>
              <c:strCache>
                <c:ptCount val="1"/>
                <c:pt idx="0">
                  <c:v>Empresarial</c:v>
                </c:pt>
              </c:strCache>
            </c:strRef>
          </c:tx>
          <c:cat>
            <c:strRef>
              <c:f>'Tarjeta de crédito año 2017'!$C$872:$N$872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2017'!$C$874:$N$874</c:f>
              <c:numCache>
                <c:formatCode>_("$"\ * #,##0_);_("$"\ * \(#,##0\);_("$"\ * "-"??_);_(@_)</c:formatCode>
                <c:ptCount val="12"/>
                <c:pt idx="0">
                  <c:v>18730403.630000018</c:v>
                </c:pt>
                <c:pt idx="1">
                  <c:v>18532178.179999985</c:v>
                </c:pt>
                <c:pt idx="2">
                  <c:v>19228573.530000005</c:v>
                </c:pt>
                <c:pt idx="3">
                  <c:v>18920332.159999996</c:v>
                </c:pt>
                <c:pt idx="4">
                  <c:v>19207326.319999993</c:v>
                </c:pt>
                <c:pt idx="5">
                  <c:v>19024278.809999969</c:v>
                </c:pt>
                <c:pt idx="6">
                  <c:v>19323897.330000017</c:v>
                </c:pt>
                <c:pt idx="7">
                  <c:v>19180211.900000021</c:v>
                </c:pt>
                <c:pt idx="8">
                  <c:v>18786672.270000007</c:v>
                </c:pt>
                <c:pt idx="9">
                  <c:v>19799441.319999985</c:v>
                </c:pt>
                <c:pt idx="10">
                  <c:v>21175276.099999998</c:v>
                </c:pt>
                <c:pt idx="11">
                  <c:v>19220128.310000006</c:v>
                </c:pt>
              </c:numCache>
            </c:numRef>
          </c:val>
          <c:smooth val="0"/>
          <c:extLst xmlns:c16r2="http://schemas.microsoft.com/office/drawing/2015/06/chart">
            <c:ext xmlns:c16="http://schemas.microsoft.com/office/drawing/2014/chart" uri="{C3380CC4-5D6E-409C-BE32-E72D297353CC}">
              <c16:uniqueId val="{00000001-5462-420F-8768-A924A88A310E}"/>
            </c:ext>
          </c:extLst>
        </c:ser>
        <c:ser>
          <c:idx val="2"/>
          <c:order val="2"/>
          <c:tx>
            <c:strRef>
              <c:f>'Tarjeta de crédito año 2017'!$B$875</c:f>
              <c:strCache>
                <c:ptCount val="1"/>
                <c:pt idx="0">
                  <c:v>Marca compartida</c:v>
                </c:pt>
              </c:strCache>
            </c:strRef>
          </c:tx>
          <c:cat>
            <c:strRef>
              <c:f>'Tarjeta de crédito año 2017'!$C$872:$N$872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2017'!$C$875:$N$875</c:f>
              <c:numCache>
                <c:formatCode>_("$"\ * #,##0_);_("$"\ * \(#,##0\);_("$"\ * "-"??_);_(@_)</c:formatCode>
                <c:ptCount val="12"/>
                <c:pt idx="0">
                  <c:v>18168.709999999974</c:v>
                </c:pt>
                <c:pt idx="1">
                  <c:v>18712.40000000002</c:v>
                </c:pt>
                <c:pt idx="2">
                  <c:v>18158.28</c:v>
                </c:pt>
                <c:pt idx="3">
                  <c:v>20035.71000000001</c:v>
                </c:pt>
                <c:pt idx="4">
                  <c:v>18572.180000000011</c:v>
                </c:pt>
                <c:pt idx="5">
                  <c:v>18836.010000000024</c:v>
                </c:pt>
                <c:pt idx="6">
                  <c:v>16899.71</c:v>
                </c:pt>
                <c:pt idx="7">
                  <c:v>15245.359999999991</c:v>
                </c:pt>
                <c:pt idx="8">
                  <c:v>13267.920000000006</c:v>
                </c:pt>
                <c:pt idx="9">
                  <c:v>17632.210000000003</c:v>
                </c:pt>
                <c:pt idx="10">
                  <c:v>16617.049999999992</c:v>
                </c:pt>
                <c:pt idx="11">
                  <c:v>17477.430000000015</c:v>
                </c:pt>
              </c:numCache>
            </c:numRef>
          </c:val>
          <c:smooth val="0"/>
          <c:extLst xmlns:c16r2="http://schemas.microsoft.com/office/drawing/2015/06/chart">
            <c:ext xmlns:c16="http://schemas.microsoft.com/office/drawing/2014/chart" uri="{C3380CC4-5D6E-409C-BE32-E72D297353CC}">
              <c16:uniqueId val="{00000002-5462-420F-8768-A924A88A310E}"/>
            </c:ext>
          </c:extLst>
        </c:ser>
        <c:ser>
          <c:idx val="3"/>
          <c:order val="3"/>
          <c:tx>
            <c:strRef>
              <c:f>'Tarjeta de crédito año 2017'!$B$876</c:f>
              <c:strCache>
                <c:ptCount val="1"/>
                <c:pt idx="0">
                  <c:v>Sistema cerrado</c:v>
                </c:pt>
              </c:strCache>
            </c:strRef>
          </c:tx>
          <c:cat>
            <c:strRef>
              <c:f>'Tarjeta de crédito año 2017'!$C$872:$N$872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2017'!$C$876:$N$876</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3-5462-420F-8768-A924A88A310E}"/>
            </c:ext>
          </c:extLst>
        </c:ser>
        <c:ser>
          <c:idx val="4"/>
          <c:order val="4"/>
          <c:tx>
            <c:strRef>
              <c:f>'Tarjeta de crédito año 2017'!$B$877</c:f>
              <c:strCache>
                <c:ptCount val="1"/>
                <c:pt idx="0">
                  <c:v>Básica</c:v>
                </c:pt>
              </c:strCache>
            </c:strRef>
          </c:tx>
          <c:cat>
            <c:strRef>
              <c:f>'Tarjeta de crédito año 2017'!$C$872:$N$872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2017'!$C$877:$N$877</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5462-420F-8768-A924A88A310E}"/>
            </c:ext>
          </c:extLst>
        </c:ser>
        <c:dLbls>
          <c:showLegendKey val="0"/>
          <c:showVal val="0"/>
          <c:showCatName val="0"/>
          <c:showSerName val="0"/>
          <c:showPercent val="0"/>
          <c:showBubbleSize val="0"/>
        </c:dLbls>
        <c:marker val="1"/>
        <c:smooth val="0"/>
        <c:axId val="108066688"/>
        <c:axId val="108068864"/>
      </c:lineChart>
      <c:catAx>
        <c:axId val="10806668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8068864"/>
        <c:crosses val="autoZero"/>
        <c:auto val="1"/>
        <c:lblAlgn val="ctr"/>
        <c:lblOffset val="100"/>
        <c:noMultiLvlLbl val="0"/>
      </c:catAx>
      <c:valAx>
        <c:axId val="108068864"/>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10806668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'Tarjeta de crédito año 2017'!$B$913</c:f>
              <c:strCache>
                <c:ptCount val="1"/>
                <c:pt idx="0">
                  <c:v>Persona natural</c:v>
                </c:pt>
              </c:strCache>
            </c:strRef>
          </c:tx>
          <c:cat>
            <c:strRef>
              <c:f>'Tarjeta de crédito año 2017'!$C$912:$N$912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2017'!$C$913:$N$913</c:f>
              <c:numCache>
                <c:formatCode>_("$"\ * #,##0_);_("$"\ * \(#,##0\);_("$"\ * "-"??_);_(@_)</c:formatCode>
                <c:ptCount val="12"/>
                <c:pt idx="0">
                  <c:v>2254807248.0299973</c:v>
                </c:pt>
                <c:pt idx="1">
                  <c:v>2010234120.7099967</c:v>
                </c:pt>
                <c:pt idx="2">
                  <c:v>2014594465.9900267</c:v>
                </c:pt>
                <c:pt idx="3">
                  <c:v>2016194757.4200051</c:v>
                </c:pt>
                <c:pt idx="4">
                  <c:v>2039006136.350014</c:v>
                </c:pt>
                <c:pt idx="5">
                  <c:v>2051655307.5499976</c:v>
                </c:pt>
                <c:pt idx="6">
                  <c:v>2081363642.3200071</c:v>
                </c:pt>
                <c:pt idx="7">
                  <c:v>2111590516.2899916</c:v>
                </c:pt>
                <c:pt idx="8">
                  <c:v>2139994502.5999992</c:v>
                </c:pt>
                <c:pt idx="9">
                  <c:v>2160720102.2799964</c:v>
                </c:pt>
                <c:pt idx="10">
                  <c:v>2215564654.6300125</c:v>
                </c:pt>
                <c:pt idx="11">
                  <c:v>2189186999.489995</c:v>
                </c:pt>
              </c:numCache>
            </c:numRef>
          </c:val>
          <c:smooth val="1"/>
          <c:extLst xmlns:c16r2="http://schemas.microsoft.com/office/drawing/2015/06/chart">
            <c:ext xmlns:c16="http://schemas.microsoft.com/office/drawing/2014/chart" uri="{C3380CC4-5D6E-409C-BE32-E72D297353CC}">
              <c16:uniqueId val="{00000000-78AE-4312-A6FB-C764F6CAF702}"/>
            </c:ext>
          </c:extLst>
        </c:ser>
        <c:ser>
          <c:idx val="1"/>
          <c:order val="1"/>
          <c:tx>
            <c:strRef>
              <c:f>'Tarjeta de crédito año 2017'!$B$914</c:f>
              <c:strCache>
                <c:ptCount val="1"/>
                <c:pt idx="0">
                  <c:v>Marca compartida</c:v>
                </c:pt>
              </c:strCache>
            </c:strRef>
          </c:tx>
          <c:cat>
            <c:strRef>
              <c:f>'Tarjeta de crédito año 2017'!$C$912:$N$912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2017'!$C$914:$N$914</c:f>
              <c:numCache>
                <c:formatCode>_("$"\ * #,##0_);_("$"\ * \(#,##0\);_("$"\ * "-"??_);_(@_)</c:formatCode>
                <c:ptCount val="12"/>
                <c:pt idx="0">
                  <c:v>161928905.5299997</c:v>
                </c:pt>
                <c:pt idx="1">
                  <c:v>133033380.59999996</c:v>
                </c:pt>
                <c:pt idx="2">
                  <c:v>137035180.11000016</c:v>
                </c:pt>
                <c:pt idx="3">
                  <c:v>139116653.08000004</c:v>
                </c:pt>
                <c:pt idx="4">
                  <c:v>143588438.62999982</c:v>
                </c:pt>
                <c:pt idx="5">
                  <c:v>145237949.98999992</c:v>
                </c:pt>
                <c:pt idx="6">
                  <c:v>148510697.68000031</c:v>
                </c:pt>
                <c:pt idx="7">
                  <c:v>154643269.44999999</c:v>
                </c:pt>
                <c:pt idx="8">
                  <c:v>159396761.82000026</c:v>
                </c:pt>
                <c:pt idx="9">
                  <c:v>162573990.26999986</c:v>
                </c:pt>
                <c:pt idx="10">
                  <c:v>174196493.56999993</c:v>
                </c:pt>
                <c:pt idx="11">
                  <c:v>178704782.84999999</c:v>
                </c:pt>
              </c:numCache>
            </c:numRef>
          </c:val>
          <c:smooth val="0"/>
          <c:extLst xmlns:c16r2="http://schemas.microsoft.com/office/drawing/2015/06/chart">
            <c:ext xmlns:c16="http://schemas.microsoft.com/office/drawing/2014/chart" uri="{C3380CC4-5D6E-409C-BE32-E72D297353CC}">
              <c16:uniqueId val="{00000001-78AE-4312-A6FB-C764F6CAF702}"/>
            </c:ext>
          </c:extLst>
        </c:ser>
        <c:ser>
          <c:idx val="2"/>
          <c:order val="2"/>
          <c:tx>
            <c:strRef>
              <c:f>'Tarjeta de crédito año 2017'!$B$915</c:f>
              <c:strCache>
                <c:ptCount val="1"/>
                <c:pt idx="0">
                  <c:v>Empresarial</c:v>
                </c:pt>
              </c:strCache>
            </c:strRef>
          </c:tx>
          <c:cat>
            <c:strRef>
              <c:f>'Tarjeta de crédito año 2017'!$C$912:$N$912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2017'!$C$915:$N$915</c:f>
              <c:numCache>
                <c:formatCode>_("$"\ * #,##0_);_("$"\ * \(#,##0\);_("$"\ * "-"??_);_(@_)</c:formatCode>
                <c:ptCount val="12"/>
                <c:pt idx="0">
                  <c:v>50211223.620000117</c:v>
                </c:pt>
                <c:pt idx="1">
                  <c:v>39237921.189999953</c:v>
                </c:pt>
                <c:pt idx="2">
                  <c:v>42645777.610000007</c:v>
                </c:pt>
                <c:pt idx="3">
                  <c:v>42720323.110000007</c:v>
                </c:pt>
                <c:pt idx="4">
                  <c:v>45488702.209999964</c:v>
                </c:pt>
                <c:pt idx="5">
                  <c:v>46311231.50000006</c:v>
                </c:pt>
                <c:pt idx="6">
                  <c:v>47343849.580000095</c:v>
                </c:pt>
                <c:pt idx="7">
                  <c:v>48129880.919999786</c:v>
                </c:pt>
                <c:pt idx="8">
                  <c:v>49039518.680000044</c:v>
                </c:pt>
                <c:pt idx="9">
                  <c:v>50714350.849999905</c:v>
                </c:pt>
                <c:pt idx="10">
                  <c:v>52153415.55999998</c:v>
                </c:pt>
                <c:pt idx="11">
                  <c:v>60087076.309999928</c:v>
                </c:pt>
              </c:numCache>
            </c:numRef>
          </c:val>
          <c:smooth val="0"/>
          <c:extLst xmlns:c16r2="http://schemas.microsoft.com/office/drawing/2015/06/chart">
            <c:ext xmlns:c16="http://schemas.microsoft.com/office/drawing/2014/chart" uri="{C3380CC4-5D6E-409C-BE32-E72D297353CC}">
              <c16:uniqueId val="{00000002-78AE-4312-A6FB-C764F6CAF702}"/>
            </c:ext>
          </c:extLst>
        </c:ser>
        <c:ser>
          <c:idx val="3"/>
          <c:order val="3"/>
          <c:tx>
            <c:strRef>
              <c:f>'Tarjeta de crédito año 2017'!$B$916</c:f>
              <c:strCache>
                <c:ptCount val="1"/>
                <c:pt idx="0">
                  <c:v>Básica</c:v>
                </c:pt>
              </c:strCache>
            </c:strRef>
          </c:tx>
          <c:cat>
            <c:strRef>
              <c:f>'Tarjeta de crédito año 2017'!$C$912:$N$912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2017'!$C$916:$N$916</c:f>
              <c:numCache>
                <c:formatCode>_("$"\ * #,##0_);_("$"\ * \(#,##0\);_("$"\ * "-"??_);_(@_)</c:formatCode>
                <c:ptCount val="12"/>
                <c:pt idx="0">
                  <c:v>10833048.760000005</c:v>
                </c:pt>
                <c:pt idx="1">
                  <c:v>10993023.070000004</c:v>
                </c:pt>
                <c:pt idx="2">
                  <c:v>11225414.350000003</c:v>
                </c:pt>
                <c:pt idx="3">
                  <c:v>10958994.740000002</c:v>
                </c:pt>
                <c:pt idx="4">
                  <c:v>10592653.689999996</c:v>
                </c:pt>
                <c:pt idx="5">
                  <c:v>10546020.120000005</c:v>
                </c:pt>
                <c:pt idx="6">
                  <c:v>10524649.349999994</c:v>
                </c:pt>
                <c:pt idx="7">
                  <c:v>10637494.84</c:v>
                </c:pt>
                <c:pt idx="8">
                  <c:v>9887509.5100000054</c:v>
                </c:pt>
                <c:pt idx="9">
                  <c:v>10404644.530000001</c:v>
                </c:pt>
                <c:pt idx="10">
                  <c:v>9859881.7800000068</c:v>
                </c:pt>
                <c:pt idx="11">
                  <c:v>9171499.9399999958</c:v>
                </c:pt>
              </c:numCache>
            </c:numRef>
          </c:val>
          <c:smooth val="0"/>
          <c:extLst xmlns:c16r2="http://schemas.microsoft.com/office/drawing/2015/06/chart">
            <c:ext xmlns:c16="http://schemas.microsoft.com/office/drawing/2014/chart" uri="{C3380CC4-5D6E-409C-BE32-E72D297353CC}">
              <c16:uniqueId val="{00000003-78AE-4312-A6FB-C764F6CAF702}"/>
            </c:ext>
          </c:extLst>
        </c:ser>
        <c:ser>
          <c:idx val="4"/>
          <c:order val="4"/>
          <c:tx>
            <c:strRef>
              <c:f>'Tarjeta de crédito año 2017'!$B$917</c:f>
              <c:strCache>
                <c:ptCount val="1"/>
                <c:pt idx="0">
                  <c:v>Sistema cerrado</c:v>
                </c:pt>
              </c:strCache>
            </c:strRef>
          </c:tx>
          <c:cat>
            <c:strRef>
              <c:f>'Tarjeta de crédito año 2017'!$C$912:$N$912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2017'!$C$917:$N$917</c:f>
              <c:numCache>
                <c:formatCode>_("$"\ * #,##0_);_("$"\ * \(#,##0\);_("$"\ * "-"??_);_(@_)</c:formatCode>
                <c:ptCount val="12"/>
                <c:pt idx="0">
                  <c:v>9577579.6500000004</c:v>
                </c:pt>
                <c:pt idx="1">
                  <c:v>4836754.7999999989</c:v>
                </c:pt>
                <c:pt idx="2">
                  <c:v>4987046.79</c:v>
                </c:pt>
                <c:pt idx="3">
                  <c:v>1133392.3999999999</c:v>
                </c:pt>
                <c:pt idx="4">
                  <c:v>1210166.52</c:v>
                </c:pt>
                <c:pt idx="5">
                  <c:v>1138343.330000001</c:v>
                </c:pt>
                <c:pt idx="6">
                  <c:v>1127719.3999999992</c:v>
                </c:pt>
                <c:pt idx="7">
                  <c:v>1151432.1600000001</c:v>
                </c:pt>
                <c:pt idx="8">
                  <c:v>1182858.2599999995</c:v>
                </c:pt>
                <c:pt idx="9">
                  <c:v>890997.08000000019</c:v>
                </c:pt>
                <c:pt idx="10">
                  <c:v>1181497.08</c:v>
                </c:pt>
                <c:pt idx="11">
                  <c:v>1198548.1799999995</c:v>
                </c:pt>
              </c:numCache>
            </c:numRef>
          </c:val>
          <c:smooth val="0"/>
          <c:extLst xmlns:c16r2="http://schemas.microsoft.com/office/drawing/2015/06/chart">
            <c:ext xmlns:c16="http://schemas.microsoft.com/office/drawing/2014/chart" uri="{C3380CC4-5D6E-409C-BE32-E72D297353CC}">
              <c16:uniqueId val="{00000004-78AE-4312-A6FB-C764F6CAF702}"/>
            </c:ext>
          </c:extLst>
        </c:ser>
        <c:dLbls>
          <c:showLegendKey val="0"/>
          <c:showVal val="0"/>
          <c:showCatName val="0"/>
          <c:showSerName val="0"/>
          <c:showPercent val="0"/>
          <c:showBubbleSize val="0"/>
        </c:dLbls>
        <c:marker val="1"/>
        <c:smooth val="0"/>
        <c:axId val="108099456"/>
        <c:axId val="108113920"/>
      </c:lineChart>
      <c:catAx>
        <c:axId val="10809945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8113920"/>
        <c:crosses val="autoZero"/>
        <c:auto val="1"/>
        <c:lblAlgn val="ctr"/>
        <c:lblOffset val="100"/>
        <c:noMultiLvlLbl val="0"/>
      </c:catAx>
      <c:valAx>
        <c:axId val="108113920"/>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10809945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'Tarjeta de crédito año 2017'!$B$950</c:f>
              <c:strCache>
                <c:ptCount val="1"/>
                <c:pt idx="0">
                  <c:v>Persona natural</c:v>
                </c:pt>
              </c:strCache>
            </c:strRef>
          </c:tx>
          <c:cat>
            <c:strRef>
              <c:f>'Tarjeta de crédito año 2017'!$C$949:$N$949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2017'!$C$950:$N$950</c:f>
              <c:numCache>
                <c:formatCode>_("$"\ * #,##0_);_("$"\ * \(#,##0\);_("$"\ * "-"??_);_(@_)</c:formatCode>
                <c:ptCount val="12"/>
                <c:pt idx="0">
                  <c:v>2051349980.3500068</c:v>
                </c:pt>
                <c:pt idx="1">
                  <c:v>1871570994.5600159</c:v>
                </c:pt>
                <c:pt idx="2">
                  <c:v>1917538560.6100001</c:v>
                </c:pt>
                <c:pt idx="3">
                  <c:v>1921523134.140003</c:v>
                </c:pt>
                <c:pt idx="4">
                  <c:v>1943286315.6800029</c:v>
                </c:pt>
                <c:pt idx="5">
                  <c:v>1956513738.3799815</c:v>
                </c:pt>
                <c:pt idx="6">
                  <c:v>1984971803.5000052</c:v>
                </c:pt>
                <c:pt idx="7">
                  <c:v>2073403384.4499979</c:v>
                </c:pt>
                <c:pt idx="8">
                  <c:v>2156486060.1400042</c:v>
                </c:pt>
                <c:pt idx="9">
                  <c:v>2199929745.7900143</c:v>
                </c:pt>
                <c:pt idx="10">
                  <c:v>2277999156.9999967</c:v>
                </c:pt>
                <c:pt idx="11">
                  <c:v>2344410160.5299969</c:v>
                </c:pt>
              </c:numCache>
            </c:numRef>
          </c:val>
          <c:smooth val="1"/>
          <c:extLst xmlns:c16r2="http://schemas.microsoft.com/office/drawing/2015/06/chart">
            <c:ext xmlns:c16="http://schemas.microsoft.com/office/drawing/2014/chart" uri="{C3380CC4-5D6E-409C-BE32-E72D297353CC}">
              <c16:uniqueId val="{00000000-529A-4147-B125-75E0CDF716F2}"/>
            </c:ext>
          </c:extLst>
        </c:ser>
        <c:ser>
          <c:idx val="1"/>
          <c:order val="1"/>
          <c:tx>
            <c:strRef>
              <c:f>'Tarjeta de crédito año 2017'!$B$951</c:f>
              <c:strCache>
                <c:ptCount val="1"/>
                <c:pt idx="0">
                  <c:v>Marca compartida</c:v>
                </c:pt>
              </c:strCache>
            </c:strRef>
          </c:tx>
          <c:cat>
            <c:strRef>
              <c:f>'Tarjeta de crédito año 2017'!$C$949:$N$949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2017'!$C$951:$N$951</c:f>
              <c:numCache>
                <c:formatCode>_("$"\ * #,##0_);_("$"\ * \(#,##0\);_("$"\ * "-"??_);_(@_)</c:formatCode>
                <c:ptCount val="12"/>
                <c:pt idx="0">
                  <c:v>70833309.450000182</c:v>
                </c:pt>
                <c:pt idx="1">
                  <c:v>60948583.75000003</c:v>
                </c:pt>
                <c:pt idx="2">
                  <c:v>64066058.730000012</c:v>
                </c:pt>
                <c:pt idx="3">
                  <c:v>65770564.370000117</c:v>
                </c:pt>
                <c:pt idx="4">
                  <c:v>67474593.999999955</c:v>
                </c:pt>
                <c:pt idx="5">
                  <c:v>69524787.259999931</c:v>
                </c:pt>
                <c:pt idx="6">
                  <c:v>70725046.700000077</c:v>
                </c:pt>
                <c:pt idx="7">
                  <c:v>76376335.889999926</c:v>
                </c:pt>
                <c:pt idx="8">
                  <c:v>81279088.839999914</c:v>
                </c:pt>
                <c:pt idx="9">
                  <c:v>85725767.570000246</c:v>
                </c:pt>
                <c:pt idx="10">
                  <c:v>96411848.929999933</c:v>
                </c:pt>
                <c:pt idx="11">
                  <c:v>101700734.19999997</c:v>
                </c:pt>
              </c:numCache>
            </c:numRef>
          </c:val>
          <c:smooth val="0"/>
          <c:extLst xmlns:c16r2="http://schemas.microsoft.com/office/drawing/2015/06/chart">
            <c:ext xmlns:c16="http://schemas.microsoft.com/office/drawing/2014/chart" uri="{C3380CC4-5D6E-409C-BE32-E72D297353CC}">
              <c16:uniqueId val="{00000001-529A-4147-B125-75E0CDF716F2}"/>
            </c:ext>
          </c:extLst>
        </c:ser>
        <c:ser>
          <c:idx val="2"/>
          <c:order val="2"/>
          <c:tx>
            <c:strRef>
              <c:f>'Tarjeta de crédito año 2017'!$B$952</c:f>
              <c:strCache>
                <c:ptCount val="1"/>
                <c:pt idx="0">
                  <c:v>Empresarial</c:v>
                </c:pt>
              </c:strCache>
            </c:strRef>
          </c:tx>
          <c:cat>
            <c:strRef>
              <c:f>'Tarjeta de crédito año 2017'!$C$949:$N$949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2017'!$C$952:$N$952</c:f>
              <c:numCache>
                <c:formatCode>_("$"\ * #,##0_);_("$"\ * \(#,##0\);_("$"\ * "-"??_);_(@_)</c:formatCode>
                <c:ptCount val="12"/>
                <c:pt idx="0">
                  <c:v>37586082.409999952</c:v>
                </c:pt>
                <c:pt idx="1">
                  <c:v>33090055.710000008</c:v>
                </c:pt>
                <c:pt idx="2">
                  <c:v>33958782.039999984</c:v>
                </c:pt>
                <c:pt idx="3">
                  <c:v>33667303.980000004</c:v>
                </c:pt>
                <c:pt idx="4">
                  <c:v>34251000.469999984</c:v>
                </c:pt>
                <c:pt idx="5">
                  <c:v>35450888.060000002</c:v>
                </c:pt>
                <c:pt idx="6">
                  <c:v>35454264.759999998</c:v>
                </c:pt>
                <c:pt idx="7">
                  <c:v>37137345.139999956</c:v>
                </c:pt>
                <c:pt idx="8">
                  <c:v>37519102.519999973</c:v>
                </c:pt>
                <c:pt idx="9">
                  <c:v>38348779.249999993</c:v>
                </c:pt>
                <c:pt idx="10">
                  <c:v>41091117.430000015</c:v>
                </c:pt>
                <c:pt idx="11">
                  <c:v>42229790.950000018</c:v>
                </c:pt>
              </c:numCache>
            </c:numRef>
          </c:val>
          <c:smooth val="0"/>
          <c:extLst xmlns:c16r2="http://schemas.microsoft.com/office/drawing/2015/06/chart">
            <c:ext xmlns:c16="http://schemas.microsoft.com/office/drawing/2014/chart" uri="{C3380CC4-5D6E-409C-BE32-E72D297353CC}">
              <c16:uniqueId val="{00000002-529A-4147-B125-75E0CDF716F2}"/>
            </c:ext>
          </c:extLst>
        </c:ser>
        <c:ser>
          <c:idx val="3"/>
          <c:order val="3"/>
          <c:tx>
            <c:strRef>
              <c:f>'Tarjeta de crédito año 2017'!$B$953</c:f>
              <c:strCache>
                <c:ptCount val="1"/>
                <c:pt idx="0">
                  <c:v>Sistema cerrado</c:v>
                </c:pt>
              </c:strCache>
            </c:strRef>
          </c:tx>
          <c:cat>
            <c:strRef>
              <c:f>'Tarjeta de crédito año 2017'!$C$949:$N$949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2017'!$C$953:$N$953</c:f>
              <c:numCache>
                <c:formatCode>_("$"\ * #,##0_);_("$"\ * \(#,##0\);_("$"\ * "-"??_);_(@_)</c:formatCode>
                <c:ptCount val="12"/>
                <c:pt idx="0">
                  <c:v>12482502.430000011</c:v>
                </c:pt>
                <c:pt idx="1">
                  <c:v>6506288.8100000033</c:v>
                </c:pt>
                <c:pt idx="2">
                  <c:v>6625132.200000002</c:v>
                </c:pt>
                <c:pt idx="3">
                  <c:v>844376.97999999963</c:v>
                </c:pt>
                <c:pt idx="4">
                  <c:v>917140.34000000043</c:v>
                </c:pt>
                <c:pt idx="5">
                  <c:v>913861.62999999966</c:v>
                </c:pt>
                <c:pt idx="6">
                  <c:v>911433.32</c:v>
                </c:pt>
                <c:pt idx="7">
                  <c:v>905306.93</c:v>
                </c:pt>
                <c:pt idx="8">
                  <c:v>913934.43999999971</c:v>
                </c:pt>
                <c:pt idx="9">
                  <c:v>56051.00999999998</c:v>
                </c:pt>
                <c:pt idx="10">
                  <c:v>1007480.1899999997</c:v>
                </c:pt>
                <c:pt idx="11">
                  <c:v>994248.8400000002</c:v>
                </c:pt>
              </c:numCache>
            </c:numRef>
          </c:val>
          <c:smooth val="0"/>
          <c:extLst xmlns:c16r2="http://schemas.microsoft.com/office/drawing/2015/06/chart">
            <c:ext xmlns:c16="http://schemas.microsoft.com/office/drawing/2014/chart" uri="{C3380CC4-5D6E-409C-BE32-E72D297353CC}">
              <c16:uniqueId val="{00000003-529A-4147-B125-75E0CDF716F2}"/>
            </c:ext>
          </c:extLst>
        </c:ser>
        <c:ser>
          <c:idx val="4"/>
          <c:order val="4"/>
          <c:tx>
            <c:strRef>
              <c:f>'Tarjeta de crédito año 2017'!$B$954</c:f>
              <c:strCache>
                <c:ptCount val="1"/>
                <c:pt idx="0">
                  <c:v>Básica</c:v>
                </c:pt>
              </c:strCache>
            </c:strRef>
          </c:tx>
          <c:cat>
            <c:strRef>
              <c:f>'Tarjeta de crédito año 2017'!$C$949:$N$949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2017'!$C$954:$N$954</c:f>
              <c:numCache>
                <c:formatCode>_("$"\ * #,##0_);_("$"\ * \(#,##0\);_("$"\ * "-"??_);_(@_)</c:formatCode>
                <c:ptCount val="12"/>
                <c:pt idx="0">
                  <c:v>1148541.6000000006</c:v>
                </c:pt>
                <c:pt idx="1">
                  <c:v>1065247.0800000008</c:v>
                </c:pt>
                <c:pt idx="2">
                  <c:v>1003310.7400000001</c:v>
                </c:pt>
                <c:pt idx="3">
                  <c:v>910340.55999999971</c:v>
                </c:pt>
                <c:pt idx="4">
                  <c:v>832139.00000000023</c:v>
                </c:pt>
                <c:pt idx="5">
                  <c:v>766079.76</c:v>
                </c:pt>
                <c:pt idx="6">
                  <c:v>712200.20999999973</c:v>
                </c:pt>
                <c:pt idx="7">
                  <c:v>642573.64000000025</c:v>
                </c:pt>
                <c:pt idx="8">
                  <c:v>599458.53000000026</c:v>
                </c:pt>
                <c:pt idx="9">
                  <c:v>683185.77</c:v>
                </c:pt>
                <c:pt idx="10">
                  <c:v>608895.08999999962</c:v>
                </c:pt>
                <c:pt idx="11">
                  <c:v>534271.81000000006</c:v>
                </c:pt>
              </c:numCache>
            </c:numRef>
          </c:val>
          <c:smooth val="0"/>
          <c:extLst xmlns:c16r2="http://schemas.microsoft.com/office/drawing/2015/06/chart">
            <c:ext xmlns:c16="http://schemas.microsoft.com/office/drawing/2014/chart" uri="{C3380CC4-5D6E-409C-BE32-E72D297353CC}">
              <c16:uniqueId val="{00000004-529A-4147-B125-75E0CDF716F2}"/>
            </c:ext>
          </c:extLst>
        </c:ser>
        <c:dLbls>
          <c:showLegendKey val="0"/>
          <c:showVal val="0"/>
          <c:showCatName val="0"/>
          <c:showSerName val="0"/>
          <c:showPercent val="0"/>
          <c:showBubbleSize val="0"/>
        </c:dLbls>
        <c:marker val="1"/>
        <c:smooth val="0"/>
        <c:axId val="108234240"/>
        <c:axId val="108236160"/>
      </c:lineChart>
      <c:catAx>
        <c:axId val="10823424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236160"/>
        <c:crosses val="autoZero"/>
        <c:auto val="1"/>
        <c:lblAlgn val="ctr"/>
        <c:lblOffset val="100"/>
        <c:noMultiLvlLbl val="0"/>
      </c:catAx>
      <c:valAx>
        <c:axId val="108236160"/>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1082342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'Tarjeta de crédito año 2017'!$B$988</c:f>
              <c:strCache>
                <c:ptCount val="1"/>
                <c:pt idx="0">
                  <c:v>Persona natural</c:v>
                </c:pt>
              </c:strCache>
            </c:strRef>
          </c:tx>
          <c:cat>
            <c:strRef>
              <c:f>'Tarjeta de crédito año 2017'!$C$987:$N$987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2017'!$C$988:$N$988</c:f>
              <c:numCache>
                <c:formatCode>_("$"\ * #,##0_);_("$"\ * \(#,##0\);_("$"\ * "-"??_);_(@_)</c:formatCode>
                <c:ptCount val="12"/>
                <c:pt idx="0">
                  <c:v>4567871573.8199987</c:v>
                </c:pt>
                <c:pt idx="1">
                  <c:v>4157280418.3699932</c:v>
                </c:pt>
                <c:pt idx="2">
                  <c:v>4191645301.5099711</c:v>
                </c:pt>
                <c:pt idx="3">
                  <c:v>4204458524.8100324</c:v>
                </c:pt>
                <c:pt idx="4">
                  <c:v>4244674585.9800353</c:v>
                </c:pt>
                <c:pt idx="5">
                  <c:v>4268061843.5899916</c:v>
                </c:pt>
                <c:pt idx="6">
                  <c:v>4329206320.2099981</c:v>
                </c:pt>
                <c:pt idx="7">
                  <c:v>4452447269.7099676</c:v>
                </c:pt>
                <c:pt idx="8">
                  <c:v>4572123235.3499889</c:v>
                </c:pt>
                <c:pt idx="9">
                  <c:v>4627891967.0799713</c:v>
                </c:pt>
                <c:pt idx="10">
                  <c:v>4776647486.4900208</c:v>
                </c:pt>
                <c:pt idx="11">
                  <c:v>4807997394.4800034</c:v>
                </c:pt>
              </c:numCache>
            </c:numRef>
          </c:val>
          <c:smooth val="1"/>
          <c:extLst xmlns:c16r2="http://schemas.microsoft.com/office/drawing/2015/06/chart">
            <c:ext xmlns:c16="http://schemas.microsoft.com/office/drawing/2014/chart" uri="{C3380CC4-5D6E-409C-BE32-E72D297353CC}">
              <c16:uniqueId val="{00000000-BC31-4B90-B22D-552ADEBE5A9A}"/>
            </c:ext>
          </c:extLst>
        </c:ser>
        <c:ser>
          <c:idx val="1"/>
          <c:order val="1"/>
          <c:tx>
            <c:strRef>
              <c:f>'Tarjeta de crédito año 2017'!$B$989</c:f>
              <c:strCache>
                <c:ptCount val="1"/>
                <c:pt idx="0">
                  <c:v>Marca compartida</c:v>
                </c:pt>
              </c:strCache>
            </c:strRef>
          </c:tx>
          <c:cat>
            <c:strRef>
              <c:f>'Tarjeta de crédito año 2017'!$C$987:$N$987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2017'!$C$989:$N$989</c:f>
              <c:numCache>
                <c:formatCode>_("$"\ * #,##0_);_("$"\ * \(#,##0\);_("$"\ * "-"??_);_(@_)</c:formatCode>
                <c:ptCount val="12"/>
                <c:pt idx="0">
                  <c:v>232780182.45000008</c:v>
                </c:pt>
                <c:pt idx="1">
                  <c:v>194000676.75000006</c:v>
                </c:pt>
                <c:pt idx="2">
                  <c:v>201119397.12000012</c:v>
                </c:pt>
                <c:pt idx="3">
                  <c:v>204907253.15999973</c:v>
                </c:pt>
                <c:pt idx="4">
                  <c:v>211081604.81000015</c:v>
                </c:pt>
                <c:pt idx="5">
                  <c:v>214781573.25999954</c:v>
                </c:pt>
                <c:pt idx="6">
                  <c:v>219252644.09000024</c:v>
                </c:pt>
                <c:pt idx="7">
                  <c:v>231034850.70000052</c:v>
                </c:pt>
                <c:pt idx="8">
                  <c:v>240689118.57999974</c:v>
                </c:pt>
                <c:pt idx="9">
                  <c:v>248317390.05000019</c:v>
                </c:pt>
                <c:pt idx="10">
                  <c:v>270624959.55000037</c:v>
                </c:pt>
                <c:pt idx="11">
                  <c:v>280422994.47999948</c:v>
                </c:pt>
              </c:numCache>
            </c:numRef>
          </c:val>
          <c:smooth val="0"/>
          <c:extLst xmlns:c16r2="http://schemas.microsoft.com/office/drawing/2015/06/chart">
            <c:ext xmlns:c16="http://schemas.microsoft.com/office/drawing/2014/chart" uri="{C3380CC4-5D6E-409C-BE32-E72D297353CC}">
              <c16:uniqueId val="{00000001-BC31-4B90-B22D-552ADEBE5A9A}"/>
            </c:ext>
          </c:extLst>
        </c:ser>
        <c:ser>
          <c:idx val="2"/>
          <c:order val="2"/>
          <c:tx>
            <c:strRef>
              <c:f>'Tarjeta de crédito año 2017'!$B$990</c:f>
              <c:strCache>
                <c:ptCount val="1"/>
                <c:pt idx="0">
                  <c:v>Empresarial</c:v>
                </c:pt>
              </c:strCache>
            </c:strRef>
          </c:tx>
          <c:cat>
            <c:strRef>
              <c:f>'Tarjeta de crédito año 2017'!$C$987:$N$987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2017'!$C$990:$N$990</c:f>
              <c:numCache>
                <c:formatCode>_("$"\ * #,##0_);_("$"\ * \(#,##0\);_("$"\ * "-"??_);_(@_)</c:formatCode>
                <c:ptCount val="12"/>
                <c:pt idx="0">
                  <c:v>106527709.66000009</c:v>
                </c:pt>
                <c:pt idx="1">
                  <c:v>90860155.079999998</c:v>
                </c:pt>
                <c:pt idx="2">
                  <c:v>95833133.179999992</c:v>
                </c:pt>
                <c:pt idx="3">
                  <c:v>95307959.249999791</c:v>
                </c:pt>
                <c:pt idx="4">
                  <c:v>98947028.999999821</c:v>
                </c:pt>
                <c:pt idx="5">
                  <c:v>100786398.36999972</c:v>
                </c:pt>
                <c:pt idx="6">
                  <c:v>102122011.67000008</c:v>
                </c:pt>
                <c:pt idx="7">
                  <c:v>104447437.96000023</c:v>
                </c:pt>
                <c:pt idx="8">
                  <c:v>105345293.46999976</c:v>
                </c:pt>
                <c:pt idx="9">
                  <c:v>108862571.42000014</c:v>
                </c:pt>
                <c:pt idx="10">
                  <c:v>114419809.09000002</c:v>
                </c:pt>
                <c:pt idx="11">
                  <c:v>121536995.57000014</c:v>
                </c:pt>
              </c:numCache>
            </c:numRef>
          </c:val>
          <c:smooth val="0"/>
          <c:extLst xmlns:c16r2="http://schemas.microsoft.com/office/drawing/2015/06/chart">
            <c:ext xmlns:c16="http://schemas.microsoft.com/office/drawing/2014/chart" uri="{C3380CC4-5D6E-409C-BE32-E72D297353CC}">
              <c16:uniqueId val="{00000002-BC31-4B90-B22D-552ADEBE5A9A}"/>
            </c:ext>
          </c:extLst>
        </c:ser>
        <c:ser>
          <c:idx val="3"/>
          <c:order val="3"/>
          <c:tx>
            <c:strRef>
              <c:f>'Tarjeta de crédito año 2017'!$B$991</c:f>
              <c:strCache>
                <c:ptCount val="1"/>
                <c:pt idx="0">
                  <c:v>Básica</c:v>
                </c:pt>
              </c:strCache>
            </c:strRef>
          </c:tx>
          <c:cat>
            <c:strRef>
              <c:f>'Tarjeta de crédito año 2017'!$C$987:$N$987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2017'!$C$991:$N$991</c:f>
              <c:numCache>
                <c:formatCode>_("$"\ * #,##0_);_("$"\ * \(#,##0\);_("$"\ * "-"??_);_(@_)</c:formatCode>
                <c:ptCount val="12"/>
                <c:pt idx="0">
                  <c:v>11981590.360000001</c:v>
                </c:pt>
                <c:pt idx="1">
                  <c:v>12058270.150000006</c:v>
                </c:pt>
                <c:pt idx="2">
                  <c:v>12228725.089999996</c:v>
                </c:pt>
                <c:pt idx="3">
                  <c:v>11869335.300000001</c:v>
                </c:pt>
                <c:pt idx="4">
                  <c:v>11424792.689999999</c:v>
                </c:pt>
                <c:pt idx="5">
                  <c:v>11312099.880000005</c:v>
                </c:pt>
                <c:pt idx="6">
                  <c:v>11236849.559999997</c:v>
                </c:pt>
                <c:pt idx="7">
                  <c:v>11280068.48</c:v>
                </c:pt>
                <c:pt idx="8">
                  <c:v>10486968.040000005</c:v>
                </c:pt>
                <c:pt idx="9">
                  <c:v>11087830.300000006</c:v>
                </c:pt>
                <c:pt idx="10">
                  <c:v>10468776.869999999</c:v>
                </c:pt>
                <c:pt idx="11">
                  <c:v>9705771.7499999888</c:v>
                </c:pt>
              </c:numCache>
            </c:numRef>
          </c:val>
          <c:smooth val="0"/>
          <c:extLst xmlns:c16r2="http://schemas.microsoft.com/office/drawing/2015/06/chart">
            <c:ext xmlns:c16="http://schemas.microsoft.com/office/drawing/2014/chart" uri="{C3380CC4-5D6E-409C-BE32-E72D297353CC}">
              <c16:uniqueId val="{00000003-BC31-4B90-B22D-552ADEBE5A9A}"/>
            </c:ext>
          </c:extLst>
        </c:ser>
        <c:ser>
          <c:idx val="4"/>
          <c:order val="4"/>
          <c:tx>
            <c:strRef>
              <c:f>'Tarjeta de crédito año 2017'!$B$992</c:f>
              <c:strCache>
                <c:ptCount val="1"/>
                <c:pt idx="0">
                  <c:v>Sistema cerrado</c:v>
                </c:pt>
              </c:strCache>
            </c:strRef>
          </c:tx>
          <c:cat>
            <c:strRef>
              <c:f>'Tarjeta de crédito año 2017'!$C$987:$N$987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2017'!$C$992:$N$992</c:f>
              <c:numCache>
                <c:formatCode>_("$"\ * #,##0_);_("$"\ * \(#,##0\);_("$"\ * "-"??_);_(@_)</c:formatCode>
                <c:ptCount val="12"/>
                <c:pt idx="0">
                  <c:v>22060082.080000017</c:v>
                </c:pt>
                <c:pt idx="1">
                  <c:v>11343043.609999999</c:v>
                </c:pt>
                <c:pt idx="2">
                  <c:v>11612178.990000006</c:v>
                </c:pt>
                <c:pt idx="3">
                  <c:v>1977769.38</c:v>
                </c:pt>
                <c:pt idx="4">
                  <c:v>2127306.8599999994</c:v>
                </c:pt>
                <c:pt idx="5">
                  <c:v>2052204.9600000016</c:v>
                </c:pt>
                <c:pt idx="6">
                  <c:v>2039152.7200000009</c:v>
                </c:pt>
                <c:pt idx="7">
                  <c:v>2056739.0899999996</c:v>
                </c:pt>
                <c:pt idx="8">
                  <c:v>2096792.6999999974</c:v>
                </c:pt>
                <c:pt idx="9">
                  <c:v>947048.08999999973</c:v>
                </c:pt>
                <c:pt idx="10">
                  <c:v>2188977.2700000005</c:v>
                </c:pt>
                <c:pt idx="11">
                  <c:v>2192797.0200000005</c:v>
                </c:pt>
              </c:numCache>
            </c:numRef>
          </c:val>
          <c:smooth val="0"/>
          <c:extLst xmlns:c16r2="http://schemas.microsoft.com/office/drawing/2015/06/chart">
            <c:ext xmlns:c16="http://schemas.microsoft.com/office/drawing/2014/chart" uri="{C3380CC4-5D6E-409C-BE32-E72D297353CC}">
              <c16:uniqueId val="{00000004-BC31-4B90-B22D-552ADEBE5A9A}"/>
            </c:ext>
          </c:extLst>
        </c:ser>
        <c:dLbls>
          <c:showLegendKey val="0"/>
          <c:showVal val="0"/>
          <c:showCatName val="0"/>
          <c:showSerName val="0"/>
          <c:showPercent val="0"/>
          <c:showBubbleSize val="0"/>
        </c:dLbls>
        <c:marker val="1"/>
        <c:smooth val="0"/>
        <c:axId val="108672128"/>
        <c:axId val="108674048"/>
      </c:lineChart>
      <c:catAx>
        <c:axId val="1086721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674048"/>
        <c:crosses val="autoZero"/>
        <c:auto val="1"/>
        <c:lblAlgn val="ctr"/>
        <c:lblOffset val="100"/>
        <c:noMultiLvlLbl val="0"/>
      </c:catAx>
      <c:valAx>
        <c:axId val="108674048"/>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86721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'Tarjeta de crédito año 2017'!$B$1026</c:f>
              <c:strCache>
                <c:ptCount val="1"/>
                <c:pt idx="0">
                  <c:v>Persona natural</c:v>
                </c:pt>
              </c:strCache>
            </c:strRef>
          </c:tx>
          <c:cat>
            <c:strRef>
              <c:f>'Tarjeta de crédito año 2017'!$C$1025:$N$1025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2017'!$C$1026:$N$1026</c:f>
              <c:numCache>
                <c:formatCode>_("$"\ * #,##0_);_("$"\ * \(#,##0\);_("$"\ * "-"??_);_(@_)</c:formatCode>
                <c:ptCount val="12"/>
                <c:pt idx="0">
                  <c:v>93916742.679999605</c:v>
                </c:pt>
                <c:pt idx="1">
                  <c:v>102936846.66999979</c:v>
                </c:pt>
                <c:pt idx="2">
                  <c:v>96099062.319999456</c:v>
                </c:pt>
                <c:pt idx="3">
                  <c:v>92765364.290000334</c:v>
                </c:pt>
                <c:pt idx="4">
                  <c:v>93578158.130000085</c:v>
                </c:pt>
                <c:pt idx="5">
                  <c:v>91613633.339999527</c:v>
                </c:pt>
                <c:pt idx="6">
                  <c:v>91749786.449999422</c:v>
                </c:pt>
                <c:pt idx="7">
                  <c:v>89172400.119998887</c:v>
                </c:pt>
                <c:pt idx="8">
                  <c:v>89963237.089999408</c:v>
                </c:pt>
                <c:pt idx="9">
                  <c:v>94033865.659999698</c:v>
                </c:pt>
                <c:pt idx="10">
                  <c:v>95284070.14999941</c:v>
                </c:pt>
                <c:pt idx="11">
                  <c:v>86818260.479999468</c:v>
                </c:pt>
              </c:numCache>
            </c:numRef>
          </c:val>
          <c:smooth val="1"/>
          <c:extLst xmlns:c16r2="http://schemas.microsoft.com/office/drawing/2015/06/chart">
            <c:ext xmlns:c16="http://schemas.microsoft.com/office/drawing/2014/chart" uri="{C3380CC4-5D6E-409C-BE32-E72D297353CC}">
              <c16:uniqueId val="{00000000-71F5-4DB6-BA4B-BAB2E3CEE954}"/>
            </c:ext>
          </c:extLst>
        </c:ser>
        <c:ser>
          <c:idx val="1"/>
          <c:order val="1"/>
          <c:tx>
            <c:strRef>
              <c:f>'Tarjeta de crédito año 2017'!$B$1027</c:f>
              <c:strCache>
                <c:ptCount val="1"/>
                <c:pt idx="0">
                  <c:v>Básica</c:v>
                </c:pt>
              </c:strCache>
            </c:strRef>
          </c:tx>
          <c:cat>
            <c:strRef>
              <c:f>'Tarjeta de crédito año 2017'!$C$1025:$N$1025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2017'!$C$1027:$N$1027</c:f>
              <c:numCache>
                <c:formatCode>_("$"\ * #,##0_);_("$"\ * \(#,##0\);_("$"\ * "-"??_);_(@_)</c:formatCode>
                <c:ptCount val="12"/>
                <c:pt idx="0">
                  <c:v>3983418.0199999986</c:v>
                </c:pt>
                <c:pt idx="1">
                  <c:v>4022602.7199999979</c:v>
                </c:pt>
                <c:pt idx="2">
                  <c:v>3878678.9000000013</c:v>
                </c:pt>
                <c:pt idx="3">
                  <c:v>4341972.99</c:v>
                </c:pt>
                <c:pt idx="4">
                  <c:v>4421614.3200000022</c:v>
                </c:pt>
                <c:pt idx="5">
                  <c:v>5265392.4999999991</c:v>
                </c:pt>
                <c:pt idx="6">
                  <c:v>5019221.42</c:v>
                </c:pt>
                <c:pt idx="7">
                  <c:v>5779147.959999999</c:v>
                </c:pt>
                <c:pt idx="8">
                  <c:v>4569490.5799999991</c:v>
                </c:pt>
                <c:pt idx="9">
                  <c:v>5156868.38</c:v>
                </c:pt>
                <c:pt idx="10">
                  <c:v>3947348.129999999</c:v>
                </c:pt>
                <c:pt idx="11">
                  <c:v>3517767.4899999993</c:v>
                </c:pt>
              </c:numCache>
            </c:numRef>
          </c:val>
          <c:smooth val="0"/>
          <c:extLst xmlns:c16r2="http://schemas.microsoft.com/office/drawing/2015/06/chart">
            <c:ext xmlns:c16="http://schemas.microsoft.com/office/drawing/2014/chart" uri="{C3380CC4-5D6E-409C-BE32-E72D297353CC}">
              <c16:uniqueId val="{00000001-71F5-4DB6-BA4B-BAB2E3CEE954}"/>
            </c:ext>
          </c:extLst>
        </c:ser>
        <c:ser>
          <c:idx val="2"/>
          <c:order val="2"/>
          <c:tx>
            <c:strRef>
              <c:f>'Tarjeta de crédito año 2017'!$B$1028</c:f>
              <c:strCache>
                <c:ptCount val="1"/>
                <c:pt idx="0">
                  <c:v>Marca compartida</c:v>
                </c:pt>
              </c:strCache>
            </c:strRef>
          </c:tx>
          <c:cat>
            <c:strRef>
              <c:f>'Tarjeta de crédito año 2017'!$C$1025:$N$1025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2017'!$C$1028:$N$1028</c:f>
              <c:numCache>
                <c:formatCode>_("$"\ * #,##0_);_("$"\ * \(#,##0\);_("$"\ * "-"??_);_(@_)</c:formatCode>
                <c:ptCount val="12"/>
                <c:pt idx="0">
                  <c:v>3480364.2399999965</c:v>
                </c:pt>
                <c:pt idx="1">
                  <c:v>3799211.8200000171</c:v>
                </c:pt>
                <c:pt idx="2">
                  <c:v>3845220.3199999938</c:v>
                </c:pt>
                <c:pt idx="3">
                  <c:v>3850438.630000005</c:v>
                </c:pt>
                <c:pt idx="4">
                  <c:v>4174498.1300000036</c:v>
                </c:pt>
                <c:pt idx="5">
                  <c:v>4954013.1900000051</c:v>
                </c:pt>
                <c:pt idx="6">
                  <c:v>4533666.499999987</c:v>
                </c:pt>
                <c:pt idx="7">
                  <c:v>4718376.6499999939</c:v>
                </c:pt>
                <c:pt idx="8">
                  <c:v>4252684.869999988</c:v>
                </c:pt>
                <c:pt idx="9">
                  <c:v>4805999.679999995</c:v>
                </c:pt>
                <c:pt idx="10">
                  <c:v>3501379.3999999911</c:v>
                </c:pt>
                <c:pt idx="11">
                  <c:v>3623059.2700000019</c:v>
                </c:pt>
              </c:numCache>
            </c:numRef>
          </c:val>
          <c:smooth val="0"/>
          <c:extLst xmlns:c16r2="http://schemas.microsoft.com/office/drawing/2015/06/chart">
            <c:ext xmlns:c16="http://schemas.microsoft.com/office/drawing/2014/chart" uri="{C3380CC4-5D6E-409C-BE32-E72D297353CC}">
              <c16:uniqueId val="{00000002-71F5-4DB6-BA4B-BAB2E3CEE954}"/>
            </c:ext>
          </c:extLst>
        </c:ser>
        <c:ser>
          <c:idx val="3"/>
          <c:order val="3"/>
          <c:tx>
            <c:strRef>
              <c:f>'Tarjeta de crédito año 2017'!$B$1029</c:f>
              <c:strCache>
                <c:ptCount val="1"/>
                <c:pt idx="0">
                  <c:v>Empresarial</c:v>
                </c:pt>
              </c:strCache>
            </c:strRef>
          </c:tx>
          <c:cat>
            <c:strRef>
              <c:f>'Tarjeta de crédito año 2017'!$C$1025:$N$1025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2017'!$C$1029:$N$1029</c:f>
              <c:numCache>
                <c:formatCode>_("$"\ * #,##0_);_("$"\ * \(#,##0\);_("$"\ * "-"??_);_(@_)</c:formatCode>
                <c:ptCount val="12"/>
                <c:pt idx="0">
                  <c:v>1262183.2200000002</c:v>
                </c:pt>
                <c:pt idx="1">
                  <c:v>1591845.8500000013</c:v>
                </c:pt>
                <c:pt idx="2">
                  <c:v>1098309.5199999993</c:v>
                </c:pt>
                <c:pt idx="3">
                  <c:v>1381162.3500000015</c:v>
                </c:pt>
                <c:pt idx="4">
                  <c:v>1269473.9899999998</c:v>
                </c:pt>
                <c:pt idx="5">
                  <c:v>1201019.9200000002</c:v>
                </c:pt>
                <c:pt idx="6">
                  <c:v>1276284.7299999991</c:v>
                </c:pt>
                <c:pt idx="7">
                  <c:v>1151661.5999999999</c:v>
                </c:pt>
                <c:pt idx="8">
                  <c:v>1138415.0999999989</c:v>
                </c:pt>
                <c:pt idx="9">
                  <c:v>1100938.5299999993</c:v>
                </c:pt>
                <c:pt idx="10">
                  <c:v>996721.06999999878</c:v>
                </c:pt>
                <c:pt idx="11">
                  <c:v>1100663.7700000016</c:v>
                </c:pt>
              </c:numCache>
            </c:numRef>
          </c:val>
          <c:smooth val="0"/>
          <c:extLst xmlns:c16r2="http://schemas.microsoft.com/office/drawing/2015/06/chart">
            <c:ext xmlns:c16="http://schemas.microsoft.com/office/drawing/2014/chart" uri="{C3380CC4-5D6E-409C-BE32-E72D297353CC}">
              <c16:uniqueId val="{00000003-71F5-4DB6-BA4B-BAB2E3CEE954}"/>
            </c:ext>
          </c:extLst>
        </c:ser>
        <c:ser>
          <c:idx val="4"/>
          <c:order val="4"/>
          <c:tx>
            <c:strRef>
              <c:f>'Tarjeta de crédito año 2017'!$B$1030</c:f>
              <c:strCache>
                <c:ptCount val="1"/>
                <c:pt idx="0">
                  <c:v>Sistema cerrado</c:v>
                </c:pt>
              </c:strCache>
            </c:strRef>
          </c:tx>
          <c:cat>
            <c:strRef>
              <c:f>'Tarjeta de crédito año 2017'!$C$1025:$N$1025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2017'!$C$1030:$N$1030</c:f>
              <c:numCache>
                <c:formatCode>_("$"\ * #,##0_);_("$"\ * \(#,##0\);_("$"\ * "-"??_);_(@_)</c:formatCode>
                <c:ptCount val="12"/>
                <c:pt idx="0">
                  <c:v>537760.19000000018</c:v>
                </c:pt>
                <c:pt idx="1">
                  <c:v>342708.80000000022</c:v>
                </c:pt>
                <c:pt idx="2">
                  <c:v>363539.6100000001</c:v>
                </c:pt>
                <c:pt idx="3">
                  <c:v>58770.120000000017</c:v>
                </c:pt>
                <c:pt idx="4">
                  <c:v>62838.409999999989</c:v>
                </c:pt>
                <c:pt idx="5">
                  <c:v>62325.200000000019</c:v>
                </c:pt>
                <c:pt idx="6">
                  <c:v>74611.070000000036</c:v>
                </c:pt>
                <c:pt idx="7">
                  <c:v>72448.799999999988</c:v>
                </c:pt>
                <c:pt idx="8">
                  <c:v>61574.089999999989</c:v>
                </c:pt>
                <c:pt idx="9">
                  <c:v>24778.820000000025</c:v>
                </c:pt>
                <c:pt idx="10">
                  <c:v>59367.469999999972</c:v>
                </c:pt>
                <c:pt idx="11">
                  <c:v>57269.76999999999</c:v>
                </c:pt>
              </c:numCache>
            </c:numRef>
          </c:val>
          <c:smooth val="0"/>
          <c:extLst xmlns:c16r2="http://schemas.microsoft.com/office/drawing/2015/06/chart">
            <c:ext xmlns:c16="http://schemas.microsoft.com/office/drawing/2014/chart" uri="{C3380CC4-5D6E-409C-BE32-E72D297353CC}">
              <c16:uniqueId val="{00000004-71F5-4DB6-BA4B-BAB2E3CEE954}"/>
            </c:ext>
          </c:extLst>
        </c:ser>
        <c:dLbls>
          <c:showLegendKey val="0"/>
          <c:showVal val="0"/>
          <c:showCatName val="0"/>
          <c:showSerName val="0"/>
          <c:showPercent val="0"/>
          <c:showBubbleSize val="0"/>
        </c:dLbls>
        <c:marker val="1"/>
        <c:smooth val="0"/>
        <c:axId val="108409600"/>
        <c:axId val="108411520"/>
      </c:lineChart>
      <c:catAx>
        <c:axId val="10840960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411520"/>
        <c:crosses val="autoZero"/>
        <c:auto val="1"/>
        <c:lblAlgn val="ctr"/>
        <c:lblOffset val="100"/>
        <c:noMultiLvlLbl val="0"/>
      </c:catAx>
      <c:valAx>
        <c:axId val="108411520"/>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1084096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'Tarjeta de crédito año 2017'!$B$1183</c:f>
              <c:strCache>
                <c:ptCount val="1"/>
                <c:pt idx="0">
                  <c:v>A1</c:v>
                </c:pt>
              </c:strCache>
            </c:strRef>
          </c:tx>
          <c:cat>
            <c:strRef>
              <c:f>'Tarjeta de crédito año 2017'!$C$1182:$N$1182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2017'!$C$1183:$N$1183</c:f>
              <c:numCache>
                <c:formatCode>_("$"\ * #,##0_);_("$"\ * \(#,##0\);_("$"\ * "-"??_);_(@_)</c:formatCode>
                <c:ptCount val="12"/>
                <c:pt idx="0">
                  <c:v>245856157.88000116</c:v>
                </c:pt>
                <c:pt idx="1">
                  <c:v>245822511.33999977</c:v>
                </c:pt>
                <c:pt idx="2">
                  <c:v>247672092.21999922</c:v>
                </c:pt>
                <c:pt idx="3">
                  <c:v>248235713.67000017</c:v>
                </c:pt>
                <c:pt idx="4">
                  <c:v>249739867.35000104</c:v>
                </c:pt>
                <c:pt idx="5">
                  <c:v>247383507.32000139</c:v>
                </c:pt>
                <c:pt idx="6">
                  <c:v>248461416.33999875</c:v>
                </c:pt>
                <c:pt idx="7">
                  <c:v>255095938.06000113</c:v>
                </c:pt>
                <c:pt idx="8">
                  <c:v>258558500.07999998</c:v>
                </c:pt>
                <c:pt idx="9">
                  <c:v>255069959.94999984</c:v>
                </c:pt>
                <c:pt idx="10">
                  <c:v>268670277.96999955</c:v>
                </c:pt>
                <c:pt idx="11">
                  <c:v>263645229.87</c:v>
                </c:pt>
              </c:numCache>
            </c:numRef>
          </c:val>
          <c:smooth val="1"/>
          <c:extLst xmlns:c16r2="http://schemas.microsoft.com/office/drawing/2015/06/chart">
            <c:ext xmlns:c16="http://schemas.microsoft.com/office/drawing/2014/chart" uri="{C3380CC4-5D6E-409C-BE32-E72D297353CC}">
              <c16:uniqueId val="{00000000-59B7-4DB7-8662-7EEF71E47084}"/>
            </c:ext>
          </c:extLst>
        </c:ser>
        <c:ser>
          <c:idx val="5"/>
          <c:order val="1"/>
          <c:tx>
            <c:strRef>
              <c:f>'Tarjeta de crédito año 2017'!$B$1184</c:f>
              <c:strCache>
                <c:ptCount val="1"/>
                <c:pt idx="0">
                  <c:v>A2</c:v>
                </c:pt>
              </c:strCache>
            </c:strRef>
          </c:tx>
          <c:val>
            <c:numRef>
              <c:f>'Tarjeta de crédito año 2017'!$C$1184:$N$1184</c:f>
              <c:numCache>
                <c:formatCode>_("$"\ * #,##0_);_("$"\ * \(#,##0\);_("$"\ * "-"??_);_(@_)</c:formatCode>
                <c:ptCount val="12"/>
                <c:pt idx="0">
                  <c:v>7936005.899999992</c:v>
                </c:pt>
                <c:pt idx="1">
                  <c:v>17853548.82999998</c:v>
                </c:pt>
                <c:pt idx="2">
                  <c:v>7274100.129999998</c:v>
                </c:pt>
                <c:pt idx="3">
                  <c:v>9642916.9199999906</c:v>
                </c:pt>
                <c:pt idx="4">
                  <c:v>7594178.6999999983</c:v>
                </c:pt>
                <c:pt idx="5">
                  <c:v>8426949.1199999955</c:v>
                </c:pt>
                <c:pt idx="6">
                  <c:v>9190790.2800000068</c:v>
                </c:pt>
                <c:pt idx="7">
                  <c:v>8155825.3600000106</c:v>
                </c:pt>
                <c:pt idx="8">
                  <c:v>10346820.870000001</c:v>
                </c:pt>
                <c:pt idx="9">
                  <c:v>8163728.8099999987</c:v>
                </c:pt>
                <c:pt idx="10">
                  <c:v>9326226.5600000005</c:v>
                </c:pt>
                <c:pt idx="11">
                  <c:v>8219865.6600000076</c:v>
                </c:pt>
              </c:numCache>
            </c:numRef>
          </c:val>
          <c:smooth val="0"/>
          <c:extLst xmlns:c16r2="http://schemas.microsoft.com/office/drawing/2015/06/chart">
            <c:ext xmlns:c16="http://schemas.microsoft.com/office/drawing/2014/chart" uri="{C3380CC4-5D6E-409C-BE32-E72D297353CC}">
              <c16:uniqueId val="{00000000-EDC3-47E0-9612-E66C7526E4A5}"/>
            </c:ext>
          </c:extLst>
        </c:ser>
        <c:ser>
          <c:idx val="6"/>
          <c:order val="2"/>
          <c:tx>
            <c:strRef>
              <c:f>'Tarjeta de crédito año 2017'!$B$1185</c:f>
              <c:strCache>
                <c:ptCount val="1"/>
                <c:pt idx="0">
                  <c:v>A3</c:v>
                </c:pt>
              </c:strCache>
            </c:strRef>
          </c:tx>
          <c:val>
            <c:numRef>
              <c:f>'Tarjeta de crédito año 2017'!$C$1185:$N$1185</c:f>
              <c:numCache>
                <c:formatCode>_("$"\ * #,##0_);_("$"\ * \(#,##0\);_("$"\ * "-"??_);_(@_)</c:formatCode>
                <c:ptCount val="12"/>
                <c:pt idx="0">
                  <c:v>13671641.239999987</c:v>
                </c:pt>
                <c:pt idx="1">
                  <c:v>15686670.869999977</c:v>
                </c:pt>
                <c:pt idx="2">
                  <c:v>11495250.42000002</c:v>
                </c:pt>
                <c:pt idx="3">
                  <c:v>15846220.139999997</c:v>
                </c:pt>
                <c:pt idx="4">
                  <c:v>12502845.400000013</c:v>
                </c:pt>
                <c:pt idx="5">
                  <c:v>12464472.469999989</c:v>
                </c:pt>
                <c:pt idx="6">
                  <c:v>14107421.860000003</c:v>
                </c:pt>
                <c:pt idx="7">
                  <c:v>13082373.060000017</c:v>
                </c:pt>
                <c:pt idx="8">
                  <c:v>14965641.779999986</c:v>
                </c:pt>
                <c:pt idx="9">
                  <c:v>12939901.020000016</c:v>
                </c:pt>
                <c:pt idx="10">
                  <c:v>15097698.720000019</c:v>
                </c:pt>
                <c:pt idx="11">
                  <c:v>10608578.000000017</c:v>
                </c:pt>
              </c:numCache>
            </c:numRef>
          </c:val>
          <c:smooth val="0"/>
          <c:extLst xmlns:c16r2="http://schemas.microsoft.com/office/drawing/2015/06/chart">
            <c:ext xmlns:c16="http://schemas.microsoft.com/office/drawing/2014/chart" uri="{C3380CC4-5D6E-409C-BE32-E72D297353CC}">
              <c16:uniqueId val="{00000001-EDC3-47E0-9612-E66C7526E4A5}"/>
            </c:ext>
          </c:extLst>
        </c:ser>
        <c:ser>
          <c:idx val="1"/>
          <c:order val="3"/>
          <c:tx>
            <c:strRef>
              <c:f>'Tarjeta de crédito año 2017'!$B$1186</c:f>
              <c:strCache>
                <c:ptCount val="1"/>
                <c:pt idx="0">
                  <c:v>B1</c:v>
                </c:pt>
              </c:strCache>
            </c:strRef>
          </c:tx>
          <c:cat>
            <c:strRef>
              <c:f>'Tarjeta de crédito año 2017'!$C$1182:$N$1182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2017'!$C$1186:$N$1186</c:f>
              <c:numCache>
                <c:formatCode>_("$"\ * #,##0_);_("$"\ * \(#,##0\);_("$"\ * "-"??_);_(@_)</c:formatCode>
                <c:ptCount val="12"/>
                <c:pt idx="0">
                  <c:v>2112877.8400000008</c:v>
                </c:pt>
                <c:pt idx="1">
                  <c:v>3090634.87</c:v>
                </c:pt>
                <c:pt idx="2">
                  <c:v>2208661.0799999996</c:v>
                </c:pt>
                <c:pt idx="3">
                  <c:v>2393443.1700000013</c:v>
                </c:pt>
                <c:pt idx="4">
                  <c:v>2299246.77</c:v>
                </c:pt>
                <c:pt idx="5">
                  <c:v>2460545.27</c:v>
                </c:pt>
                <c:pt idx="6">
                  <c:v>2297948.3799999994</c:v>
                </c:pt>
                <c:pt idx="7">
                  <c:v>3120236.1500000046</c:v>
                </c:pt>
                <c:pt idx="8">
                  <c:v>2323989.4000000036</c:v>
                </c:pt>
                <c:pt idx="9">
                  <c:v>2581926.0000000051</c:v>
                </c:pt>
                <c:pt idx="10">
                  <c:v>2512543.3299999987</c:v>
                </c:pt>
                <c:pt idx="11">
                  <c:v>2458525.4400000027</c:v>
                </c:pt>
              </c:numCache>
            </c:numRef>
          </c:val>
          <c:smooth val="0"/>
          <c:extLst xmlns:c16r2="http://schemas.microsoft.com/office/drawing/2015/06/chart">
            <c:ext xmlns:c16="http://schemas.microsoft.com/office/drawing/2014/chart" uri="{C3380CC4-5D6E-409C-BE32-E72D297353CC}">
              <c16:uniqueId val="{00000001-59B7-4DB7-8662-7EEF71E47084}"/>
            </c:ext>
          </c:extLst>
        </c:ser>
        <c:ser>
          <c:idx val="7"/>
          <c:order val="4"/>
          <c:tx>
            <c:strRef>
              <c:f>'Tarjeta de crédito año 2017'!$B$1187</c:f>
              <c:strCache>
                <c:ptCount val="1"/>
                <c:pt idx="0">
                  <c:v>B2</c:v>
                </c:pt>
              </c:strCache>
            </c:strRef>
          </c:tx>
          <c:val>
            <c:numRef>
              <c:f>'Tarjeta de crédito año 2017'!$C$1187:$F$1187</c:f>
              <c:numCache>
                <c:formatCode>_("$"\ * #,##0_);_("$"\ * \(#,##0\);_("$"\ * "-"??_);_(@_)</c:formatCode>
                <c:ptCount val="4"/>
                <c:pt idx="0">
                  <c:v>1045281.1099999999</c:v>
                </c:pt>
                <c:pt idx="1">
                  <c:v>2154686.2299999986</c:v>
                </c:pt>
                <c:pt idx="2">
                  <c:v>1096092.9599999993</c:v>
                </c:pt>
                <c:pt idx="3">
                  <c:v>1214202.4100000008</c:v>
                </c:pt>
              </c:numCache>
            </c:numRef>
          </c:val>
          <c:smooth val="0"/>
          <c:extLst xmlns:c16r2="http://schemas.microsoft.com/office/drawing/2015/06/chart">
            <c:ext xmlns:c16="http://schemas.microsoft.com/office/drawing/2014/chart" uri="{C3380CC4-5D6E-409C-BE32-E72D297353CC}">
              <c16:uniqueId val="{00000002-EDC3-47E0-9612-E66C7526E4A5}"/>
            </c:ext>
          </c:extLst>
        </c:ser>
        <c:ser>
          <c:idx val="2"/>
          <c:order val="5"/>
          <c:tx>
            <c:strRef>
              <c:f>'Tarjeta de crédito año 2017'!$B$1188</c:f>
              <c:strCache>
                <c:ptCount val="1"/>
                <c:pt idx="0">
                  <c:v>C1</c:v>
                </c:pt>
              </c:strCache>
            </c:strRef>
          </c:tx>
          <c:cat>
            <c:strRef>
              <c:f>'Tarjeta de crédito año 2017'!$C$1182:$N$1182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2017'!$C$1188:$N$1188</c:f>
              <c:numCache>
                <c:formatCode>_("$"\ * #,##0_);_("$"\ * \(#,##0\);_("$"\ * "-"??_);_(@_)</c:formatCode>
                <c:ptCount val="12"/>
                <c:pt idx="0">
                  <c:v>1720052.1100000017</c:v>
                </c:pt>
                <c:pt idx="1">
                  <c:v>1620170.57</c:v>
                </c:pt>
                <c:pt idx="2">
                  <c:v>2184997.5699999998</c:v>
                </c:pt>
                <c:pt idx="3">
                  <c:v>1379781.43</c:v>
                </c:pt>
                <c:pt idx="4">
                  <c:v>1296334.5200000005</c:v>
                </c:pt>
                <c:pt idx="5">
                  <c:v>1310734.8499999992</c:v>
                </c:pt>
                <c:pt idx="6">
                  <c:v>1443138.8100000012</c:v>
                </c:pt>
                <c:pt idx="7">
                  <c:v>1484437.03</c:v>
                </c:pt>
                <c:pt idx="8">
                  <c:v>2302449.5399999972</c:v>
                </c:pt>
                <c:pt idx="9">
                  <c:v>1302166.21</c:v>
                </c:pt>
                <c:pt idx="10">
                  <c:v>1687365.3999999978</c:v>
                </c:pt>
                <c:pt idx="11">
                  <c:v>1438458.0699999994</c:v>
                </c:pt>
              </c:numCache>
            </c:numRef>
          </c:val>
          <c:smooth val="0"/>
          <c:extLst xmlns:c16r2="http://schemas.microsoft.com/office/drawing/2015/06/chart">
            <c:ext xmlns:c16="http://schemas.microsoft.com/office/drawing/2014/chart" uri="{C3380CC4-5D6E-409C-BE32-E72D297353CC}">
              <c16:uniqueId val="{00000002-59B7-4DB7-8662-7EEF71E47084}"/>
            </c:ext>
          </c:extLst>
        </c:ser>
        <c:ser>
          <c:idx val="8"/>
          <c:order val="6"/>
          <c:tx>
            <c:strRef>
              <c:f>'Tarjeta de crédito año 2017'!$B$1189</c:f>
              <c:strCache>
                <c:ptCount val="1"/>
                <c:pt idx="0">
                  <c:v>C2</c:v>
                </c:pt>
              </c:strCache>
            </c:strRef>
          </c:tx>
          <c:val>
            <c:numRef>
              <c:f>'Tarjeta de crédito año 2017'!$C$1189:$F$1189</c:f>
              <c:numCache>
                <c:formatCode>_("$"\ * #,##0_);_("$"\ * \(#,##0\);_("$"\ * "-"??_);_(@_)</c:formatCode>
                <c:ptCount val="4"/>
                <c:pt idx="0">
                  <c:v>808583.10999999964</c:v>
                </c:pt>
                <c:pt idx="1">
                  <c:v>722113.29</c:v>
                </c:pt>
                <c:pt idx="2">
                  <c:v>818085.90999999922</c:v>
                </c:pt>
                <c:pt idx="3">
                  <c:v>961308.13999999955</c:v>
                </c:pt>
              </c:numCache>
            </c:numRef>
          </c:val>
          <c:smooth val="0"/>
          <c:extLst xmlns:c16r2="http://schemas.microsoft.com/office/drawing/2015/06/chart">
            <c:ext xmlns:c16="http://schemas.microsoft.com/office/drawing/2014/chart" uri="{C3380CC4-5D6E-409C-BE32-E72D297353CC}">
              <c16:uniqueId val="{00000003-EDC3-47E0-9612-E66C7526E4A5}"/>
            </c:ext>
          </c:extLst>
        </c:ser>
        <c:ser>
          <c:idx val="3"/>
          <c:order val="7"/>
          <c:tx>
            <c:strRef>
              <c:f>'Tarjeta de crédito año 2017'!$B$1190</c:f>
              <c:strCache>
                <c:ptCount val="1"/>
                <c:pt idx="0">
                  <c:v>D</c:v>
                </c:pt>
              </c:strCache>
            </c:strRef>
          </c:tx>
          <c:cat>
            <c:strRef>
              <c:f>'Tarjeta de crédito año 2017'!$C$1182:$N$1182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2017'!$C$1190:$N$1190</c:f>
              <c:numCache>
                <c:formatCode>_("$"\ * #,##0_);_("$"\ * \(#,##0\);_("$"\ * "-"??_);_(@_)</c:formatCode>
                <c:ptCount val="12"/>
                <c:pt idx="0">
                  <c:v>1622262.8299999987</c:v>
                </c:pt>
                <c:pt idx="1">
                  <c:v>1024773.0499999993</c:v>
                </c:pt>
                <c:pt idx="2">
                  <c:v>1228285.1499999992</c:v>
                </c:pt>
                <c:pt idx="3">
                  <c:v>1237630.580000001</c:v>
                </c:pt>
                <c:pt idx="4">
                  <c:v>995918.89999999886</c:v>
                </c:pt>
                <c:pt idx="5">
                  <c:v>543202.11999999976</c:v>
                </c:pt>
                <c:pt idx="6">
                  <c:v>776784.38000000047</c:v>
                </c:pt>
                <c:pt idx="7">
                  <c:v>579222.26</c:v>
                </c:pt>
                <c:pt idx="8">
                  <c:v>873539.34000000067</c:v>
                </c:pt>
                <c:pt idx="9">
                  <c:v>845384.69999999972</c:v>
                </c:pt>
                <c:pt idx="10">
                  <c:v>1718371.2699999986</c:v>
                </c:pt>
                <c:pt idx="11">
                  <c:v>697696.41999999969</c:v>
                </c:pt>
              </c:numCache>
            </c:numRef>
          </c:val>
          <c:smooth val="0"/>
          <c:extLst xmlns:c16r2="http://schemas.microsoft.com/office/drawing/2015/06/chart">
            <c:ext xmlns:c16="http://schemas.microsoft.com/office/drawing/2014/chart" uri="{C3380CC4-5D6E-409C-BE32-E72D297353CC}">
              <c16:uniqueId val="{00000003-59B7-4DB7-8662-7EEF71E47084}"/>
            </c:ext>
          </c:extLst>
        </c:ser>
        <c:ser>
          <c:idx val="4"/>
          <c:order val="8"/>
          <c:tx>
            <c:strRef>
              <c:f>'Tarjeta de crédito año 2017'!$B$1191</c:f>
              <c:strCache>
                <c:ptCount val="1"/>
                <c:pt idx="0">
                  <c:v>E</c:v>
                </c:pt>
              </c:strCache>
            </c:strRef>
          </c:tx>
          <c:cat>
            <c:strRef>
              <c:f>'Tarjeta de crédito año 2017'!$C$1182:$N$1182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2017'!$C$1191:$N$1191</c:f>
              <c:numCache>
                <c:formatCode>_("$"\ * #,##0_);_("$"\ * \(#,##0\);_("$"\ * "-"??_);_(@_)</c:formatCode>
                <c:ptCount val="12"/>
                <c:pt idx="0">
                  <c:v>5702209.3099999977</c:v>
                </c:pt>
                <c:pt idx="1">
                  <c:v>6051084.6100000003</c:v>
                </c:pt>
                <c:pt idx="2">
                  <c:v>4781441.3200000087</c:v>
                </c:pt>
                <c:pt idx="3">
                  <c:v>4769784.6200000122</c:v>
                </c:pt>
                <c:pt idx="4">
                  <c:v>4951403.9300000016</c:v>
                </c:pt>
                <c:pt idx="5">
                  <c:v>4245379.4500000011</c:v>
                </c:pt>
                <c:pt idx="6">
                  <c:v>3840563.9999999986</c:v>
                </c:pt>
                <c:pt idx="7">
                  <c:v>3047892.2299999995</c:v>
                </c:pt>
                <c:pt idx="8">
                  <c:v>2918109.5300000031</c:v>
                </c:pt>
                <c:pt idx="9">
                  <c:v>2882490.6999999979</c:v>
                </c:pt>
                <c:pt idx="10">
                  <c:v>3145052.7699999996</c:v>
                </c:pt>
                <c:pt idx="11">
                  <c:v>4140245.4500000016</c:v>
                </c:pt>
              </c:numCache>
            </c:numRef>
          </c:val>
          <c:smooth val="0"/>
          <c:extLst xmlns:c16r2="http://schemas.microsoft.com/office/drawing/2015/06/chart">
            <c:ext xmlns:c16="http://schemas.microsoft.com/office/drawing/2014/chart" uri="{C3380CC4-5D6E-409C-BE32-E72D297353CC}">
              <c16:uniqueId val="{00000004-59B7-4DB7-8662-7EEF71E47084}"/>
            </c:ext>
          </c:extLst>
        </c:ser>
        <c:dLbls>
          <c:showLegendKey val="0"/>
          <c:showVal val="0"/>
          <c:showCatName val="0"/>
          <c:showSerName val="0"/>
          <c:showPercent val="0"/>
          <c:showBubbleSize val="0"/>
        </c:dLbls>
        <c:marker val="1"/>
        <c:smooth val="0"/>
        <c:axId val="108475136"/>
        <c:axId val="108477056"/>
      </c:lineChart>
      <c:catAx>
        <c:axId val="10847513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477056"/>
        <c:crosses val="autoZero"/>
        <c:auto val="1"/>
        <c:lblAlgn val="ctr"/>
        <c:lblOffset val="100"/>
        <c:noMultiLvlLbl val="0"/>
      </c:catAx>
      <c:valAx>
        <c:axId val="108477056"/>
        <c:scaling>
          <c:orientation val="minMax"/>
        </c:scaling>
        <c:delete val="0"/>
        <c:axPos val="l"/>
        <c:title>
          <c:tx>
            <c:rich>
              <a:bodyPr rot="-5400000" vert="horz"/>
              <a:lstStyle/>
              <a:p>
                <a:pPr>
                  <a:defRPr/>
                </a:pPr>
                <a:r>
                  <a:rPr lang="es-EC"/>
                  <a:t>Saldo corriente (USD)</a:t>
                </a:r>
              </a:p>
            </c:rich>
          </c:tx>
          <c:overlay val="0"/>
        </c:title>
        <c:numFmt formatCode="_(&quot;$&quot;\ * #,##0_);_(&quot;$&quot;\ * \(#,##0\);_(&quot;$&quot;\ * &quot;-&quot;??_);_(@_)" sourceLinked="1"/>
        <c:majorTickMark val="out"/>
        <c:minorTickMark val="none"/>
        <c:tickLblPos val="nextTo"/>
        <c:crossAx val="1084751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'Tarjeta de crédito año 2017'!$B$1226</c:f>
              <c:strCache>
                <c:ptCount val="1"/>
                <c:pt idx="0">
                  <c:v>A1</c:v>
                </c:pt>
              </c:strCache>
            </c:strRef>
          </c:tx>
          <c:cat>
            <c:strRef>
              <c:f>'Tarjeta de crédito año 2017'!$C$1225:$N$1225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2017'!$C$1226:$N$1226</c:f>
              <c:numCache>
                <c:formatCode>_("$"\ * #,##0_);_("$"\ * \(#,##0\);_("$"\ * "-"??_);_(@_)</c:formatCode>
                <c:ptCount val="12"/>
                <c:pt idx="0">
                  <c:v>2233253661.889997</c:v>
                </c:pt>
                <c:pt idx="1">
                  <c:v>1902464328.8900127</c:v>
                </c:pt>
                <c:pt idx="2">
                  <c:v>1974761347.1399972</c:v>
                </c:pt>
                <c:pt idx="3">
                  <c:v>1970226792.919997</c:v>
                </c:pt>
                <c:pt idx="4">
                  <c:v>2010254476.0500002</c:v>
                </c:pt>
                <c:pt idx="5">
                  <c:v>2030785189.6499908</c:v>
                </c:pt>
                <c:pt idx="6">
                  <c:v>2078689926.5300128</c:v>
                </c:pt>
                <c:pt idx="7">
                  <c:v>2092919393.1400044</c:v>
                </c:pt>
                <c:pt idx="8">
                  <c:v>2119290656.950006</c:v>
                </c:pt>
                <c:pt idx="9">
                  <c:v>2140359518.769994</c:v>
                </c:pt>
                <c:pt idx="10">
                  <c:v>2214312342.2600093</c:v>
                </c:pt>
                <c:pt idx="11">
                  <c:v>2224447961.1900067</c:v>
                </c:pt>
              </c:numCache>
            </c:numRef>
          </c:val>
          <c:smooth val="1"/>
          <c:extLst xmlns:c16r2="http://schemas.microsoft.com/office/drawing/2015/06/chart">
            <c:ext xmlns:c16="http://schemas.microsoft.com/office/drawing/2014/chart" uri="{C3380CC4-5D6E-409C-BE32-E72D297353CC}">
              <c16:uniqueId val="{00000000-33F9-47FC-B0B2-A0F7F2C5C09B}"/>
            </c:ext>
          </c:extLst>
        </c:ser>
        <c:ser>
          <c:idx val="5"/>
          <c:order val="1"/>
          <c:tx>
            <c:strRef>
              <c:f>'Tarjeta de crédito año 2017'!$B$1227</c:f>
              <c:strCache>
                <c:ptCount val="1"/>
                <c:pt idx="0">
                  <c:v>A2</c:v>
                </c:pt>
              </c:strCache>
            </c:strRef>
          </c:tx>
          <c:val>
            <c:numRef>
              <c:f>'Tarjeta de crédito año 2017'!$C$1227:$F$1227</c:f>
              <c:numCache>
                <c:formatCode>_("$"\ * #,##0_);_("$"\ * \(#,##0\);_("$"\ * "-"??_);_(@_)</c:formatCode>
                <c:ptCount val="4"/>
                <c:pt idx="0">
                  <c:v>35590647.569999993</c:v>
                </c:pt>
                <c:pt idx="1">
                  <c:v>125680246.25999972</c:v>
                </c:pt>
                <c:pt idx="2">
                  <c:v>30908245.930000052</c:v>
                </c:pt>
                <c:pt idx="3">
                  <c:v>28333742.72000001</c:v>
                </c:pt>
              </c:numCache>
            </c:numRef>
          </c:val>
          <c:smooth val="0"/>
          <c:extLst xmlns:c16r2="http://schemas.microsoft.com/office/drawing/2015/06/chart">
            <c:ext xmlns:c16="http://schemas.microsoft.com/office/drawing/2014/chart" uri="{C3380CC4-5D6E-409C-BE32-E72D297353CC}">
              <c16:uniqueId val="{00000000-4974-42EF-A290-31156FFCF5F9}"/>
            </c:ext>
          </c:extLst>
        </c:ser>
        <c:ser>
          <c:idx val="6"/>
          <c:order val="2"/>
          <c:tx>
            <c:strRef>
              <c:f>'Tarjeta de crédito año 2017'!$B$1228</c:f>
              <c:strCache>
                <c:ptCount val="1"/>
                <c:pt idx="0">
                  <c:v>A3</c:v>
                </c:pt>
              </c:strCache>
            </c:strRef>
          </c:tx>
          <c:val>
            <c:numRef>
              <c:f>'Tarjeta de crédito año 2017'!$C$1228:$F$1228</c:f>
              <c:numCache>
                <c:formatCode>_("$"\ * #,##0_);_("$"\ * \(#,##0\);_("$"\ * "-"??_);_(@_)</c:formatCode>
                <c:ptCount val="4"/>
                <c:pt idx="0">
                  <c:v>94886161.310000122</c:v>
                </c:pt>
                <c:pt idx="1">
                  <c:v>37222949.939999864</c:v>
                </c:pt>
                <c:pt idx="2">
                  <c:v>74739825.159999907</c:v>
                </c:pt>
                <c:pt idx="3">
                  <c:v>88040035.769999832</c:v>
                </c:pt>
              </c:numCache>
            </c:numRef>
          </c:val>
          <c:smooth val="0"/>
          <c:extLst xmlns:c16r2="http://schemas.microsoft.com/office/drawing/2015/06/chart">
            <c:ext xmlns:c16="http://schemas.microsoft.com/office/drawing/2014/chart" uri="{C3380CC4-5D6E-409C-BE32-E72D297353CC}">
              <c16:uniqueId val="{00000001-4974-42EF-A290-31156FFCF5F9}"/>
            </c:ext>
          </c:extLst>
        </c:ser>
        <c:ser>
          <c:idx val="1"/>
          <c:order val="3"/>
          <c:tx>
            <c:strRef>
              <c:f>'Tarjeta de crédito año 2017'!$B$1229</c:f>
              <c:strCache>
                <c:ptCount val="1"/>
                <c:pt idx="0">
                  <c:v>B1</c:v>
                </c:pt>
              </c:strCache>
            </c:strRef>
          </c:tx>
          <c:cat>
            <c:strRef>
              <c:f>'Tarjeta de crédito año 2017'!$C$1225:$N$1225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2017'!$C$1229:$N$1229</c:f>
              <c:numCache>
                <c:formatCode>_("$"\ * #,##0_);_("$"\ * \(#,##0\);_("$"\ * "-"??_);_(@_)</c:formatCode>
                <c:ptCount val="12"/>
                <c:pt idx="0">
                  <c:v>12517715.130000019</c:v>
                </c:pt>
                <c:pt idx="1">
                  <c:v>19224872.909999985</c:v>
                </c:pt>
                <c:pt idx="2">
                  <c:v>17507145.210000034</c:v>
                </c:pt>
                <c:pt idx="3">
                  <c:v>15466821.660000021</c:v>
                </c:pt>
                <c:pt idx="4">
                  <c:v>16404618.049999956</c:v>
                </c:pt>
                <c:pt idx="5">
                  <c:v>15944711.309999976</c:v>
                </c:pt>
                <c:pt idx="6">
                  <c:v>13271012.820000036</c:v>
                </c:pt>
                <c:pt idx="7">
                  <c:v>16344230.890000017</c:v>
                </c:pt>
                <c:pt idx="8">
                  <c:v>16957135.169999957</c:v>
                </c:pt>
                <c:pt idx="9">
                  <c:v>16380428.889999984</c:v>
                </c:pt>
                <c:pt idx="10">
                  <c:v>17436824.600000009</c:v>
                </c:pt>
                <c:pt idx="11">
                  <c:v>15454155.310000017</c:v>
                </c:pt>
              </c:numCache>
            </c:numRef>
          </c:val>
          <c:smooth val="0"/>
          <c:extLst xmlns:c16r2="http://schemas.microsoft.com/office/drawing/2015/06/chart">
            <c:ext xmlns:c16="http://schemas.microsoft.com/office/drawing/2014/chart" uri="{C3380CC4-5D6E-409C-BE32-E72D297353CC}">
              <c16:uniqueId val="{00000001-33F9-47FC-B0B2-A0F7F2C5C09B}"/>
            </c:ext>
          </c:extLst>
        </c:ser>
        <c:ser>
          <c:idx val="7"/>
          <c:order val="4"/>
          <c:tx>
            <c:strRef>
              <c:f>'Tarjeta de crédito año 2017'!$B$1230</c:f>
              <c:strCache>
                <c:ptCount val="1"/>
                <c:pt idx="0">
                  <c:v>B2</c:v>
                </c:pt>
              </c:strCache>
            </c:strRef>
          </c:tx>
          <c:val>
            <c:numRef>
              <c:f>'Tarjeta de crédito año 2017'!$C$1230:$F$1230</c:f>
              <c:numCache>
                <c:formatCode>_("$"\ * #,##0_);_("$"\ * \(#,##0\);_("$"\ * "-"??_);_(@_)</c:formatCode>
                <c:ptCount val="4"/>
                <c:pt idx="0">
                  <c:v>16486281.879999993</c:v>
                </c:pt>
                <c:pt idx="1">
                  <c:v>21750060.069999959</c:v>
                </c:pt>
                <c:pt idx="2">
                  <c:v>19546827.51999997</c:v>
                </c:pt>
                <c:pt idx="3">
                  <c:v>19118506.820000023</c:v>
                </c:pt>
              </c:numCache>
            </c:numRef>
          </c:val>
          <c:smooth val="0"/>
          <c:extLst xmlns:c16r2="http://schemas.microsoft.com/office/drawing/2015/06/chart">
            <c:ext xmlns:c16="http://schemas.microsoft.com/office/drawing/2014/chart" uri="{C3380CC4-5D6E-409C-BE32-E72D297353CC}">
              <c16:uniqueId val="{00000002-4974-42EF-A290-31156FFCF5F9}"/>
            </c:ext>
          </c:extLst>
        </c:ser>
        <c:ser>
          <c:idx val="2"/>
          <c:order val="5"/>
          <c:tx>
            <c:strRef>
              <c:f>'Tarjeta de crédito año 2017'!$B$1231</c:f>
              <c:strCache>
                <c:ptCount val="1"/>
                <c:pt idx="0">
                  <c:v>C1</c:v>
                </c:pt>
              </c:strCache>
            </c:strRef>
          </c:tx>
          <c:cat>
            <c:strRef>
              <c:f>'Tarjeta de crédito año 2017'!$C$1225:$N$1225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2017'!$C$1231:$N$1231</c:f>
              <c:numCache>
                <c:formatCode>_("$"\ * #,##0_);_("$"\ * \(#,##0\);_("$"\ * "-"??_);_(@_)</c:formatCode>
                <c:ptCount val="12"/>
                <c:pt idx="0">
                  <c:v>13344803.900000023</c:v>
                </c:pt>
                <c:pt idx="1">
                  <c:v>14922248.139999995</c:v>
                </c:pt>
                <c:pt idx="2">
                  <c:v>13025670.930000026</c:v>
                </c:pt>
                <c:pt idx="3">
                  <c:v>14392583.790000021</c:v>
                </c:pt>
                <c:pt idx="4">
                  <c:v>14693186.37999999</c:v>
                </c:pt>
                <c:pt idx="5">
                  <c:v>11227942.450000014</c:v>
                </c:pt>
                <c:pt idx="6">
                  <c:v>14503460.280000001</c:v>
                </c:pt>
                <c:pt idx="7">
                  <c:v>13329897.489999998</c:v>
                </c:pt>
                <c:pt idx="8">
                  <c:v>13589054.229999991</c:v>
                </c:pt>
                <c:pt idx="9">
                  <c:v>14379122.950000005</c:v>
                </c:pt>
                <c:pt idx="10">
                  <c:v>15066941.290000001</c:v>
                </c:pt>
                <c:pt idx="11">
                  <c:v>12820037.59999997</c:v>
                </c:pt>
              </c:numCache>
            </c:numRef>
          </c:val>
          <c:smooth val="0"/>
          <c:extLst xmlns:c16r2="http://schemas.microsoft.com/office/drawing/2015/06/chart">
            <c:ext xmlns:c16="http://schemas.microsoft.com/office/drawing/2014/chart" uri="{C3380CC4-5D6E-409C-BE32-E72D297353CC}">
              <c16:uniqueId val="{00000002-33F9-47FC-B0B2-A0F7F2C5C09B}"/>
            </c:ext>
          </c:extLst>
        </c:ser>
        <c:ser>
          <c:idx val="8"/>
          <c:order val="6"/>
          <c:tx>
            <c:strRef>
              <c:f>'Tarjeta de crédito año 2017'!$B$1232</c:f>
              <c:strCache>
                <c:ptCount val="1"/>
                <c:pt idx="0">
                  <c:v>C2</c:v>
                </c:pt>
              </c:strCache>
            </c:strRef>
          </c:tx>
          <c:val>
            <c:numRef>
              <c:f>'Tarjeta de crédito año 2017'!$C$1232:$F$1232</c:f>
              <c:numCache>
                <c:formatCode>_("$"\ * #,##0_);_("$"\ * \(#,##0\);_("$"\ * "-"??_);_(@_)</c:formatCode>
                <c:ptCount val="4"/>
                <c:pt idx="0">
                  <c:v>11049022.249999998</c:v>
                </c:pt>
                <c:pt idx="1">
                  <c:v>10317258.150000038</c:v>
                </c:pt>
                <c:pt idx="2">
                  <c:v>14373250.679999985</c:v>
                </c:pt>
                <c:pt idx="3">
                  <c:v>10703693.890000017</c:v>
                </c:pt>
              </c:numCache>
            </c:numRef>
          </c:val>
          <c:smooth val="0"/>
          <c:extLst xmlns:c16r2="http://schemas.microsoft.com/office/drawing/2015/06/chart">
            <c:ext xmlns:c16="http://schemas.microsoft.com/office/drawing/2014/chart" uri="{C3380CC4-5D6E-409C-BE32-E72D297353CC}">
              <c16:uniqueId val="{00000003-4974-42EF-A290-31156FFCF5F9}"/>
            </c:ext>
          </c:extLst>
        </c:ser>
        <c:ser>
          <c:idx val="3"/>
          <c:order val="7"/>
          <c:tx>
            <c:strRef>
              <c:f>'Tarjeta de crédito año 2017'!$B$1233</c:f>
              <c:strCache>
                <c:ptCount val="1"/>
                <c:pt idx="0">
                  <c:v>D</c:v>
                </c:pt>
              </c:strCache>
            </c:strRef>
          </c:tx>
          <c:cat>
            <c:strRef>
              <c:f>'Tarjeta de crédito año 2017'!$C$1225:$N$1225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2017'!$C$1233:$N$1233</c:f>
              <c:numCache>
                <c:formatCode>_("$"\ * #,##0_);_("$"\ * \(#,##0\);_("$"\ * "-"??_);_(@_)</c:formatCode>
                <c:ptCount val="12"/>
                <c:pt idx="0">
                  <c:v>25267317.27</c:v>
                </c:pt>
                <c:pt idx="1">
                  <c:v>22179387.490000028</c:v>
                </c:pt>
                <c:pt idx="2">
                  <c:v>23748015.249999959</c:v>
                </c:pt>
                <c:pt idx="3">
                  <c:v>22746344.820000015</c:v>
                </c:pt>
                <c:pt idx="4">
                  <c:v>18584430.250000011</c:v>
                </c:pt>
                <c:pt idx="5">
                  <c:v>15182149.929999996</c:v>
                </c:pt>
                <c:pt idx="6">
                  <c:v>12800185.329999989</c:v>
                </c:pt>
                <c:pt idx="7">
                  <c:v>12796644.879999992</c:v>
                </c:pt>
                <c:pt idx="8">
                  <c:v>11476134.600000001</c:v>
                </c:pt>
                <c:pt idx="9">
                  <c:v>12611873.96000002</c:v>
                </c:pt>
                <c:pt idx="10">
                  <c:v>12561359.459999993</c:v>
                </c:pt>
                <c:pt idx="11">
                  <c:v>12509756.550000023</c:v>
                </c:pt>
              </c:numCache>
            </c:numRef>
          </c:val>
          <c:smooth val="0"/>
          <c:extLst xmlns:c16r2="http://schemas.microsoft.com/office/drawing/2015/06/chart">
            <c:ext xmlns:c16="http://schemas.microsoft.com/office/drawing/2014/chart" uri="{C3380CC4-5D6E-409C-BE32-E72D297353CC}">
              <c16:uniqueId val="{00000003-33F9-47FC-B0B2-A0F7F2C5C09B}"/>
            </c:ext>
          </c:extLst>
        </c:ser>
        <c:ser>
          <c:idx val="4"/>
          <c:order val="8"/>
          <c:tx>
            <c:strRef>
              <c:f>'Tarjeta de crédito año 2017'!$B$1234</c:f>
              <c:strCache>
                <c:ptCount val="1"/>
                <c:pt idx="0">
                  <c:v>E</c:v>
                </c:pt>
              </c:strCache>
            </c:strRef>
          </c:tx>
          <c:cat>
            <c:strRef>
              <c:f>'Tarjeta de crédito año 2017'!$C$1225:$N$1225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2017'!$C$1234:$N$1234</c:f>
              <c:numCache>
                <c:formatCode>_("$"\ * #,##0_);_("$"\ * \(#,##0\);_("$"\ * "-"??_);_(@_)</c:formatCode>
                <c:ptCount val="12"/>
                <c:pt idx="0">
                  <c:v>44962394.390000023</c:v>
                </c:pt>
                <c:pt idx="1">
                  <c:v>44573848.519999996</c:v>
                </c:pt>
                <c:pt idx="2">
                  <c:v>41877557.030000001</c:v>
                </c:pt>
                <c:pt idx="3">
                  <c:v>41095598.359999962</c:v>
                </c:pt>
                <c:pt idx="4">
                  <c:v>43118455.790000044</c:v>
                </c:pt>
                <c:pt idx="5">
                  <c:v>43437443.059999965</c:v>
                </c:pt>
                <c:pt idx="6">
                  <c:v>46488332.470000096</c:v>
                </c:pt>
                <c:pt idx="7">
                  <c:v>46379861.579999961</c:v>
                </c:pt>
                <c:pt idx="8">
                  <c:v>43105946.589999996</c:v>
                </c:pt>
                <c:pt idx="9">
                  <c:v>43551195.650000006</c:v>
                </c:pt>
                <c:pt idx="10">
                  <c:v>42972379.219999932</c:v>
                </c:pt>
                <c:pt idx="11">
                  <c:v>39706841.820000023</c:v>
                </c:pt>
              </c:numCache>
            </c:numRef>
          </c:val>
          <c:smooth val="0"/>
          <c:extLst xmlns:c16r2="http://schemas.microsoft.com/office/drawing/2015/06/chart">
            <c:ext xmlns:c16="http://schemas.microsoft.com/office/drawing/2014/chart" uri="{C3380CC4-5D6E-409C-BE32-E72D297353CC}">
              <c16:uniqueId val="{00000004-33F9-47FC-B0B2-A0F7F2C5C09B}"/>
            </c:ext>
          </c:extLst>
        </c:ser>
        <c:dLbls>
          <c:showLegendKey val="0"/>
          <c:showVal val="0"/>
          <c:showCatName val="0"/>
          <c:showSerName val="0"/>
          <c:showPercent val="0"/>
          <c:showBubbleSize val="0"/>
        </c:dLbls>
        <c:marker val="1"/>
        <c:smooth val="0"/>
        <c:axId val="108532864"/>
        <c:axId val="108534784"/>
      </c:lineChart>
      <c:catAx>
        <c:axId val="10853286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534784"/>
        <c:crosses val="autoZero"/>
        <c:auto val="1"/>
        <c:lblAlgn val="ctr"/>
        <c:lblOffset val="100"/>
        <c:noMultiLvlLbl val="0"/>
      </c:catAx>
      <c:valAx>
        <c:axId val="108534784"/>
        <c:scaling>
          <c:orientation val="minMax"/>
        </c:scaling>
        <c:delete val="0"/>
        <c:axPos val="l"/>
        <c:title>
          <c:tx>
            <c:rich>
              <a:bodyPr rot="-5400000" vert="horz"/>
              <a:lstStyle/>
              <a:p>
                <a:pPr>
                  <a:defRPr/>
                </a:pPr>
                <a:r>
                  <a:rPr lang="es-EC"/>
                  <a:t>Saldo rotativo</a:t>
                </a:r>
                <a:r>
                  <a:rPr lang="es-EC" baseline="0"/>
                  <a:t> </a:t>
                </a:r>
                <a:r>
                  <a:rPr lang="es-EC"/>
                  <a:t>(USD)</a:t>
                </a:r>
              </a:p>
            </c:rich>
          </c:tx>
          <c:overlay val="0"/>
        </c:title>
        <c:numFmt formatCode="_(&quot;$&quot;\ * #,##0_);_(&quot;$&quot;\ * \(#,##0\);_(&quot;$&quot;\ * &quot;-&quot;??_);_(@_)" sourceLinked="1"/>
        <c:majorTickMark val="out"/>
        <c:minorTickMark val="none"/>
        <c:tickLblPos val="nextTo"/>
        <c:crossAx val="1085328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'Tarjeta de crédito año 2017'!$B$1268</c:f>
              <c:strCache>
                <c:ptCount val="1"/>
                <c:pt idx="0">
                  <c:v>A1</c:v>
                </c:pt>
              </c:strCache>
            </c:strRef>
          </c:tx>
          <c:cat>
            <c:strRef>
              <c:f>'Tarjeta de crédito año 2017'!$C$1267:$N$1267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2017'!$C$1268:$N$1268</c:f>
              <c:numCache>
                <c:formatCode>_("$"\ * #,##0_);_("$"\ * \(#,##0\);_("$"\ * "-"??_);_(@_)</c:formatCode>
                <c:ptCount val="12"/>
                <c:pt idx="0">
                  <c:v>1971949194.7999985</c:v>
                </c:pt>
                <c:pt idx="1">
                  <c:v>1739361792.0799999</c:v>
                </c:pt>
                <c:pt idx="2">
                  <c:v>1840472948.2799935</c:v>
                </c:pt>
                <c:pt idx="3">
                  <c:v>1827361468.9199946</c:v>
                </c:pt>
                <c:pt idx="4">
                  <c:v>1862889886.8200042</c:v>
                </c:pt>
                <c:pt idx="5">
                  <c:v>1882599797.3899965</c:v>
                </c:pt>
                <c:pt idx="6">
                  <c:v>1910797549.1099997</c:v>
                </c:pt>
                <c:pt idx="7">
                  <c:v>2006344485.4200041</c:v>
                </c:pt>
                <c:pt idx="8">
                  <c:v>2075618224.4000118</c:v>
                </c:pt>
                <c:pt idx="9">
                  <c:v>2132945211.7100165</c:v>
                </c:pt>
                <c:pt idx="10">
                  <c:v>2216368605.9899917</c:v>
                </c:pt>
                <c:pt idx="11">
                  <c:v>2314303799.4199958</c:v>
                </c:pt>
              </c:numCache>
            </c:numRef>
          </c:val>
          <c:smooth val="1"/>
          <c:extLst xmlns:c16r2="http://schemas.microsoft.com/office/drawing/2015/06/chart">
            <c:ext xmlns:c16="http://schemas.microsoft.com/office/drawing/2014/chart" uri="{C3380CC4-5D6E-409C-BE32-E72D297353CC}">
              <c16:uniqueId val="{00000000-F8D4-4924-B6EF-11A3CECD4411}"/>
            </c:ext>
          </c:extLst>
        </c:ser>
        <c:ser>
          <c:idx val="5"/>
          <c:order val="1"/>
          <c:tx>
            <c:strRef>
              <c:f>'Tarjeta de crédito año 2017'!$B$1269</c:f>
              <c:strCache>
                <c:ptCount val="1"/>
                <c:pt idx="0">
                  <c:v>A2</c:v>
                </c:pt>
              </c:strCache>
            </c:strRef>
          </c:tx>
          <c:val>
            <c:numRef>
              <c:f>'Tarjeta de crédito año 2017'!$C$1269:$F$1269</c:f>
              <c:numCache>
                <c:formatCode>_("$"\ * #,##0_);_("$"\ * \(#,##0\);_("$"\ * "-"??_);_(@_)</c:formatCode>
                <c:ptCount val="4"/>
                <c:pt idx="0">
                  <c:v>37065356.679999992</c:v>
                </c:pt>
                <c:pt idx="1">
                  <c:v>102859247.11000004</c:v>
                </c:pt>
                <c:pt idx="2">
                  <c:v>34916973.44000002</c:v>
                </c:pt>
                <c:pt idx="3">
                  <c:v>40014299.58000011</c:v>
                </c:pt>
              </c:numCache>
            </c:numRef>
          </c:val>
          <c:smooth val="0"/>
          <c:extLst xmlns:c16r2="http://schemas.microsoft.com/office/drawing/2015/06/chart">
            <c:ext xmlns:c16="http://schemas.microsoft.com/office/drawing/2014/chart" uri="{C3380CC4-5D6E-409C-BE32-E72D297353CC}">
              <c16:uniqueId val="{00000000-D685-48C3-A089-ACF07ED867A5}"/>
            </c:ext>
          </c:extLst>
        </c:ser>
        <c:ser>
          <c:idx val="6"/>
          <c:order val="2"/>
          <c:tx>
            <c:strRef>
              <c:f>'Tarjeta de crédito año 2017'!$B$1270</c:f>
              <c:strCache>
                <c:ptCount val="1"/>
                <c:pt idx="0">
                  <c:v>A3</c:v>
                </c:pt>
              </c:strCache>
            </c:strRef>
          </c:tx>
          <c:val>
            <c:numRef>
              <c:f>'Tarjeta de crédito año 2017'!$C$1270:$F$1270</c:f>
              <c:numCache>
                <c:formatCode>_("$"\ * #,##0_);_("$"\ * \(#,##0\);_("$"\ * "-"??_);_(@_)</c:formatCode>
                <c:ptCount val="4"/>
                <c:pt idx="0">
                  <c:v>74937910.530000046</c:v>
                </c:pt>
                <c:pt idx="1">
                  <c:v>40589939.400000066</c:v>
                </c:pt>
                <c:pt idx="2">
                  <c:v>59819470.080000006</c:v>
                </c:pt>
                <c:pt idx="3">
                  <c:v>71383355.139999971</c:v>
                </c:pt>
              </c:numCache>
            </c:numRef>
          </c:val>
          <c:smooth val="0"/>
          <c:extLst xmlns:c16r2="http://schemas.microsoft.com/office/drawing/2015/06/chart">
            <c:ext xmlns:c16="http://schemas.microsoft.com/office/drawing/2014/chart" uri="{C3380CC4-5D6E-409C-BE32-E72D297353CC}">
              <c16:uniqueId val="{00000001-D685-48C3-A089-ACF07ED867A5}"/>
            </c:ext>
          </c:extLst>
        </c:ser>
        <c:ser>
          <c:idx val="1"/>
          <c:order val="3"/>
          <c:tx>
            <c:strRef>
              <c:f>'Tarjeta de crédito año 2017'!$B$1271</c:f>
              <c:strCache>
                <c:ptCount val="1"/>
                <c:pt idx="0">
                  <c:v>B1</c:v>
                </c:pt>
              </c:strCache>
            </c:strRef>
          </c:tx>
          <c:cat>
            <c:strRef>
              <c:f>'Tarjeta de crédito año 2017'!$C$1267:$N$1267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2017'!$C$1271:$N$1271</c:f>
              <c:numCache>
                <c:formatCode>_("$"\ * #,##0_);_("$"\ * \(#,##0\);_("$"\ * "-"??_);_(@_)</c:formatCode>
                <c:ptCount val="12"/>
                <c:pt idx="0">
                  <c:v>18377879.539999995</c:v>
                </c:pt>
                <c:pt idx="1">
                  <c:v>24135715.129999951</c:v>
                </c:pt>
                <c:pt idx="2">
                  <c:v>24967844.18000007</c:v>
                </c:pt>
                <c:pt idx="3">
                  <c:v>20352415.100000013</c:v>
                </c:pt>
                <c:pt idx="4">
                  <c:v>21707343.230000012</c:v>
                </c:pt>
                <c:pt idx="5">
                  <c:v>19374044.430000015</c:v>
                </c:pt>
                <c:pt idx="6">
                  <c:v>18715630.02999999</c:v>
                </c:pt>
                <c:pt idx="7">
                  <c:v>18681095.939999983</c:v>
                </c:pt>
                <c:pt idx="8">
                  <c:v>18815053.619999979</c:v>
                </c:pt>
                <c:pt idx="9">
                  <c:v>19213179.189999994</c:v>
                </c:pt>
                <c:pt idx="10">
                  <c:v>19051504.319999993</c:v>
                </c:pt>
                <c:pt idx="11">
                  <c:v>17291399.170000002</c:v>
                </c:pt>
              </c:numCache>
            </c:numRef>
          </c:val>
          <c:smooth val="0"/>
          <c:extLst xmlns:c16r2="http://schemas.microsoft.com/office/drawing/2015/06/chart">
            <c:ext xmlns:c16="http://schemas.microsoft.com/office/drawing/2014/chart" uri="{C3380CC4-5D6E-409C-BE32-E72D297353CC}">
              <c16:uniqueId val="{00000001-F8D4-4924-B6EF-11A3CECD4411}"/>
            </c:ext>
          </c:extLst>
        </c:ser>
        <c:ser>
          <c:idx val="7"/>
          <c:order val="4"/>
          <c:tx>
            <c:strRef>
              <c:f>'Tarjeta de crédito año 2017'!$B$1272</c:f>
              <c:strCache>
                <c:ptCount val="1"/>
                <c:pt idx="0">
                  <c:v>B2</c:v>
                </c:pt>
              </c:strCache>
            </c:strRef>
          </c:tx>
          <c:val>
            <c:numRef>
              <c:f>'Tarjeta de crédito año 2017'!$C$1272:$F$1272</c:f>
              <c:numCache>
                <c:formatCode>_("$"\ * #,##0_);_("$"\ * \(#,##0\);_("$"\ * "-"??_);_(@_)</c:formatCode>
                <c:ptCount val="4"/>
                <c:pt idx="0">
                  <c:v>12585798.639999973</c:v>
                </c:pt>
                <c:pt idx="1">
                  <c:v>14149052.700000025</c:v>
                </c:pt>
                <c:pt idx="2">
                  <c:v>12609122.740000023</c:v>
                </c:pt>
                <c:pt idx="3">
                  <c:v>11416065.329999989</c:v>
                </c:pt>
              </c:numCache>
            </c:numRef>
          </c:val>
          <c:smooth val="0"/>
          <c:extLst xmlns:c16r2="http://schemas.microsoft.com/office/drawing/2015/06/chart">
            <c:ext xmlns:c16="http://schemas.microsoft.com/office/drawing/2014/chart" uri="{C3380CC4-5D6E-409C-BE32-E72D297353CC}">
              <c16:uniqueId val="{00000002-D685-48C3-A089-ACF07ED867A5}"/>
            </c:ext>
          </c:extLst>
        </c:ser>
        <c:ser>
          <c:idx val="2"/>
          <c:order val="5"/>
          <c:tx>
            <c:strRef>
              <c:f>'Tarjeta de crédito año 2017'!$B$1273</c:f>
              <c:strCache>
                <c:ptCount val="1"/>
                <c:pt idx="0">
                  <c:v>C1</c:v>
                </c:pt>
              </c:strCache>
            </c:strRef>
          </c:tx>
          <c:cat>
            <c:strRef>
              <c:f>'Tarjeta de crédito año 2017'!$C$1267:$N$1267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2017'!$C$1273:$N$1273</c:f>
              <c:numCache>
                <c:formatCode>_("$"\ * #,##0_);_("$"\ * \(#,##0\);_("$"\ * "-"??_);_(@_)</c:formatCode>
                <c:ptCount val="12"/>
                <c:pt idx="0">
                  <c:v>21370811.390000001</c:v>
                </c:pt>
                <c:pt idx="1">
                  <c:v>21269717.410000019</c:v>
                </c:pt>
                <c:pt idx="2">
                  <c:v>21352745.32999998</c:v>
                </c:pt>
                <c:pt idx="3">
                  <c:v>21980987.660000011</c:v>
                </c:pt>
                <c:pt idx="4">
                  <c:v>20251690.799999978</c:v>
                </c:pt>
                <c:pt idx="5">
                  <c:v>19546788.469999962</c:v>
                </c:pt>
                <c:pt idx="6">
                  <c:v>19893840.010000002</c:v>
                </c:pt>
                <c:pt idx="7">
                  <c:v>19171695.57999998</c:v>
                </c:pt>
                <c:pt idx="8">
                  <c:v>18354857.060000006</c:v>
                </c:pt>
                <c:pt idx="9">
                  <c:v>18502765.960000005</c:v>
                </c:pt>
                <c:pt idx="10">
                  <c:v>18660987.660000026</c:v>
                </c:pt>
                <c:pt idx="11">
                  <c:v>19008673.45999996</c:v>
                </c:pt>
              </c:numCache>
            </c:numRef>
          </c:val>
          <c:smooth val="0"/>
          <c:extLst xmlns:c16r2="http://schemas.microsoft.com/office/drawing/2015/06/chart">
            <c:ext xmlns:c16="http://schemas.microsoft.com/office/drawing/2014/chart" uri="{C3380CC4-5D6E-409C-BE32-E72D297353CC}">
              <c16:uniqueId val="{00000002-F8D4-4924-B6EF-11A3CECD4411}"/>
            </c:ext>
          </c:extLst>
        </c:ser>
        <c:ser>
          <c:idx val="8"/>
          <c:order val="6"/>
          <c:tx>
            <c:strRef>
              <c:f>'Tarjeta de crédito año 2017'!$B$1274</c:f>
              <c:strCache>
                <c:ptCount val="1"/>
                <c:pt idx="0">
                  <c:v>C2</c:v>
                </c:pt>
              </c:strCache>
            </c:strRef>
          </c:tx>
          <c:val>
            <c:numRef>
              <c:f>'Tarjeta de crédito año 2017'!$C$1274:$F$1274</c:f>
              <c:numCache>
                <c:formatCode>_("$"\ * #,##0_);_("$"\ * \(#,##0\);_("$"\ * "-"??_);_(@_)</c:formatCode>
                <c:ptCount val="4"/>
                <c:pt idx="0">
                  <c:v>8528324.7399999984</c:v>
                </c:pt>
                <c:pt idx="1">
                  <c:v>4832359.1400000015</c:v>
                </c:pt>
                <c:pt idx="2">
                  <c:v>6226895.7599999914</c:v>
                </c:pt>
                <c:pt idx="3">
                  <c:v>5839848.7599999979</c:v>
                </c:pt>
              </c:numCache>
            </c:numRef>
          </c:val>
          <c:smooth val="0"/>
          <c:extLst xmlns:c16r2="http://schemas.microsoft.com/office/drawing/2015/06/chart">
            <c:ext xmlns:c16="http://schemas.microsoft.com/office/drawing/2014/chart" uri="{C3380CC4-5D6E-409C-BE32-E72D297353CC}">
              <c16:uniqueId val="{00000003-D685-48C3-A089-ACF07ED867A5}"/>
            </c:ext>
          </c:extLst>
        </c:ser>
        <c:ser>
          <c:idx val="3"/>
          <c:order val="7"/>
          <c:tx>
            <c:strRef>
              <c:f>'Tarjeta de crédito año 2017'!$B$1275</c:f>
              <c:strCache>
                <c:ptCount val="1"/>
                <c:pt idx="0">
                  <c:v>D</c:v>
                </c:pt>
              </c:strCache>
            </c:strRef>
          </c:tx>
          <c:cat>
            <c:strRef>
              <c:f>'Tarjeta de crédito año 2017'!$C$1267:$N$1267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2017'!$C$1275:$N$1275</c:f>
              <c:numCache>
                <c:formatCode>_("$"\ * #,##0_);_("$"\ * \(#,##0\);_("$"\ * "-"??_);_(@_)</c:formatCode>
                <c:ptCount val="12"/>
                <c:pt idx="0">
                  <c:v>7021726.3300000057</c:v>
                </c:pt>
                <c:pt idx="1">
                  <c:v>5747700.439999993</c:v>
                </c:pt>
                <c:pt idx="2">
                  <c:v>5611000.1699999981</c:v>
                </c:pt>
                <c:pt idx="3">
                  <c:v>5526083.7899999944</c:v>
                </c:pt>
                <c:pt idx="4">
                  <c:v>5800250.4999999981</c:v>
                </c:pt>
                <c:pt idx="5">
                  <c:v>5533862.5200000014</c:v>
                </c:pt>
                <c:pt idx="6">
                  <c:v>6301749.4099999964</c:v>
                </c:pt>
                <c:pt idx="7">
                  <c:v>6164406.5100000007</c:v>
                </c:pt>
                <c:pt idx="8">
                  <c:v>5939043.6900000051</c:v>
                </c:pt>
                <c:pt idx="9">
                  <c:v>6505187.8500000071</c:v>
                </c:pt>
                <c:pt idx="10">
                  <c:v>5946486.9799999995</c:v>
                </c:pt>
                <c:pt idx="11">
                  <c:v>5995594</c:v>
                </c:pt>
              </c:numCache>
            </c:numRef>
          </c:val>
          <c:smooth val="0"/>
          <c:extLst xmlns:c16r2="http://schemas.microsoft.com/office/drawing/2015/06/chart">
            <c:ext xmlns:c16="http://schemas.microsoft.com/office/drawing/2014/chart" uri="{C3380CC4-5D6E-409C-BE32-E72D297353CC}">
              <c16:uniqueId val="{00000003-F8D4-4924-B6EF-11A3CECD4411}"/>
            </c:ext>
          </c:extLst>
        </c:ser>
        <c:ser>
          <c:idx val="4"/>
          <c:order val="8"/>
          <c:tx>
            <c:strRef>
              <c:f>'Tarjeta de crédito año 2017'!$B$1276</c:f>
              <c:strCache>
                <c:ptCount val="1"/>
                <c:pt idx="0">
                  <c:v>E</c:v>
                </c:pt>
              </c:strCache>
            </c:strRef>
          </c:tx>
          <c:cat>
            <c:strRef>
              <c:f>'Tarjeta de crédito año 2017'!$C$1267:$N$1267</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2017'!$C$1276:$N$1276</c:f>
              <c:numCache>
                <c:formatCode>_("$"\ * #,##0_);_("$"\ * \(#,##0\);_("$"\ * "-"??_);_(@_)</c:formatCode>
                <c:ptCount val="12"/>
                <c:pt idx="0">
                  <c:v>21563413.59</c:v>
                </c:pt>
                <c:pt idx="1">
                  <c:v>20235646.5</c:v>
                </c:pt>
                <c:pt idx="2">
                  <c:v>17214844.339999996</c:v>
                </c:pt>
                <c:pt idx="3">
                  <c:v>18841195.749999993</c:v>
                </c:pt>
                <c:pt idx="4">
                  <c:v>20480280.070000011</c:v>
                </c:pt>
                <c:pt idx="5">
                  <c:v>18191982.169999972</c:v>
                </c:pt>
                <c:pt idx="6">
                  <c:v>17897732.139999993</c:v>
                </c:pt>
                <c:pt idx="7">
                  <c:v>17793176.320000019</c:v>
                </c:pt>
                <c:pt idx="8">
                  <c:v>16572863.560000012</c:v>
                </c:pt>
                <c:pt idx="9">
                  <c:v>16715306.210000008</c:v>
                </c:pt>
                <c:pt idx="10">
                  <c:v>17515886.710000008</c:v>
                </c:pt>
                <c:pt idx="11">
                  <c:v>16555150.470000021</c:v>
                </c:pt>
              </c:numCache>
            </c:numRef>
          </c:val>
          <c:smooth val="0"/>
          <c:extLst xmlns:c16r2="http://schemas.microsoft.com/office/drawing/2015/06/chart">
            <c:ext xmlns:c16="http://schemas.microsoft.com/office/drawing/2014/chart" uri="{C3380CC4-5D6E-409C-BE32-E72D297353CC}">
              <c16:uniqueId val="{00000004-F8D4-4924-B6EF-11A3CECD4411}"/>
            </c:ext>
          </c:extLst>
        </c:ser>
        <c:dLbls>
          <c:showLegendKey val="0"/>
          <c:showVal val="0"/>
          <c:showCatName val="0"/>
          <c:showSerName val="0"/>
          <c:showPercent val="0"/>
          <c:showBubbleSize val="0"/>
        </c:dLbls>
        <c:marker val="1"/>
        <c:smooth val="0"/>
        <c:axId val="108725760"/>
        <c:axId val="108727680"/>
      </c:lineChart>
      <c:catAx>
        <c:axId val="10872576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727680"/>
        <c:crosses val="autoZero"/>
        <c:auto val="1"/>
        <c:lblAlgn val="ctr"/>
        <c:lblOffset val="100"/>
        <c:noMultiLvlLbl val="0"/>
      </c:catAx>
      <c:valAx>
        <c:axId val="108727680"/>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10872576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overlay val="1"/>
    </c:title>
    <c:autoTitleDeleted val="0"/>
    <c:plotArea>
      <c:layout>
        <c:manualLayout>
          <c:layoutTarget val="inner"/>
          <c:xMode val="edge"/>
          <c:yMode val="edge"/>
          <c:x val="0.19478589012804629"/>
          <c:y val="0.11967991452991453"/>
          <c:w val="0.6873326394052045"/>
          <c:h val="0.60065705128205127"/>
        </c:manualLayout>
      </c:layout>
      <c:lineChart>
        <c:grouping val="standard"/>
        <c:varyColors val="0"/>
        <c:ser>
          <c:idx val="0"/>
          <c:order val="0"/>
          <c:tx>
            <c:strRef>
              <c:f>'Tarjeta de crédito año 2017'!$B$1309</c:f>
              <c:strCache>
                <c:ptCount val="1"/>
                <c:pt idx="0">
                  <c:v>A1</c:v>
                </c:pt>
              </c:strCache>
            </c:strRef>
          </c:tx>
          <c:cat>
            <c:strRef>
              <c:f>'Tarjeta de crédito año 2017'!$C$1308:$N$1308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2017'!$C$1309:$N$1309</c:f>
              <c:numCache>
                <c:formatCode>_("$"\ * #,##0_);_("$"\ * \(#,##0\);_("$"\ * "-"??_);_(@_)</c:formatCode>
                <c:ptCount val="12"/>
                <c:pt idx="0">
                  <c:v>4451059014.5699968</c:v>
                </c:pt>
                <c:pt idx="1">
                  <c:v>3887648632.3100123</c:v>
                </c:pt>
                <c:pt idx="2">
                  <c:v>4062906387.6399899</c:v>
                </c:pt>
                <c:pt idx="3">
                  <c:v>4045823975.5099916</c:v>
                </c:pt>
                <c:pt idx="4">
                  <c:v>4122884230.2200055</c:v>
                </c:pt>
                <c:pt idx="5">
                  <c:v>4160768494.3599892</c:v>
                </c:pt>
                <c:pt idx="6">
                  <c:v>4237948891.9800115</c:v>
                </c:pt>
                <c:pt idx="7">
                  <c:v>4354359816.6200094</c:v>
                </c:pt>
                <c:pt idx="8">
                  <c:v>4453467381.4300175</c:v>
                </c:pt>
                <c:pt idx="9">
                  <c:v>4528374690.4300108</c:v>
                </c:pt>
                <c:pt idx="10">
                  <c:v>4699351226.2200003</c:v>
                </c:pt>
                <c:pt idx="11">
                  <c:v>4802396990.4800024</c:v>
                </c:pt>
              </c:numCache>
            </c:numRef>
          </c:val>
          <c:smooth val="1"/>
          <c:extLst xmlns:c16r2="http://schemas.microsoft.com/office/drawing/2015/06/chart">
            <c:ext xmlns:c16="http://schemas.microsoft.com/office/drawing/2014/chart" uri="{C3380CC4-5D6E-409C-BE32-E72D297353CC}">
              <c16:uniqueId val="{00000000-C60B-4127-B29E-1AA3745F61F2}"/>
            </c:ext>
          </c:extLst>
        </c:ser>
        <c:ser>
          <c:idx val="5"/>
          <c:order val="1"/>
          <c:tx>
            <c:strRef>
              <c:f>'Tarjeta de crédito año 2017'!$B$1310</c:f>
              <c:strCache>
                <c:ptCount val="1"/>
                <c:pt idx="0">
                  <c:v>A2</c:v>
                </c:pt>
              </c:strCache>
            </c:strRef>
          </c:tx>
          <c:val>
            <c:numRef>
              <c:f>'Tarjeta de crédito año 2017'!$C$1310:$F$1310</c:f>
              <c:numCache>
                <c:formatCode>_("$"\ * #,##0_);_("$"\ * \(#,##0\);_("$"\ * "-"??_);_(@_)</c:formatCode>
                <c:ptCount val="4"/>
                <c:pt idx="0">
                  <c:v>80592010.149999976</c:v>
                </c:pt>
                <c:pt idx="1">
                  <c:v>246393042.19999975</c:v>
                </c:pt>
                <c:pt idx="2">
                  <c:v>73099319.500000075</c:v>
                </c:pt>
                <c:pt idx="3">
                  <c:v>77990959.220000103</c:v>
                </c:pt>
              </c:numCache>
            </c:numRef>
          </c:val>
          <c:smooth val="0"/>
          <c:extLst xmlns:c16r2="http://schemas.microsoft.com/office/drawing/2015/06/chart">
            <c:ext xmlns:c16="http://schemas.microsoft.com/office/drawing/2014/chart" uri="{C3380CC4-5D6E-409C-BE32-E72D297353CC}">
              <c16:uniqueId val="{00000000-B986-4912-98EF-14A29935BDB2}"/>
            </c:ext>
          </c:extLst>
        </c:ser>
        <c:ser>
          <c:idx val="6"/>
          <c:order val="2"/>
          <c:tx>
            <c:strRef>
              <c:f>'Tarjeta de crédito año 2017'!$B$1311</c:f>
              <c:strCache>
                <c:ptCount val="1"/>
                <c:pt idx="0">
                  <c:v>A3</c:v>
                </c:pt>
              </c:strCache>
            </c:strRef>
          </c:tx>
          <c:val>
            <c:numRef>
              <c:f>'Tarjeta de crédito año 2017'!$C$1311:$F$1311</c:f>
              <c:numCache>
                <c:formatCode>_("$"\ * #,##0_);_("$"\ * \(#,##0\);_("$"\ * "-"??_);_(@_)</c:formatCode>
                <c:ptCount val="4"/>
                <c:pt idx="0">
                  <c:v>183495713.08000013</c:v>
                </c:pt>
                <c:pt idx="1">
                  <c:v>93499560.209999904</c:v>
                </c:pt>
                <c:pt idx="2">
                  <c:v>146054545.65999994</c:v>
                </c:pt>
                <c:pt idx="3">
                  <c:v>175269611.04999977</c:v>
                </c:pt>
              </c:numCache>
            </c:numRef>
          </c:val>
          <c:smooth val="0"/>
          <c:extLst xmlns:c16r2="http://schemas.microsoft.com/office/drawing/2015/06/chart">
            <c:ext xmlns:c16="http://schemas.microsoft.com/office/drawing/2014/chart" uri="{C3380CC4-5D6E-409C-BE32-E72D297353CC}">
              <c16:uniqueId val="{00000001-B986-4912-98EF-14A29935BDB2}"/>
            </c:ext>
          </c:extLst>
        </c:ser>
        <c:ser>
          <c:idx val="1"/>
          <c:order val="3"/>
          <c:tx>
            <c:strRef>
              <c:f>'Tarjeta de crédito año 2017'!$B$1312</c:f>
              <c:strCache>
                <c:ptCount val="1"/>
                <c:pt idx="0">
                  <c:v>B1</c:v>
                </c:pt>
              </c:strCache>
            </c:strRef>
          </c:tx>
          <c:cat>
            <c:strRef>
              <c:f>'Tarjeta de crédito año 2017'!$C$1308:$N$1308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2017'!$C$1312:$N$1312</c:f>
              <c:numCache>
                <c:formatCode>_("$"\ * #,##0_);_("$"\ * \(#,##0\);_("$"\ * "-"??_);_(@_)</c:formatCode>
                <c:ptCount val="12"/>
                <c:pt idx="0">
                  <c:v>33008472.510000017</c:v>
                </c:pt>
                <c:pt idx="1">
                  <c:v>46451222.909999929</c:v>
                </c:pt>
                <c:pt idx="2">
                  <c:v>44683650.470000103</c:v>
                </c:pt>
                <c:pt idx="3">
                  <c:v>38212679.930000037</c:v>
                </c:pt>
                <c:pt idx="4">
                  <c:v>40411208.049999975</c:v>
                </c:pt>
                <c:pt idx="5">
                  <c:v>37779301.009999998</c:v>
                </c:pt>
                <c:pt idx="6">
                  <c:v>34284591.230000027</c:v>
                </c:pt>
                <c:pt idx="7">
                  <c:v>38145562.980000004</c:v>
                </c:pt>
                <c:pt idx="8">
                  <c:v>38096178.189999938</c:v>
                </c:pt>
                <c:pt idx="9">
                  <c:v>38175534.079999983</c:v>
                </c:pt>
                <c:pt idx="10">
                  <c:v>39000872.25</c:v>
                </c:pt>
                <c:pt idx="11">
                  <c:v>35204079.920000024</c:v>
                </c:pt>
              </c:numCache>
            </c:numRef>
          </c:val>
          <c:smooth val="0"/>
          <c:extLst xmlns:c16r2="http://schemas.microsoft.com/office/drawing/2015/06/chart">
            <c:ext xmlns:c16="http://schemas.microsoft.com/office/drawing/2014/chart" uri="{C3380CC4-5D6E-409C-BE32-E72D297353CC}">
              <c16:uniqueId val="{00000001-C60B-4127-B29E-1AA3745F61F2}"/>
            </c:ext>
          </c:extLst>
        </c:ser>
        <c:ser>
          <c:idx val="7"/>
          <c:order val="4"/>
          <c:tx>
            <c:strRef>
              <c:f>'Tarjeta de crédito año 2017'!$B$1313</c:f>
              <c:strCache>
                <c:ptCount val="1"/>
                <c:pt idx="0">
                  <c:v>B2</c:v>
                </c:pt>
              </c:strCache>
            </c:strRef>
          </c:tx>
          <c:val>
            <c:numRef>
              <c:f>'Tarjeta de crédito año 2017'!$C$1313:$F$1313</c:f>
              <c:numCache>
                <c:formatCode>_("$"\ * #,##0_);_("$"\ * \(#,##0\);_("$"\ * "-"??_);_(@_)</c:formatCode>
                <c:ptCount val="4"/>
                <c:pt idx="0">
                  <c:v>30117361.629999965</c:v>
                </c:pt>
                <c:pt idx="1">
                  <c:v>38053798.999999978</c:v>
                </c:pt>
                <c:pt idx="2">
                  <c:v>33252043.219999991</c:v>
                </c:pt>
                <c:pt idx="3">
                  <c:v>31748774.560000014</c:v>
                </c:pt>
              </c:numCache>
            </c:numRef>
          </c:val>
          <c:smooth val="0"/>
          <c:extLst xmlns:c16r2="http://schemas.microsoft.com/office/drawing/2015/06/chart">
            <c:ext xmlns:c16="http://schemas.microsoft.com/office/drawing/2014/chart" uri="{C3380CC4-5D6E-409C-BE32-E72D297353CC}">
              <c16:uniqueId val="{00000002-B986-4912-98EF-14A29935BDB2}"/>
            </c:ext>
          </c:extLst>
        </c:ser>
        <c:ser>
          <c:idx val="2"/>
          <c:order val="5"/>
          <c:tx>
            <c:strRef>
              <c:f>'Tarjeta de crédito año 2017'!$B$1314</c:f>
              <c:strCache>
                <c:ptCount val="1"/>
                <c:pt idx="0">
                  <c:v>C1</c:v>
                </c:pt>
              </c:strCache>
            </c:strRef>
          </c:tx>
          <c:cat>
            <c:strRef>
              <c:f>'Tarjeta de crédito año 2017'!$C$1308:$N$1308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2017'!$C$1314:$N$1314</c:f>
              <c:numCache>
                <c:formatCode>_("$"\ * #,##0_);_("$"\ * \(#,##0\);_("$"\ * "-"??_);_(@_)</c:formatCode>
                <c:ptCount val="12"/>
                <c:pt idx="0">
                  <c:v>36435667.400000021</c:v>
                </c:pt>
                <c:pt idx="1">
                  <c:v>37812136.120000012</c:v>
                </c:pt>
                <c:pt idx="2">
                  <c:v>36563413.830000006</c:v>
                </c:pt>
                <c:pt idx="3">
                  <c:v>37753352.880000032</c:v>
                </c:pt>
                <c:pt idx="4">
                  <c:v>36241211.699999973</c:v>
                </c:pt>
                <c:pt idx="5">
                  <c:v>32085465.769999973</c:v>
                </c:pt>
                <c:pt idx="6">
                  <c:v>35840439.100000009</c:v>
                </c:pt>
                <c:pt idx="7">
                  <c:v>33986030.099999979</c:v>
                </c:pt>
                <c:pt idx="8">
                  <c:v>34246360.829999998</c:v>
                </c:pt>
                <c:pt idx="9">
                  <c:v>34184055.120000012</c:v>
                </c:pt>
                <c:pt idx="10">
                  <c:v>35415294.350000024</c:v>
                </c:pt>
                <c:pt idx="11">
                  <c:v>33267169.129999928</c:v>
                </c:pt>
              </c:numCache>
            </c:numRef>
          </c:val>
          <c:smooth val="0"/>
          <c:extLst xmlns:c16r2="http://schemas.microsoft.com/office/drawing/2015/06/chart">
            <c:ext xmlns:c16="http://schemas.microsoft.com/office/drawing/2014/chart" uri="{C3380CC4-5D6E-409C-BE32-E72D297353CC}">
              <c16:uniqueId val="{00000002-C60B-4127-B29E-1AA3745F61F2}"/>
            </c:ext>
          </c:extLst>
        </c:ser>
        <c:ser>
          <c:idx val="8"/>
          <c:order val="6"/>
          <c:tx>
            <c:strRef>
              <c:f>'Tarjeta de crédito año 2017'!$B$1315</c:f>
              <c:strCache>
                <c:ptCount val="1"/>
                <c:pt idx="0">
                  <c:v>C2</c:v>
                </c:pt>
              </c:strCache>
            </c:strRef>
          </c:tx>
          <c:val>
            <c:numRef>
              <c:f>'Tarjeta de crédito año 2017'!$C$1315:$F$1315</c:f>
              <c:numCache>
                <c:formatCode>_("$"\ * #,##0_);_("$"\ * \(#,##0\);_("$"\ * "-"??_);_(@_)</c:formatCode>
                <c:ptCount val="4"/>
                <c:pt idx="0">
                  <c:v>20385930.099999994</c:v>
                </c:pt>
                <c:pt idx="1">
                  <c:v>15871730.580000039</c:v>
                </c:pt>
                <c:pt idx="2">
                  <c:v>21418232.349999975</c:v>
                </c:pt>
                <c:pt idx="3">
                  <c:v>17504850.790000014</c:v>
                </c:pt>
              </c:numCache>
            </c:numRef>
          </c:val>
          <c:smooth val="0"/>
          <c:extLst xmlns:c16r2="http://schemas.microsoft.com/office/drawing/2015/06/chart">
            <c:ext xmlns:c16="http://schemas.microsoft.com/office/drawing/2014/chart" uri="{C3380CC4-5D6E-409C-BE32-E72D297353CC}">
              <c16:uniqueId val="{00000003-B986-4912-98EF-14A29935BDB2}"/>
            </c:ext>
          </c:extLst>
        </c:ser>
        <c:ser>
          <c:idx val="3"/>
          <c:order val="7"/>
          <c:tx>
            <c:strRef>
              <c:f>'Tarjeta de crédito año 2017'!$B$1316</c:f>
              <c:strCache>
                <c:ptCount val="1"/>
                <c:pt idx="0">
                  <c:v>D</c:v>
                </c:pt>
              </c:strCache>
            </c:strRef>
          </c:tx>
          <c:cat>
            <c:strRef>
              <c:f>'Tarjeta de crédito año 2017'!$C$1308:$N$1308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2017'!$C$1316:$N$1316</c:f>
              <c:numCache>
                <c:formatCode>_("$"\ * #,##0_);_("$"\ * \(#,##0\);_("$"\ * "-"??_);_(@_)</c:formatCode>
                <c:ptCount val="12"/>
                <c:pt idx="0">
                  <c:v>33911306.430000007</c:v>
                </c:pt>
                <c:pt idx="1">
                  <c:v>28951860.980000023</c:v>
                </c:pt>
                <c:pt idx="2">
                  <c:v>30587300.569999956</c:v>
                </c:pt>
                <c:pt idx="3">
                  <c:v>29510059.190000013</c:v>
                </c:pt>
                <c:pt idx="4">
                  <c:v>25380599.650000006</c:v>
                </c:pt>
                <c:pt idx="5">
                  <c:v>21259214.569999997</c:v>
                </c:pt>
                <c:pt idx="6">
                  <c:v>19878719.119999986</c:v>
                </c:pt>
                <c:pt idx="7">
                  <c:v>19540273.649999995</c:v>
                </c:pt>
                <c:pt idx="8">
                  <c:v>18288717.630000006</c:v>
                </c:pt>
                <c:pt idx="9">
                  <c:v>19962446.510000024</c:v>
                </c:pt>
                <c:pt idx="10">
                  <c:v>20226217.709999993</c:v>
                </c:pt>
                <c:pt idx="11">
                  <c:v>19203046.970000021</c:v>
                </c:pt>
              </c:numCache>
            </c:numRef>
          </c:val>
          <c:smooth val="0"/>
          <c:extLst xmlns:c16r2="http://schemas.microsoft.com/office/drawing/2015/06/chart">
            <c:ext xmlns:c16="http://schemas.microsoft.com/office/drawing/2014/chart" uri="{C3380CC4-5D6E-409C-BE32-E72D297353CC}">
              <c16:uniqueId val="{00000003-C60B-4127-B29E-1AA3745F61F2}"/>
            </c:ext>
          </c:extLst>
        </c:ser>
        <c:ser>
          <c:idx val="4"/>
          <c:order val="8"/>
          <c:tx>
            <c:strRef>
              <c:f>'Tarjeta de crédito año 2017'!$B$1317</c:f>
              <c:strCache>
                <c:ptCount val="1"/>
                <c:pt idx="0">
                  <c:v>E</c:v>
                </c:pt>
              </c:strCache>
            </c:strRef>
          </c:tx>
          <c:cat>
            <c:strRef>
              <c:f>'Tarjeta de crédito año 2017'!$C$1308:$N$1308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2017'!$C$1317:$N$1317</c:f>
              <c:numCache>
                <c:formatCode>_("$"\ * #,##0_);_("$"\ * \(#,##0\);_("$"\ * "-"??_);_(@_)</c:formatCode>
                <c:ptCount val="12"/>
                <c:pt idx="0">
                  <c:v>72228017.290000021</c:v>
                </c:pt>
                <c:pt idx="1">
                  <c:v>70860579.629999995</c:v>
                </c:pt>
                <c:pt idx="2">
                  <c:v>63873842.690000005</c:v>
                </c:pt>
                <c:pt idx="3">
                  <c:v>64706578.729999967</c:v>
                </c:pt>
                <c:pt idx="4">
                  <c:v>68550139.790000066</c:v>
                </c:pt>
                <c:pt idx="5">
                  <c:v>65874804.67999994</c:v>
                </c:pt>
                <c:pt idx="6">
                  <c:v>68226628.610000089</c:v>
                </c:pt>
                <c:pt idx="7">
                  <c:v>67220930.12999998</c:v>
                </c:pt>
                <c:pt idx="8">
                  <c:v>62596919.680000007</c:v>
                </c:pt>
                <c:pt idx="9">
                  <c:v>63148992.56000001</c:v>
                </c:pt>
                <c:pt idx="10">
                  <c:v>63633318.699999943</c:v>
                </c:pt>
                <c:pt idx="11">
                  <c:v>60402237.740000047</c:v>
                </c:pt>
              </c:numCache>
            </c:numRef>
          </c:val>
          <c:smooth val="0"/>
          <c:extLst xmlns:c16r2="http://schemas.microsoft.com/office/drawing/2015/06/chart">
            <c:ext xmlns:c16="http://schemas.microsoft.com/office/drawing/2014/chart" uri="{C3380CC4-5D6E-409C-BE32-E72D297353CC}">
              <c16:uniqueId val="{00000004-C60B-4127-B29E-1AA3745F61F2}"/>
            </c:ext>
          </c:extLst>
        </c:ser>
        <c:dLbls>
          <c:showLegendKey val="0"/>
          <c:showVal val="0"/>
          <c:showCatName val="0"/>
          <c:showSerName val="0"/>
          <c:showPercent val="0"/>
          <c:showBubbleSize val="0"/>
        </c:dLbls>
        <c:marker val="1"/>
        <c:smooth val="0"/>
        <c:axId val="108808064"/>
        <c:axId val="108814336"/>
      </c:lineChart>
      <c:catAx>
        <c:axId val="10880806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814336"/>
        <c:crosses val="autoZero"/>
        <c:auto val="1"/>
        <c:lblAlgn val="ctr"/>
        <c:lblOffset val="100"/>
        <c:noMultiLvlLbl val="0"/>
      </c:catAx>
      <c:valAx>
        <c:axId val="108814336"/>
        <c:scaling>
          <c:orientation val="minMax"/>
        </c:scaling>
        <c:delete val="0"/>
        <c:axPos val="l"/>
        <c:title>
          <c:tx>
            <c:rich>
              <a:bodyPr rot="-5400000" vert="horz"/>
              <a:lstStyle/>
              <a:p>
                <a:pPr>
                  <a:defRPr/>
                </a:pPr>
                <a:r>
                  <a:rPr lang="es-EC"/>
                  <a:t>Saldo</a:t>
                </a:r>
                <a:r>
                  <a:rPr lang="es-EC" baseline="0"/>
                  <a:t> total (USD)</a:t>
                </a:r>
                <a:endParaRPr lang="es-EC"/>
              </a:p>
            </c:rich>
          </c:tx>
          <c:layout>
            <c:manualLayout>
              <c:xMode val="edge"/>
              <c:yMode val="edge"/>
              <c:x val="2.3386171003717468E-2"/>
              <c:y val="0.31875236770223858"/>
            </c:manualLayout>
          </c:layout>
          <c:overlay val="0"/>
        </c:title>
        <c:numFmt formatCode="_(&quot;$&quot;\ * #,##0_);_(&quot;$&quot;\ * \(#,##0\);_(&quot;$&quot;\ * &quot;-&quot;??_);_(@_)" sourceLinked="1"/>
        <c:majorTickMark val="out"/>
        <c:minorTickMark val="none"/>
        <c:tickLblPos val="nextTo"/>
        <c:crossAx val="1088080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overlay val="1"/>
    </c:title>
    <c:autoTitleDeleted val="0"/>
    <c:plotArea>
      <c:layout>
        <c:manualLayout>
          <c:layoutTarget val="inner"/>
          <c:xMode val="edge"/>
          <c:yMode val="edge"/>
          <c:x val="0.16360948368442793"/>
          <c:y val="9.797051282051282E-2"/>
          <c:w val="0.72464416356877326"/>
          <c:h val="0.62236645299145299"/>
        </c:manualLayout>
      </c:layout>
      <c:lineChart>
        <c:grouping val="standard"/>
        <c:varyColors val="0"/>
        <c:ser>
          <c:idx val="0"/>
          <c:order val="0"/>
          <c:tx>
            <c:strRef>
              <c:f>'Tarjeta de crédito año 2017'!$B$1351</c:f>
              <c:strCache>
                <c:ptCount val="1"/>
                <c:pt idx="0">
                  <c:v>A1</c:v>
                </c:pt>
              </c:strCache>
            </c:strRef>
          </c:tx>
          <c:cat>
            <c:strRef>
              <c:f>'Tarjeta de crédito año 2017'!$C$1350:$N$1350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2017'!$C$1351:$N$1351</c:f>
              <c:numCache>
                <c:formatCode>_("$"\ * #,##0_);_("$"\ * \(#,##0\);_("$"\ * "-"??_);_(@_)</c:formatCode>
                <c:ptCount val="12"/>
                <c:pt idx="0">
                  <c:v>642068.12000000221</c:v>
                </c:pt>
                <c:pt idx="1">
                  <c:v>191226.98999999976</c:v>
                </c:pt>
                <c:pt idx="2">
                  <c:v>184102.63000000079</c:v>
                </c:pt>
                <c:pt idx="3">
                  <c:v>1371874.8199999982</c:v>
                </c:pt>
                <c:pt idx="4">
                  <c:v>1968662.5300000014</c:v>
                </c:pt>
                <c:pt idx="5">
                  <c:v>2272801.6800000034</c:v>
                </c:pt>
                <c:pt idx="6">
                  <c:v>3964913.6299999608</c:v>
                </c:pt>
                <c:pt idx="7">
                  <c:v>124534.85999999901</c:v>
                </c:pt>
                <c:pt idx="8">
                  <c:v>1888842.4199999894</c:v>
                </c:pt>
                <c:pt idx="9">
                  <c:v>1854980.329999988</c:v>
                </c:pt>
                <c:pt idx="10">
                  <c:v>1976330.3600000106</c:v>
                </c:pt>
                <c:pt idx="11">
                  <c:v>1574894.6899999941</c:v>
                </c:pt>
              </c:numCache>
            </c:numRef>
          </c:val>
          <c:smooth val="1"/>
          <c:extLst xmlns:c16r2="http://schemas.microsoft.com/office/drawing/2015/06/chart">
            <c:ext xmlns:c16="http://schemas.microsoft.com/office/drawing/2014/chart" uri="{C3380CC4-5D6E-409C-BE32-E72D297353CC}">
              <c16:uniqueId val="{00000000-953D-4555-A330-CFF0DF522E7F}"/>
            </c:ext>
          </c:extLst>
        </c:ser>
        <c:ser>
          <c:idx val="5"/>
          <c:order val="1"/>
          <c:tx>
            <c:strRef>
              <c:f>'Tarjeta de crédito año 2017'!$B$1352</c:f>
              <c:strCache>
                <c:ptCount val="1"/>
                <c:pt idx="0">
                  <c:v>A2</c:v>
                </c:pt>
              </c:strCache>
            </c:strRef>
          </c:tx>
          <c:val>
            <c:numRef>
              <c:f>'Tarjeta de crédito año 2017'!$C$1352:$F$1352</c:f>
              <c:numCache>
                <c:formatCode>_("$"\ * #,##0_);_("$"\ * \(#,##0\);_("$"\ * "-"??_);_(@_)</c:formatCode>
                <c:ptCount val="4"/>
                <c:pt idx="0">
                  <c:v>685192.88</c:v>
                </c:pt>
                <c:pt idx="1">
                  <c:v>4654389.5199999828</c:v>
                </c:pt>
                <c:pt idx="2">
                  <c:v>1238007.7400000044</c:v>
                </c:pt>
                <c:pt idx="3">
                  <c:v>512197.0299999984</c:v>
                </c:pt>
              </c:numCache>
            </c:numRef>
          </c:val>
          <c:smooth val="0"/>
          <c:extLst xmlns:c16r2="http://schemas.microsoft.com/office/drawing/2015/06/chart">
            <c:ext xmlns:c16="http://schemas.microsoft.com/office/drawing/2014/chart" uri="{C3380CC4-5D6E-409C-BE32-E72D297353CC}">
              <c16:uniqueId val="{00000000-7DF1-47F8-A248-888878515017}"/>
            </c:ext>
          </c:extLst>
        </c:ser>
        <c:ser>
          <c:idx val="6"/>
          <c:order val="2"/>
          <c:tx>
            <c:strRef>
              <c:f>'Tarjeta de crédito año 2017'!$B$1353</c:f>
              <c:strCache>
                <c:ptCount val="1"/>
                <c:pt idx="0">
                  <c:v>A3</c:v>
                </c:pt>
              </c:strCache>
            </c:strRef>
          </c:tx>
          <c:val>
            <c:numRef>
              <c:f>'Tarjeta de crédito año 2017'!$C$1353:$F$1353</c:f>
              <c:numCache>
                <c:formatCode>_("$"\ * #,##0_);_("$"\ * \(#,##0\);_("$"\ * "-"??_);_(@_)</c:formatCode>
                <c:ptCount val="4"/>
                <c:pt idx="0">
                  <c:v>9072353.8599999808</c:v>
                </c:pt>
                <c:pt idx="1">
                  <c:v>7928529.7900000019</c:v>
                </c:pt>
                <c:pt idx="2">
                  <c:v>8336463.5500000156</c:v>
                </c:pt>
                <c:pt idx="3">
                  <c:v>9154525.8399999943</c:v>
                </c:pt>
              </c:numCache>
            </c:numRef>
          </c:val>
          <c:smooth val="0"/>
          <c:extLst xmlns:c16r2="http://schemas.microsoft.com/office/drawing/2015/06/chart">
            <c:ext xmlns:c16="http://schemas.microsoft.com/office/drawing/2014/chart" uri="{C3380CC4-5D6E-409C-BE32-E72D297353CC}">
              <c16:uniqueId val="{00000001-7DF1-47F8-A248-888878515017}"/>
            </c:ext>
          </c:extLst>
        </c:ser>
        <c:ser>
          <c:idx val="1"/>
          <c:order val="3"/>
          <c:tx>
            <c:strRef>
              <c:f>'Tarjeta de crédito año 2017'!$B$1354</c:f>
              <c:strCache>
                <c:ptCount val="1"/>
                <c:pt idx="0">
                  <c:v>B1</c:v>
                </c:pt>
              </c:strCache>
            </c:strRef>
          </c:tx>
          <c:cat>
            <c:strRef>
              <c:f>'Tarjeta de crédito año 2017'!$C$1350:$N$1350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2017'!$C$1354:$N$1354</c:f>
              <c:numCache>
                <c:formatCode>_("$"\ * #,##0_);_("$"\ * \(#,##0\);_("$"\ * "-"??_);_(@_)</c:formatCode>
                <c:ptCount val="12"/>
                <c:pt idx="0">
                  <c:v>10275334.899999993</c:v>
                </c:pt>
                <c:pt idx="1">
                  <c:v>14038011.560000001</c:v>
                </c:pt>
                <c:pt idx="2">
                  <c:v>12542341.739999991</c:v>
                </c:pt>
                <c:pt idx="3">
                  <c:v>10224923.919999966</c:v>
                </c:pt>
                <c:pt idx="4">
                  <c:v>11185214.050000004</c:v>
                </c:pt>
                <c:pt idx="5">
                  <c:v>11075578.220000029</c:v>
                </c:pt>
                <c:pt idx="6">
                  <c:v>9722727.1799999997</c:v>
                </c:pt>
                <c:pt idx="7">
                  <c:v>9468975.9300000053</c:v>
                </c:pt>
                <c:pt idx="8">
                  <c:v>9978559.189999992</c:v>
                </c:pt>
                <c:pt idx="9">
                  <c:v>10367985.159999993</c:v>
                </c:pt>
                <c:pt idx="10">
                  <c:v>10390046.659999972</c:v>
                </c:pt>
                <c:pt idx="11">
                  <c:v>8609286.3199999873</c:v>
                </c:pt>
              </c:numCache>
            </c:numRef>
          </c:val>
          <c:smooth val="1"/>
          <c:extLst xmlns:c16r2="http://schemas.microsoft.com/office/drawing/2015/06/chart">
            <c:ext xmlns:c16="http://schemas.microsoft.com/office/drawing/2014/chart" uri="{C3380CC4-5D6E-409C-BE32-E72D297353CC}">
              <c16:uniqueId val="{00000001-953D-4555-A330-CFF0DF522E7F}"/>
            </c:ext>
          </c:extLst>
        </c:ser>
        <c:ser>
          <c:idx val="7"/>
          <c:order val="4"/>
          <c:tx>
            <c:strRef>
              <c:f>'Tarjeta de crédito año 2017'!$B$1355</c:f>
              <c:strCache>
                <c:ptCount val="1"/>
                <c:pt idx="0">
                  <c:v>B2</c:v>
                </c:pt>
              </c:strCache>
            </c:strRef>
          </c:tx>
          <c:val>
            <c:numRef>
              <c:f>'Tarjeta de crédito año 2017'!$C$1355:$F$1355</c:f>
              <c:numCache>
                <c:formatCode>_("$"\ * #,##0_);_("$"\ * \(#,##0\);_("$"\ * "-"??_);_(@_)</c:formatCode>
                <c:ptCount val="4"/>
                <c:pt idx="0">
                  <c:v>6702391.2199999858</c:v>
                </c:pt>
                <c:pt idx="1">
                  <c:v>10604683.849999996</c:v>
                </c:pt>
                <c:pt idx="2">
                  <c:v>8063952.8199999928</c:v>
                </c:pt>
                <c:pt idx="3">
                  <c:v>7430534.5199999912</c:v>
                </c:pt>
              </c:numCache>
            </c:numRef>
          </c:val>
          <c:smooth val="0"/>
          <c:extLst xmlns:c16r2="http://schemas.microsoft.com/office/drawing/2015/06/chart">
            <c:ext xmlns:c16="http://schemas.microsoft.com/office/drawing/2014/chart" uri="{C3380CC4-5D6E-409C-BE32-E72D297353CC}">
              <c16:uniqueId val="{00000002-7DF1-47F8-A248-888878515017}"/>
            </c:ext>
          </c:extLst>
        </c:ser>
        <c:ser>
          <c:idx val="2"/>
          <c:order val="5"/>
          <c:tx>
            <c:strRef>
              <c:f>'Tarjeta de crédito año 2017'!$B$1356</c:f>
              <c:strCache>
                <c:ptCount val="1"/>
                <c:pt idx="0">
                  <c:v>C1</c:v>
                </c:pt>
              </c:strCache>
            </c:strRef>
          </c:tx>
          <c:cat>
            <c:strRef>
              <c:f>'Tarjeta de crédito año 2017'!$C$1350:$N$1350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2017'!$C$1356:$N$1356</c:f>
              <c:numCache>
                <c:formatCode>_("$"\ * #,##0_);_("$"\ * \(#,##0\);_("$"\ * "-"??_);_(@_)</c:formatCode>
                <c:ptCount val="12"/>
                <c:pt idx="0">
                  <c:v>8046112.6900000097</c:v>
                </c:pt>
                <c:pt idx="1">
                  <c:v>8576393.010000011</c:v>
                </c:pt>
                <c:pt idx="2">
                  <c:v>9169149.6100000106</c:v>
                </c:pt>
                <c:pt idx="3">
                  <c:v>8914389.3900000155</c:v>
                </c:pt>
                <c:pt idx="4">
                  <c:v>7415586.5499999998</c:v>
                </c:pt>
                <c:pt idx="5">
                  <c:v>6371286.4499999983</c:v>
                </c:pt>
                <c:pt idx="6">
                  <c:v>7530008.0300000012</c:v>
                </c:pt>
                <c:pt idx="7">
                  <c:v>6867073.7500000233</c:v>
                </c:pt>
                <c:pt idx="8">
                  <c:v>7355801.7799999975</c:v>
                </c:pt>
                <c:pt idx="9">
                  <c:v>7378328.3600000041</c:v>
                </c:pt>
                <c:pt idx="10">
                  <c:v>7498165.1900000134</c:v>
                </c:pt>
                <c:pt idx="11">
                  <c:v>7313680.3499999922</c:v>
                </c:pt>
              </c:numCache>
            </c:numRef>
          </c:val>
          <c:smooth val="1"/>
          <c:extLst xmlns:c16r2="http://schemas.microsoft.com/office/drawing/2015/06/chart">
            <c:ext xmlns:c16="http://schemas.microsoft.com/office/drawing/2014/chart" uri="{C3380CC4-5D6E-409C-BE32-E72D297353CC}">
              <c16:uniqueId val="{00000002-953D-4555-A330-CFF0DF522E7F}"/>
            </c:ext>
          </c:extLst>
        </c:ser>
        <c:ser>
          <c:idx val="8"/>
          <c:order val="6"/>
          <c:tx>
            <c:strRef>
              <c:f>'Tarjeta de crédito año 2017'!$B$1357</c:f>
              <c:strCache>
                <c:ptCount val="1"/>
                <c:pt idx="0">
                  <c:v>C2</c:v>
                </c:pt>
              </c:strCache>
            </c:strRef>
          </c:tx>
          <c:val>
            <c:numRef>
              <c:f>'Tarjeta de crédito año 2017'!$C$1357:$F$1357</c:f>
              <c:numCache>
                <c:formatCode>_("$"\ * #,##0_);_("$"\ * \(#,##0\);_("$"\ * "-"??_);_(@_)</c:formatCode>
                <c:ptCount val="4"/>
                <c:pt idx="0">
                  <c:v>7398043.7200000081</c:v>
                </c:pt>
                <c:pt idx="1">
                  <c:v>7453778.0099999951</c:v>
                </c:pt>
                <c:pt idx="2">
                  <c:v>8014289.8599999994</c:v>
                </c:pt>
                <c:pt idx="3">
                  <c:v>5607716.6000000071</c:v>
                </c:pt>
              </c:numCache>
            </c:numRef>
          </c:val>
          <c:smooth val="0"/>
          <c:extLst xmlns:c16r2="http://schemas.microsoft.com/office/drawing/2015/06/chart">
            <c:ext xmlns:c16="http://schemas.microsoft.com/office/drawing/2014/chart" uri="{C3380CC4-5D6E-409C-BE32-E72D297353CC}">
              <c16:uniqueId val="{00000003-7DF1-47F8-A248-888878515017}"/>
            </c:ext>
          </c:extLst>
        </c:ser>
        <c:ser>
          <c:idx val="3"/>
          <c:order val="7"/>
          <c:tx>
            <c:strRef>
              <c:f>'Tarjeta de crédito año 2017'!$B$1358</c:f>
              <c:strCache>
                <c:ptCount val="1"/>
                <c:pt idx="0">
                  <c:v>D</c:v>
                </c:pt>
              </c:strCache>
            </c:strRef>
          </c:tx>
          <c:cat>
            <c:strRef>
              <c:f>'Tarjeta de crédito año 2017'!$C$1350:$N$1350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2017'!$C$1358:$N$1358</c:f>
              <c:numCache>
                <c:formatCode>_("$"\ * #,##0_);_("$"\ * \(#,##0\);_("$"\ * "-"??_);_(@_)</c:formatCode>
                <c:ptCount val="12"/>
                <c:pt idx="0">
                  <c:v>15536289.98</c:v>
                </c:pt>
                <c:pt idx="1">
                  <c:v>14209170.420000004</c:v>
                </c:pt>
                <c:pt idx="2">
                  <c:v>14792992.940000011</c:v>
                </c:pt>
                <c:pt idx="3">
                  <c:v>13915835.580000002</c:v>
                </c:pt>
                <c:pt idx="4">
                  <c:v>10233378.030000001</c:v>
                </c:pt>
                <c:pt idx="5">
                  <c:v>9096422.9899999984</c:v>
                </c:pt>
                <c:pt idx="6">
                  <c:v>8098189.75</c:v>
                </c:pt>
                <c:pt idx="7">
                  <c:v>6718211.5600000052</c:v>
                </c:pt>
                <c:pt idx="8">
                  <c:v>6940366.2200000025</c:v>
                </c:pt>
                <c:pt idx="9">
                  <c:v>8206775.450000016</c:v>
                </c:pt>
                <c:pt idx="10">
                  <c:v>8784276.9399999958</c:v>
                </c:pt>
                <c:pt idx="11">
                  <c:v>7761139.1799999904</c:v>
                </c:pt>
              </c:numCache>
            </c:numRef>
          </c:val>
          <c:smooth val="1"/>
          <c:extLst xmlns:c16r2="http://schemas.microsoft.com/office/drawing/2015/06/chart">
            <c:ext xmlns:c16="http://schemas.microsoft.com/office/drawing/2014/chart" uri="{C3380CC4-5D6E-409C-BE32-E72D297353CC}">
              <c16:uniqueId val="{00000003-953D-4555-A330-CFF0DF522E7F}"/>
            </c:ext>
          </c:extLst>
        </c:ser>
        <c:ser>
          <c:idx val="4"/>
          <c:order val="8"/>
          <c:tx>
            <c:strRef>
              <c:f>'Tarjeta de crédito año 2017'!$B$1359</c:f>
              <c:strCache>
                <c:ptCount val="1"/>
                <c:pt idx="0">
                  <c:v>E</c:v>
                </c:pt>
              </c:strCache>
            </c:strRef>
          </c:tx>
          <c:cat>
            <c:strRef>
              <c:f>'Tarjeta de crédito año 2017'!$C$1350:$N$1350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2017'!$C$1359:$N$1359</c:f>
              <c:numCache>
                <c:formatCode>_("$"\ * #,##0_);_("$"\ * \(#,##0\);_("$"\ * "-"??_);_(@_)</c:formatCode>
                <c:ptCount val="12"/>
                <c:pt idx="0">
                  <c:v>44822680.9799999</c:v>
                </c:pt>
                <c:pt idx="1">
                  <c:v>45037032.710000142</c:v>
                </c:pt>
                <c:pt idx="2">
                  <c:v>42943509.779999904</c:v>
                </c:pt>
                <c:pt idx="3">
                  <c:v>45265710.679999925</c:v>
                </c:pt>
                <c:pt idx="4">
                  <c:v>49864052.529999934</c:v>
                </c:pt>
                <c:pt idx="5">
                  <c:v>48825590.29999996</c:v>
                </c:pt>
                <c:pt idx="6">
                  <c:v>51554308.590000041</c:v>
                </c:pt>
                <c:pt idx="7">
                  <c:v>52476231.760000005</c:v>
                </c:pt>
                <c:pt idx="8">
                  <c:v>49693323.999999911</c:v>
                </c:pt>
                <c:pt idx="9">
                  <c:v>50296665.289999895</c:v>
                </c:pt>
                <c:pt idx="10">
                  <c:v>50993176.250000127</c:v>
                </c:pt>
                <c:pt idx="11">
                  <c:v>49231059.779999897</c:v>
                </c:pt>
              </c:numCache>
            </c:numRef>
          </c:val>
          <c:smooth val="1"/>
          <c:extLst xmlns:c16r2="http://schemas.microsoft.com/office/drawing/2015/06/chart">
            <c:ext xmlns:c16="http://schemas.microsoft.com/office/drawing/2014/chart" uri="{C3380CC4-5D6E-409C-BE32-E72D297353CC}">
              <c16:uniqueId val="{00000004-953D-4555-A330-CFF0DF522E7F}"/>
            </c:ext>
          </c:extLst>
        </c:ser>
        <c:dLbls>
          <c:showLegendKey val="0"/>
          <c:showVal val="0"/>
          <c:showCatName val="0"/>
          <c:showSerName val="0"/>
          <c:showPercent val="0"/>
          <c:showBubbleSize val="0"/>
        </c:dLbls>
        <c:marker val="1"/>
        <c:smooth val="0"/>
        <c:axId val="108865792"/>
        <c:axId val="108876160"/>
      </c:lineChart>
      <c:catAx>
        <c:axId val="1088657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876160"/>
        <c:crosses val="autoZero"/>
        <c:auto val="1"/>
        <c:lblAlgn val="ctr"/>
        <c:lblOffset val="100"/>
        <c:noMultiLvlLbl val="0"/>
      </c:catAx>
      <c:valAx>
        <c:axId val="108876160"/>
        <c:scaling>
          <c:orientation val="minMax"/>
        </c:scaling>
        <c:delete val="0"/>
        <c:axPos val="l"/>
        <c:title>
          <c:tx>
            <c:rich>
              <a:bodyPr rot="-5400000" vert="horz"/>
              <a:lstStyle/>
              <a:p>
                <a:pPr>
                  <a:defRPr/>
                </a:pPr>
                <a:r>
                  <a:rPr lang="es-EC"/>
                  <a:t>Saldo</a:t>
                </a:r>
                <a:r>
                  <a:rPr lang="es-EC" baseline="0"/>
                  <a:t> en mora (USD)</a:t>
                </a:r>
                <a:endParaRPr lang="es-EC"/>
              </a:p>
            </c:rich>
          </c:tx>
          <c:layout>
            <c:manualLayout>
              <c:xMode val="edge"/>
              <c:yMode val="edge"/>
              <c:x val="1.3469871953738123E-2"/>
              <c:y val="0.29331758359329613"/>
            </c:manualLayout>
          </c:layout>
          <c:overlay val="0"/>
        </c:title>
        <c:numFmt formatCode="_(&quot;$&quot;\ * #,##0_);_(&quot;$&quot;\ * \(#,##0\);_(&quot;$&quot;\ * &quot;-&quot;??_);_(@_)" sourceLinked="1"/>
        <c:majorTickMark val="out"/>
        <c:minorTickMark val="none"/>
        <c:tickLblPos val="nextTo"/>
        <c:crossAx val="10886579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'Tarjeta de crédito año 2017'!$B$1485</c:f>
              <c:strCache>
                <c:ptCount val="1"/>
                <c:pt idx="0">
                  <c:v>Pichincha</c:v>
                </c:pt>
              </c:strCache>
            </c:strRef>
          </c:tx>
          <c:cat>
            <c:strRef>
              <c:f>'Tarjeta de crédito año 2017'!$C$1484:$N$1484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2017'!$C$1485:$N$1485</c:f>
              <c:numCache>
                <c:formatCode>#,##0</c:formatCode>
                <c:ptCount val="12"/>
                <c:pt idx="0">
                  <c:v>948583.00000000291</c:v>
                </c:pt>
                <c:pt idx="1">
                  <c:v>951043.99999999779</c:v>
                </c:pt>
                <c:pt idx="2">
                  <c:v>960609.0000000014</c:v>
                </c:pt>
                <c:pt idx="3">
                  <c:v>958275.00000000081</c:v>
                </c:pt>
                <c:pt idx="4">
                  <c:v>965538.00000000407</c:v>
                </c:pt>
                <c:pt idx="5">
                  <c:v>975634.9999999993</c:v>
                </c:pt>
                <c:pt idx="6">
                  <c:v>986012.99999999825</c:v>
                </c:pt>
                <c:pt idx="7">
                  <c:v>996519.00000000291</c:v>
                </c:pt>
                <c:pt idx="8">
                  <c:v>1009651.0000000008</c:v>
                </c:pt>
                <c:pt idx="9">
                  <c:v>1018676.0000000021</c:v>
                </c:pt>
                <c:pt idx="10">
                  <c:v>1029714.9999999985</c:v>
                </c:pt>
                <c:pt idx="11">
                  <c:v>1037455.0000000013</c:v>
                </c:pt>
              </c:numCache>
            </c:numRef>
          </c:val>
          <c:smooth val="0"/>
          <c:extLst xmlns:c16r2="http://schemas.microsoft.com/office/drawing/2015/06/chart">
            <c:ext xmlns:c16="http://schemas.microsoft.com/office/drawing/2014/chart" uri="{C3380CC4-5D6E-409C-BE32-E72D297353CC}">
              <c16:uniqueId val="{00000000-2F9B-419D-9D8E-76CB8810595F}"/>
            </c:ext>
          </c:extLst>
        </c:ser>
        <c:ser>
          <c:idx val="1"/>
          <c:order val="1"/>
          <c:tx>
            <c:strRef>
              <c:f>'Tarjeta de crédito año 2017'!$B$1486</c:f>
              <c:strCache>
                <c:ptCount val="1"/>
                <c:pt idx="0">
                  <c:v>Guayas</c:v>
                </c:pt>
              </c:strCache>
            </c:strRef>
          </c:tx>
          <c:cat>
            <c:strRef>
              <c:f>'Tarjeta de crédito año 2017'!$C$1484:$N$1484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2017'!$C$1486:$N$1486</c:f>
              <c:numCache>
                <c:formatCode>#,##0</c:formatCode>
                <c:ptCount val="12"/>
                <c:pt idx="0">
                  <c:v>724753.99999999732</c:v>
                </c:pt>
                <c:pt idx="1">
                  <c:v>724004.00000000151</c:v>
                </c:pt>
                <c:pt idx="2">
                  <c:v>729872.00000000221</c:v>
                </c:pt>
                <c:pt idx="3">
                  <c:v>733644.99999999779</c:v>
                </c:pt>
                <c:pt idx="4">
                  <c:v>739487.0000000014</c:v>
                </c:pt>
                <c:pt idx="5">
                  <c:v>749970</c:v>
                </c:pt>
                <c:pt idx="6">
                  <c:v>758187.99999999884</c:v>
                </c:pt>
                <c:pt idx="7">
                  <c:v>768241.99999999697</c:v>
                </c:pt>
                <c:pt idx="8">
                  <c:v>783975.00000000326</c:v>
                </c:pt>
                <c:pt idx="9">
                  <c:v>792679.99999999872</c:v>
                </c:pt>
                <c:pt idx="10">
                  <c:v>804788.99999999872</c:v>
                </c:pt>
                <c:pt idx="11">
                  <c:v>811838.00000000116</c:v>
                </c:pt>
              </c:numCache>
            </c:numRef>
          </c:val>
          <c:smooth val="0"/>
          <c:extLst xmlns:c16r2="http://schemas.microsoft.com/office/drawing/2015/06/chart">
            <c:ext xmlns:c16="http://schemas.microsoft.com/office/drawing/2014/chart" uri="{C3380CC4-5D6E-409C-BE32-E72D297353CC}">
              <c16:uniqueId val="{00000001-2F9B-419D-9D8E-76CB8810595F}"/>
            </c:ext>
          </c:extLst>
        </c:ser>
        <c:ser>
          <c:idx val="2"/>
          <c:order val="2"/>
          <c:tx>
            <c:strRef>
              <c:f>'Tarjeta de crédito año 2017'!$B$1487</c:f>
              <c:strCache>
                <c:ptCount val="1"/>
                <c:pt idx="0">
                  <c:v>Azuay</c:v>
                </c:pt>
              </c:strCache>
            </c:strRef>
          </c:tx>
          <c:cat>
            <c:strRef>
              <c:f>'Tarjeta de crédito año 2017'!$C$1484:$N$1484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2017'!$C$1487:$N$1487</c:f>
              <c:numCache>
                <c:formatCode>#,##0</c:formatCode>
                <c:ptCount val="12"/>
                <c:pt idx="0">
                  <c:v>150750.99999999997</c:v>
                </c:pt>
                <c:pt idx="1">
                  <c:v>151006.9999999998</c:v>
                </c:pt>
                <c:pt idx="2">
                  <c:v>153354.00000000009</c:v>
                </c:pt>
                <c:pt idx="3">
                  <c:v>151211.00000000006</c:v>
                </c:pt>
                <c:pt idx="4">
                  <c:v>152024.00000000003</c:v>
                </c:pt>
                <c:pt idx="5">
                  <c:v>153548.00000000023</c:v>
                </c:pt>
                <c:pt idx="6">
                  <c:v>155140.99999999974</c:v>
                </c:pt>
                <c:pt idx="7">
                  <c:v>156973.99999999983</c:v>
                </c:pt>
                <c:pt idx="8">
                  <c:v>159026.99999999994</c:v>
                </c:pt>
                <c:pt idx="9">
                  <c:v>159985.99999999988</c:v>
                </c:pt>
                <c:pt idx="10">
                  <c:v>161570.00000000003</c:v>
                </c:pt>
                <c:pt idx="11">
                  <c:v>161656.99999999994</c:v>
                </c:pt>
              </c:numCache>
            </c:numRef>
          </c:val>
          <c:smooth val="0"/>
          <c:extLst xmlns:c16r2="http://schemas.microsoft.com/office/drawing/2015/06/chart">
            <c:ext xmlns:c16="http://schemas.microsoft.com/office/drawing/2014/chart" uri="{C3380CC4-5D6E-409C-BE32-E72D297353CC}">
              <c16:uniqueId val="{00000002-2F9B-419D-9D8E-76CB8810595F}"/>
            </c:ext>
          </c:extLst>
        </c:ser>
        <c:ser>
          <c:idx val="3"/>
          <c:order val="3"/>
          <c:tx>
            <c:strRef>
              <c:f>'Tarjeta de crédito año 2017'!$B$1488</c:f>
              <c:strCache>
                <c:ptCount val="1"/>
                <c:pt idx="0">
                  <c:v>Manabí</c:v>
                </c:pt>
              </c:strCache>
            </c:strRef>
          </c:tx>
          <c:cat>
            <c:strRef>
              <c:f>'Tarjeta de crédito año 2017'!$C$1484:$N$1484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2017'!$C$1488:$N$1488</c:f>
              <c:numCache>
                <c:formatCode>#,##0</c:formatCode>
                <c:ptCount val="12"/>
                <c:pt idx="0">
                  <c:v>141675.00000000003</c:v>
                </c:pt>
                <c:pt idx="1">
                  <c:v>141788.99999999956</c:v>
                </c:pt>
                <c:pt idx="2">
                  <c:v>141329.00000000009</c:v>
                </c:pt>
                <c:pt idx="3">
                  <c:v>138603.00000000023</c:v>
                </c:pt>
                <c:pt idx="4">
                  <c:v>140579.99999999991</c:v>
                </c:pt>
                <c:pt idx="5">
                  <c:v>143284</c:v>
                </c:pt>
                <c:pt idx="6">
                  <c:v>146098.99999999956</c:v>
                </c:pt>
                <c:pt idx="7">
                  <c:v>148571.00000000029</c:v>
                </c:pt>
                <c:pt idx="8">
                  <c:v>151746.99999999985</c:v>
                </c:pt>
                <c:pt idx="9">
                  <c:v>154489.00000000009</c:v>
                </c:pt>
                <c:pt idx="10">
                  <c:v>157534.99999999953</c:v>
                </c:pt>
                <c:pt idx="11">
                  <c:v>161270.9999999998</c:v>
                </c:pt>
              </c:numCache>
            </c:numRef>
          </c:val>
          <c:smooth val="0"/>
          <c:extLst xmlns:c16r2="http://schemas.microsoft.com/office/drawing/2015/06/chart">
            <c:ext xmlns:c16="http://schemas.microsoft.com/office/drawing/2014/chart" uri="{C3380CC4-5D6E-409C-BE32-E72D297353CC}">
              <c16:uniqueId val="{00000003-2F9B-419D-9D8E-76CB8810595F}"/>
            </c:ext>
          </c:extLst>
        </c:ser>
        <c:ser>
          <c:idx val="4"/>
          <c:order val="4"/>
          <c:tx>
            <c:strRef>
              <c:f>'Tarjeta de crédito año 2017'!$B$1489</c:f>
              <c:strCache>
                <c:ptCount val="1"/>
                <c:pt idx="0">
                  <c:v>El Oro</c:v>
                </c:pt>
              </c:strCache>
            </c:strRef>
          </c:tx>
          <c:cat>
            <c:strRef>
              <c:f>'Tarjeta de crédito año 2017'!$C$1484:$N$1484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2017'!$C$1489:$N$1489</c:f>
              <c:numCache>
                <c:formatCode>#,##0</c:formatCode>
                <c:ptCount val="12"/>
                <c:pt idx="0">
                  <c:v>98971.999999999796</c:v>
                </c:pt>
                <c:pt idx="1">
                  <c:v>98384.999999999913</c:v>
                </c:pt>
                <c:pt idx="2">
                  <c:v>97869.999999999738</c:v>
                </c:pt>
                <c:pt idx="3">
                  <c:v>98564.999999999927</c:v>
                </c:pt>
                <c:pt idx="4">
                  <c:v>99793.999999999884</c:v>
                </c:pt>
                <c:pt idx="5">
                  <c:v>101390.00000000042</c:v>
                </c:pt>
                <c:pt idx="6">
                  <c:v>102490.00000000028</c:v>
                </c:pt>
                <c:pt idx="7">
                  <c:v>104419.00000000009</c:v>
                </c:pt>
                <c:pt idx="8">
                  <c:v>106756.00000000003</c:v>
                </c:pt>
                <c:pt idx="9">
                  <c:v>108238.99999999988</c:v>
                </c:pt>
                <c:pt idx="10">
                  <c:v>109752.99999999994</c:v>
                </c:pt>
                <c:pt idx="11">
                  <c:v>112620.00000000041</c:v>
                </c:pt>
              </c:numCache>
            </c:numRef>
          </c:val>
          <c:smooth val="0"/>
          <c:extLst xmlns:c16r2="http://schemas.microsoft.com/office/drawing/2015/06/chart">
            <c:ext xmlns:c16="http://schemas.microsoft.com/office/drawing/2014/chart" uri="{C3380CC4-5D6E-409C-BE32-E72D297353CC}">
              <c16:uniqueId val="{00000004-2F9B-419D-9D8E-76CB8810595F}"/>
            </c:ext>
          </c:extLst>
        </c:ser>
        <c:dLbls>
          <c:showLegendKey val="0"/>
          <c:showVal val="0"/>
          <c:showCatName val="0"/>
          <c:showSerName val="0"/>
          <c:showPercent val="0"/>
          <c:showBubbleSize val="0"/>
        </c:dLbls>
        <c:marker val="1"/>
        <c:smooth val="0"/>
        <c:axId val="108988672"/>
        <c:axId val="108994944"/>
      </c:lineChart>
      <c:catAx>
        <c:axId val="10898867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8994944"/>
        <c:crosses val="autoZero"/>
        <c:auto val="1"/>
        <c:lblAlgn val="ctr"/>
        <c:lblOffset val="100"/>
        <c:noMultiLvlLbl val="0"/>
      </c:catAx>
      <c:valAx>
        <c:axId val="10899494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08988672"/>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'Tarjeta de crédito año 2017'!$B$1542</c:f>
              <c:strCache>
                <c:ptCount val="1"/>
                <c:pt idx="0">
                  <c:v>Pichincha</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2017'!$C$1542:$N$1542</c:f>
              <c:numCache>
                <c:formatCode>_("$"\ * #,##0_);_("$"\ * \(#,##0\);_("$"\ * "-"??_);_(@_)</c:formatCode>
                <c:ptCount val="12"/>
                <c:pt idx="0">
                  <c:v>139998457.03000009</c:v>
                </c:pt>
                <c:pt idx="1">
                  <c:v>147832882.37000018</c:v>
                </c:pt>
                <c:pt idx="2">
                  <c:v>139738450.52999997</c:v>
                </c:pt>
                <c:pt idx="3">
                  <c:v>141449671.5200001</c:v>
                </c:pt>
                <c:pt idx="4">
                  <c:v>139286151.16000029</c:v>
                </c:pt>
                <c:pt idx="5">
                  <c:v>138388240.1999999</c:v>
                </c:pt>
                <c:pt idx="6">
                  <c:v>139302977.30999985</c:v>
                </c:pt>
                <c:pt idx="7">
                  <c:v>142001354.92999977</c:v>
                </c:pt>
                <c:pt idx="8">
                  <c:v>145154290.09000024</c:v>
                </c:pt>
                <c:pt idx="9">
                  <c:v>141397133.79999992</c:v>
                </c:pt>
                <c:pt idx="10">
                  <c:v>150147786.06000003</c:v>
                </c:pt>
                <c:pt idx="11">
                  <c:v>146386931.82999977</c:v>
                </c:pt>
              </c:numCache>
            </c:numRef>
          </c:val>
          <c:smooth val="1"/>
          <c:extLst xmlns:c16r2="http://schemas.microsoft.com/office/drawing/2015/06/chart">
            <c:ext xmlns:c16="http://schemas.microsoft.com/office/drawing/2014/chart" uri="{C3380CC4-5D6E-409C-BE32-E72D297353CC}">
              <c16:uniqueId val="{00000000-047A-4582-83F7-6F0F06C377D0}"/>
            </c:ext>
          </c:extLst>
        </c:ser>
        <c:ser>
          <c:idx val="1"/>
          <c:order val="1"/>
          <c:tx>
            <c:strRef>
              <c:f>'Tarjeta de crédito año 2017'!$B$1543</c:f>
              <c:strCache>
                <c:ptCount val="1"/>
                <c:pt idx="0">
                  <c:v>Guayas</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2017'!$C$1543:$N$1543</c:f>
              <c:numCache>
                <c:formatCode>_("$"\ * #,##0_);_("$"\ * \(#,##0\);_("$"\ * "-"??_);_(@_)</c:formatCode>
                <c:ptCount val="12"/>
                <c:pt idx="0">
                  <c:v>72049255.279999927</c:v>
                </c:pt>
                <c:pt idx="1">
                  <c:v>73751480.659999877</c:v>
                </c:pt>
                <c:pt idx="2">
                  <c:v>70585774.180000037</c:v>
                </c:pt>
                <c:pt idx="3">
                  <c:v>73983829.130000055</c:v>
                </c:pt>
                <c:pt idx="4">
                  <c:v>73021180.800000057</c:v>
                </c:pt>
                <c:pt idx="5">
                  <c:v>71989971.759999946</c:v>
                </c:pt>
                <c:pt idx="6">
                  <c:v>73055757.960000008</c:v>
                </c:pt>
                <c:pt idx="7">
                  <c:v>73308089.659999833</c:v>
                </c:pt>
                <c:pt idx="8">
                  <c:v>75931068.250000089</c:v>
                </c:pt>
                <c:pt idx="9">
                  <c:v>75013499.469999999</c:v>
                </c:pt>
                <c:pt idx="10">
                  <c:v>79065222.51000008</c:v>
                </c:pt>
                <c:pt idx="11">
                  <c:v>75594937.800000057</c:v>
                </c:pt>
              </c:numCache>
            </c:numRef>
          </c:val>
          <c:smooth val="1"/>
          <c:extLst xmlns:c16r2="http://schemas.microsoft.com/office/drawing/2015/06/chart">
            <c:ext xmlns:c16="http://schemas.microsoft.com/office/drawing/2014/chart" uri="{C3380CC4-5D6E-409C-BE32-E72D297353CC}">
              <c16:uniqueId val="{00000001-047A-4582-83F7-6F0F06C377D0}"/>
            </c:ext>
          </c:extLst>
        </c:ser>
        <c:ser>
          <c:idx val="2"/>
          <c:order val="2"/>
          <c:tx>
            <c:strRef>
              <c:f>'Tarjeta de crédito año 2017'!$B$1544</c:f>
              <c:strCache>
                <c:ptCount val="1"/>
                <c:pt idx="0">
                  <c:v>Azuay</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2017'!$C$1544:$N$1544</c:f>
              <c:numCache>
                <c:formatCode>_("$"\ * #,##0_);_("$"\ * \(#,##0\);_("$"\ * "-"??_);_(@_)</c:formatCode>
                <c:ptCount val="12"/>
                <c:pt idx="0">
                  <c:v>14084159.360000003</c:v>
                </c:pt>
                <c:pt idx="1">
                  <c:v>14888134.369999995</c:v>
                </c:pt>
                <c:pt idx="2">
                  <c:v>14487056.400000006</c:v>
                </c:pt>
                <c:pt idx="3">
                  <c:v>14300137.700000003</c:v>
                </c:pt>
                <c:pt idx="4">
                  <c:v>14479134.710000001</c:v>
                </c:pt>
                <c:pt idx="5">
                  <c:v>14432722.689999994</c:v>
                </c:pt>
                <c:pt idx="6">
                  <c:v>14513847.349999994</c:v>
                </c:pt>
                <c:pt idx="7">
                  <c:v>15247368.739999996</c:v>
                </c:pt>
                <c:pt idx="8">
                  <c:v>15040559.16</c:v>
                </c:pt>
                <c:pt idx="9">
                  <c:v>14200488.060000004</c:v>
                </c:pt>
                <c:pt idx="10">
                  <c:v>15082486.499999981</c:v>
                </c:pt>
                <c:pt idx="11">
                  <c:v>14398766.380000003</c:v>
                </c:pt>
              </c:numCache>
            </c:numRef>
          </c:val>
          <c:smooth val="0"/>
          <c:extLst xmlns:c16r2="http://schemas.microsoft.com/office/drawing/2015/06/chart">
            <c:ext xmlns:c16="http://schemas.microsoft.com/office/drawing/2014/chart" uri="{C3380CC4-5D6E-409C-BE32-E72D297353CC}">
              <c16:uniqueId val="{00000002-047A-4582-83F7-6F0F06C377D0}"/>
            </c:ext>
          </c:extLst>
        </c:ser>
        <c:ser>
          <c:idx val="3"/>
          <c:order val="3"/>
          <c:tx>
            <c:strRef>
              <c:f>'Tarjeta de crédito año 2017'!$B$1545</c:f>
              <c:strCache>
                <c:ptCount val="1"/>
                <c:pt idx="0">
                  <c:v>Manabí</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2017'!$C$1545:$N$1545</c:f>
              <c:numCache>
                <c:formatCode>_("$"\ * #,##0_);_("$"\ * \(#,##0\);_("$"\ * "-"??_);_(@_)</c:formatCode>
                <c:ptCount val="12"/>
                <c:pt idx="0">
                  <c:v>9089989.4100000206</c:v>
                </c:pt>
                <c:pt idx="1">
                  <c:v>9505424.0600000005</c:v>
                </c:pt>
                <c:pt idx="2">
                  <c:v>9119255.2499999981</c:v>
                </c:pt>
                <c:pt idx="3">
                  <c:v>9791498.2399999872</c:v>
                </c:pt>
                <c:pt idx="4">
                  <c:v>9338168.5400000103</c:v>
                </c:pt>
                <c:pt idx="5">
                  <c:v>9199841.2499999981</c:v>
                </c:pt>
                <c:pt idx="6">
                  <c:v>9175571.589999998</c:v>
                </c:pt>
                <c:pt idx="7">
                  <c:v>8997949.4199999943</c:v>
                </c:pt>
                <c:pt idx="8">
                  <c:v>9745120.700000003</c:v>
                </c:pt>
                <c:pt idx="9">
                  <c:v>9583456.9799999986</c:v>
                </c:pt>
                <c:pt idx="10">
                  <c:v>10220520.699999996</c:v>
                </c:pt>
                <c:pt idx="11">
                  <c:v>9665830.3099999949</c:v>
                </c:pt>
              </c:numCache>
            </c:numRef>
          </c:val>
          <c:smooth val="0"/>
          <c:extLst xmlns:c16r2="http://schemas.microsoft.com/office/drawing/2015/06/chart">
            <c:ext xmlns:c16="http://schemas.microsoft.com/office/drawing/2014/chart" uri="{C3380CC4-5D6E-409C-BE32-E72D297353CC}">
              <c16:uniqueId val="{00000003-047A-4582-83F7-6F0F06C377D0}"/>
            </c:ext>
          </c:extLst>
        </c:ser>
        <c:ser>
          <c:idx val="4"/>
          <c:order val="4"/>
          <c:tx>
            <c:strRef>
              <c:f>'Tarjeta de crédito año 2017'!$B$1546</c:f>
              <c:strCache>
                <c:ptCount val="1"/>
                <c:pt idx="0">
                  <c:v>El Oro</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2017'!$C$1546:$N$1546</c:f>
              <c:numCache>
                <c:formatCode>_("$"\ * #,##0_);_("$"\ * \(#,##0\);_("$"\ * "-"??_);_(@_)</c:formatCode>
                <c:ptCount val="12"/>
                <c:pt idx="0">
                  <c:v>8503606.6599999852</c:v>
                </c:pt>
                <c:pt idx="1">
                  <c:v>9115882.6700000055</c:v>
                </c:pt>
                <c:pt idx="2">
                  <c:v>8445746.6699999869</c:v>
                </c:pt>
                <c:pt idx="3">
                  <c:v>8920578.4800000004</c:v>
                </c:pt>
                <c:pt idx="4">
                  <c:v>8656407.3700000066</c:v>
                </c:pt>
                <c:pt idx="5">
                  <c:v>8402269.129999999</c:v>
                </c:pt>
                <c:pt idx="6">
                  <c:v>8451122.4400000144</c:v>
                </c:pt>
                <c:pt idx="7">
                  <c:v>8447490.7300000135</c:v>
                </c:pt>
                <c:pt idx="8">
                  <c:v>8985932.3599999938</c:v>
                </c:pt>
                <c:pt idx="9">
                  <c:v>8779800.4999999925</c:v>
                </c:pt>
                <c:pt idx="10">
                  <c:v>9134193.7000000048</c:v>
                </c:pt>
                <c:pt idx="11">
                  <c:v>8712148.3200000077</c:v>
                </c:pt>
              </c:numCache>
            </c:numRef>
          </c:val>
          <c:smooth val="0"/>
          <c:extLst xmlns:c16r2="http://schemas.microsoft.com/office/drawing/2015/06/chart">
            <c:ext xmlns:c16="http://schemas.microsoft.com/office/drawing/2014/chart" uri="{C3380CC4-5D6E-409C-BE32-E72D297353CC}">
              <c16:uniqueId val="{00000004-047A-4582-83F7-6F0F06C377D0}"/>
            </c:ext>
          </c:extLst>
        </c:ser>
        <c:ser>
          <c:idx val="5"/>
          <c:order val="5"/>
          <c:tx>
            <c:strRef>
              <c:f>'Tarjeta de crédito año 2017'!$B$1547</c:f>
              <c:strCache>
                <c:ptCount val="1"/>
                <c:pt idx="0">
                  <c:v>Tungurahua</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2017'!$C$1547:$N$1547</c:f>
              <c:numCache>
                <c:formatCode>_("$"\ * #,##0_);_("$"\ * \(#,##0\);_("$"\ * "-"??_);_(@_)</c:formatCode>
                <c:ptCount val="12"/>
                <c:pt idx="0">
                  <c:v>6670835.3400000008</c:v>
                </c:pt>
                <c:pt idx="1">
                  <c:v>7063615.4400000004</c:v>
                </c:pt>
                <c:pt idx="2">
                  <c:v>6579991.8499999996</c:v>
                </c:pt>
                <c:pt idx="3">
                  <c:v>6639416.9699999951</c:v>
                </c:pt>
                <c:pt idx="4">
                  <c:v>6741640.8600000087</c:v>
                </c:pt>
                <c:pt idx="5">
                  <c:v>6560809.5499999924</c:v>
                </c:pt>
                <c:pt idx="6">
                  <c:v>6714915.7999999924</c:v>
                </c:pt>
                <c:pt idx="7">
                  <c:v>6995376.1600000001</c:v>
                </c:pt>
                <c:pt idx="8">
                  <c:v>6961273.3199999956</c:v>
                </c:pt>
                <c:pt idx="9">
                  <c:v>6907698.6400000043</c:v>
                </c:pt>
                <c:pt idx="10">
                  <c:v>7282711.2200000044</c:v>
                </c:pt>
                <c:pt idx="11">
                  <c:v>7047628.6300000083</c:v>
                </c:pt>
              </c:numCache>
            </c:numRef>
          </c:val>
          <c:smooth val="0"/>
          <c:extLst xmlns:c16r2="http://schemas.microsoft.com/office/drawing/2015/06/chart">
            <c:ext xmlns:c16="http://schemas.microsoft.com/office/drawing/2014/chart" uri="{C3380CC4-5D6E-409C-BE32-E72D297353CC}">
              <c16:uniqueId val="{00000005-047A-4582-83F7-6F0F06C377D0}"/>
            </c:ext>
          </c:extLst>
        </c:ser>
        <c:ser>
          <c:idx val="6"/>
          <c:order val="6"/>
          <c:tx>
            <c:strRef>
              <c:f>'Tarjeta de crédito año 2017'!$B$1548</c:f>
              <c:strCache>
                <c:ptCount val="1"/>
                <c:pt idx="0">
                  <c:v>Imbabura</c:v>
                </c:pt>
              </c:strCache>
            </c:strRef>
          </c:tx>
          <c:cat>
            <c:strRef>
              <c:f>'Tarjeta de crédito año 2017'!$C$1541:$N$1541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2017'!$C$1548:$N$1548</c:f>
              <c:numCache>
                <c:formatCode>_("$"\ * #,##0_);_("$"\ * \(#,##0\);_("$"\ * "-"??_);_(@_)</c:formatCode>
                <c:ptCount val="12"/>
                <c:pt idx="0">
                  <c:v>4125770.7899999977</c:v>
                </c:pt>
                <c:pt idx="1">
                  <c:v>4377828.8599999947</c:v>
                </c:pt>
                <c:pt idx="2">
                  <c:v>4127607.5999999996</c:v>
                </c:pt>
                <c:pt idx="3">
                  <c:v>4098186.7700000005</c:v>
                </c:pt>
                <c:pt idx="4">
                  <c:v>4089798.0900000017</c:v>
                </c:pt>
                <c:pt idx="5">
                  <c:v>4092175.0800000029</c:v>
                </c:pt>
                <c:pt idx="6">
                  <c:v>4229985.8999999976</c:v>
                </c:pt>
                <c:pt idx="7">
                  <c:v>4344234.5600000042</c:v>
                </c:pt>
                <c:pt idx="8">
                  <c:v>4494894.5799999991</c:v>
                </c:pt>
                <c:pt idx="9">
                  <c:v>4256136.4200000018</c:v>
                </c:pt>
                <c:pt idx="10">
                  <c:v>4457179.6500000013</c:v>
                </c:pt>
                <c:pt idx="11">
                  <c:v>4428870.0900000054</c:v>
                </c:pt>
              </c:numCache>
            </c:numRef>
          </c:val>
          <c:smooth val="0"/>
          <c:extLst xmlns:c16r2="http://schemas.microsoft.com/office/drawing/2015/06/chart">
            <c:ext xmlns:c16="http://schemas.microsoft.com/office/drawing/2014/chart" uri="{C3380CC4-5D6E-409C-BE32-E72D297353CC}">
              <c16:uniqueId val="{00000006-047A-4582-83F7-6F0F06C377D0}"/>
            </c:ext>
          </c:extLst>
        </c:ser>
        <c:dLbls>
          <c:showLegendKey val="0"/>
          <c:showVal val="0"/>
          <c:showCatName val="0"/>
          <c:showSerName val="0"/>
          <c:showPercent val="0"/>
          <c:showBubbleSize val="0"/>
        </c:dLbls>
        <c:marker val="1"/>
        <c:smooth val="0"/>
        <c:axId val="109052288"/>
        <c:axId val="109054208"/>
      </c:lineChart>
      <c:catAx>
        <c:axId val="1090522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9054208"/>
        <c:crosses val="autoZero"/>
        <c:auto val="1"/>
        <c:lblAlgn val="ctr"/>
        <c:lblOffset val="100"/>
        <c:noMultiLvlLbl val="0"/>
      </c:catAx>
      <c:valAx>
        <c:axId val="109054208"/>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1090522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'Tarjeta de crédito año 2017'!$B$1599</c:f>
              <c:strCache>
                <c:ptCount val="1"/>
                <c:pt idx="0">
                  <c:v>Pichincha</c:v>
                </c:pt>
              </c:strCache>
            </c:strRef>
          </c:tx>
          <c:cat>
            <c:strRef>
              <c:f>'Tarjeta de crédito año 2017'!$C$1598:$N$1598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2017'!$C$1599:$N$1599</c:f>
              <c:numCache>
                <c:formatCode>_("$"\ * #,##0_);_("$"\ * \(#,##0\);_("$"\ * "-"??_);_(@_)</c:formatCode>
                <c:ptCount val="12"/>
                <c:pt idx="0">
                  <c:v>906264895.45999873</c:v>
                </c:pt>
                <c:pt idx="1">
                  <c:v>822702358.73999786</c:v>
                </c:pt>
                <c:pt idx="2">
                  <c:v>830113413.89999986</c:v>
                </c:pt>
                <c:pt idx="3">
                  <c:v>824730864.51999652</c:v>
                </c:pt>
                <c:pt idx="4">
                  <c:v>840337709.67999899</c:v>
                </c:pt>
                <c:pt idx="5">
                  <c:v>846420785.37000012</c:v>
                </c:pt>
                <c:pt idx="6">
                  <c:v>861802018.40999818</c:v>
                </c:pt>
                <c:pt idx="7">
                  <c:v>881736182.41999876</c:v>
                </c:pt>
                <c:pt idx="8">
                  <c:v>890581756.68000066</c:v>
                </c:pt>
                <c:pt idx="9">
                  <c:v>897496507.30000412</c:v>
                </c:pt>
                <c:pt idx="10">
                  <c:v>922669561.61999893</c:v>
                </c:pt>
                <c:pt idx="11">
                  <c:v>914366803.7899977</c:v>
                </c:pt>
              </c:numCache>
            </c:numRef>
          </c:val>
          <c:smooth val="1"/>
          <c:extLst xmlns:c16r2="http://schemas.microsoft.com/office/drawing/2015/06/chart">
            <c:ext xmlns:c16="http://schemas.microsoft.com/office/drawing/2014/chart" uri="{C3380CC4-5D6E-409C-BE32-E72D297353CC}">
              <c16:uniqueId val="{00000000-14B3-47EF-9669-8068CAB9D6F5}"/>
            </c:ext>
          </c:extLst>
        </c:ser>
        <c:ser>
          <c:idx val="1"/>
          <c:order val="1"/>
          <c:tx>
            <c:strRef>
              <c:f>'Tarjeta de crédito año 2017'!$B$1600</c:f>
              <c:strCache>
                <c:ptCount val="1"/>
                <c:pt idx="0">
                  <c:v>Guayas</c:v>
                </c:pt>
              </c:strCache>
            </c:strRef>
          </c:tx>
          <c:cat>
            <c:strRef>
              <c:f>'Tarjeta de crédito año 2017'!$C$1598:$N$1598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2017'!$C$1600:$N$1600</c:f>
              <c:numCache>
                <c:formatCode>_("$"\ * #,##0_);_("$"\ * \(#,##0\);_("$"\ * "-"??_);_(@_)</c:formatCode>
                <c:ptCount val="12"/>
                <c:pt idx="0">
                  <c:v>947158179.47000003</c:v>
                </c:pt>
                <c:pt idx="1">
                  <c:v>811415890.93000031</c:v>
                </c:pt>
                <c:pt idx="2">
                  <c:v>818627738.74000287</c:v>
                </c:pt>
                <c:pt idx="3">
                  <c:v>826974897.89999926</c:v>
                </c:pt>
                <c:pt idx="4">
                  <c:v>835024757.37999976</c:v>
                </c:pt>
                <c:pt idx="5">
                  <c:v>840879712.02000356</c:v>
                </c:pt>
                <c:pt idx="6">
                  <c:v>849531967.11999977</c:v>
                </c:pt>
                <c:pt idx="7">
                  <c:v>855721512.419999</c:v>
                </c:pt>
                <c:pt idx="8">
                  <c:v>870486449.21000135</c:v>
                </c:pt>
                <c:pt idx="9">
                  <c:v>883312181.14000499</c:v>
                </c:pt>
                <c:pt idx="10">
                  <c:v>908772763.89000165</c:v>
                </c:pt>
                <c:pt idx="11">
                  <c:v>910601187.29000401</c:v>
                </c:pt>
              </c:numCache>
            </c:numRef>
          </c:val>
          <c:smooth val="1"/>
          <c:extLst xmlns:c16r2="http://schemas.microsoft.com/office/drawing/2015/06/chart">
            <c:ext xmlns:c16="http://schemas.microsoft.com/office/drawing/2014/chart" uri="{C3380CC4-5D6E-409C-BE32-E72D297353CC}">
              <c16:uniqueId val="{00000001-14B3-47EF-9669-8068CAB9D6F5}"/>
            </c:ext>
          </c:extLst>
        </c:ser>
        <c:ser>
          <c:idx val="2"/>
          <c:order val="2"/>
          <c:tx>
            <c:strRef>
              <c:f>'Tarjeta de crédito año 2017'!$B$1601</c:f>
              <c:strCache>
                <c:ptCount val="1"/>
                <c:pt idx="0">
                  <c:v>Azuay</c:v>
                </c:pt>
              </c:strCache>
            </c:strRef>
          </c:tx>
          <c:cat>
            <c:strRef>
              <c:f>'Tarjeta de crédito año 2017'!$C$1598:$N$1598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2017'!$C$1601:$N$1601</c:f>
              <c:numCache>
                <c:formatCode>_("$"\ * #,##0_);_("$"\ * \(#,##0\);_("$"\ * "-"??_);_(@_)</c:formatCode>
                <c:ptCount val="12"/>
                <c:pt idx="0">
                  <c:v>107328980.25000015</c:v>
                </c:pt>
                <c:pt idx="1">
                  <c:v>95662328.619999722</c:v>
                </c:pt>
                <c:pt idx="2">
                  <c:v>97737187.78000024</c:v>
                </c:pt>
                <c:pt idx="3">
                  <c:v>96230178.449999839</c:v>
                </c:pt>
                <c:pt idx="4">
                  <c:v>98312771.180000007</c:v>
                </c:pt>
                <c:pt idx="5">
                  <c:v>98051977.470000044</c:v>
                </c:pt>
                <c:pt idx="6">
                  <c:v>99895921.939999893</c:v>
                </c:pt>
                <c:pt idx="7">
                  <c:v>104162527.58000009</c:v>
                </c:pt>
                <c:pt idx="8">
                  <c:v>103925127.85999998</c:v>
                </c:pt>
                <c:pt idx="9">
                  <c:v>104544912.88999997</c:v>
                </c:pt>
                <c:pt idx="10">
                  <c:v>107814354.0400002</c:v>
                </c:pt>
                <c:pt idx="11">
                  <c:v>104493315.6099997</c:v>
                </c:pt>
              </c:numCache>
            </c:numRef>
          </c:val>
          <c:smooth val="0"/>
          <c:extLst xmlns:c16r2="http://schemas.microsoft.com/office/drawing/2015/06/chart">
            <c:ext xmlns:c16="http://schemas.microsoft.com/office/drawing/2014/chart" uri="{C3380CC4-5D6E-409C-BE32-E72D297353CC}">
              <c16:uniqueId val="{00000002-14B3-47EF-9669-8068CAB9D6F5}"/>
            </c:ext>
          </c:extLst>
        </c:ser>
        <c:ser>
          <c:idx val="3"/>
          <c:order val="3"/>
          <c:tx>
            <c:strRef>
              <c:f>'Tarjeta de crédito año 2017'!$B$1602</c:f>
              <c:strCache>
                <c:ptCount val="1"/>
                <c:pt idx="0">
                  <c:v>Manabí</c:v>
                </c:pt>
              </c:strCache>
            </c:strRef>
          </c:tx>
          <c:cat>
            <c:strRef>
              <c:f>'Tarjeta de crédito año 2017'!$C$1598:$N$1598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2017'!$C$1602:$N$1602</c:f>
              <c:numCache>
                <c:formatCode>_("$"\ * #,##0_);_("$"\ * \(#,##0\);_("$"\ * "-"??_);_(@_)</c:formatCode>
                <c:ptCount val="12"/>
                <c:pt idx="0">
                  <c:v>102625944.24000008</c:v>
                </c:pt>
                <c:pt idx="1">
                  <c:v>92468680.340000048</c:v>
                </c:pt>
                <c:pt idx="2">
                  <c:v>91644905.099999756</c:v>
                </c:pt>
                <c:pt idx="3">
                  <c:v>89977541.199999973</c:v>
                </c:pt>
                <c:pt idx="4">
                  <c:v>90991970.219999984</c:v>
                </c:pt>
                <c:pt idx="5">
                  <c:v>92092560.329999819</c:v>
                </c:pt>
                <c:pt idx="6">
                  <c:v>93516487.440000013</c:v>
                </c:pt>
                <c:pt idx="7">
                  <c:v>94169034.840000078</c:v>
                </c:pt>
                <c:pt idx="8">
                  <c:v>97085803.370000184</c:v>
                </c:pt>
                <c:pt idx="9">
                  <c:v>98288290.649999946</c:v>
                </c:pt>
                <c:pt idx="10">
                  <c:v>101245928.86000004</c:v>
                </c:pt>
                <c:pt idx="11">
                  <c:v>100313895.47999996</c:v>
                </c:pt>
              </c:numCache>
            </c:numRef>
          </c:val>
          <c:smooth val="0"/>
          <c:extLst xmlns:c16r2="http://schemas.microsoft.com/office/drawing/2015/06/chart">
            <c:ext xmlns:c16="http://schemas.microsoft.com/office/drawing/2014/chart" uri="{C3380CC4-5D6E-409C-BE32-E72D297353CC}">
              <c16:uniqueId val="{00000003-14B3-47EF-9669-8068CAB9D6F5}"/>
            </c:ext>
          </c:extLst>
        </c:ser>
        <c:ser>
          <c:idx val="4"/>
          <c:order val="4"/>
          <c:tx>
            <c:strRef>
              <c:f>'Tarjeta de crédito año 2017'!$B$1603</c:f>
              <c:strCache>
                <c:ptCount val="1"/>
                <c:pt idx="0">
                  <c:v>El Oro</c:v>
                </c:pt>
              </c:strCache>
            </c:strRef>
          </c:tx>
          <c:cat>
            <c:strRef>
              <c:f>'Tarjeta de crédito año 2017'!$C$1598:$N$1598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2017'!$C$1603:$N$1603</c:f>
              <c:numCache>
                <c:formatCode>_("$"\ * #,##0_);_("$"\ * \(#,##0\);_("$"\ * "-"??_);_(@_)</c:formatCode>
                <c:ptCount val="12"/>
                <c:pt idx="0">
                  <c:v>86872206.219999745</c:v>
                </c:pt>
                <c:pt idx="1">
                  <c:v>71786695.099999905</c:v>
                </c:pt>
                <c:pt idx="2">
                  <c:v>71632397.800000072</c:v>
                </c:pt>
                <c:pt idx="3">
                  <c:v>72126700.920000032</c:v>
                </c:pt>
                <c:pt idx="4">
                  <c:v>72515120.200000301</c:v>
                </c:pt>
                <c:pt idx="5">
                  <c:v>72584066.280000106</c:v>
                </c:pt>
                <c:pt idx="6">
                  <c:v>73588407.669999778</c:v>
                </c:pt>
                <c:pt idx="7">
                  <c:v>73811930.210000068</c:v>
                </c:pt>
                <c:pt idx="8">
                  <c:v>75027622.189999938</c:v>
                </c:pt>
                <c:pt idx="9">
                  <c:v>76007233.699999809</c:v>
                </c:pt>
                <c:pt idx="10">
                  <c:v>77467005.119999796</c:v>
                </c:pt>
                <c:pt idx="11">
                  <c:v>77018015.669999823</c:v>
                </c:pt>
              </c:numCache>
            </c:numRef>
          </c:val>
          <c:smooth val="0"/>
          <c:extLst xmlns:c16r2="http://schemas.microsoft.com/office/drawing/2015/06/chart">
            <c:ext xmlns:c16="http://schemas.microsoft.com/office/drawing/2014/chart" uri="{C3380CC4-5D6E-409C-BE32-E72D297353CC}">
              <c16:uniqueId val="{00000004-14B3-47EF-9669-8068CAB9D6F5}"/>
            </c:ext>
          </c:extLst>
        </c:ser>
        <c:dLbls>
          <c:showLegendKey val="0"/>
          <c:showVal val="0"/>
          <c:showCatName val="0"/>
          <c:showSerName val="0"/>
          <c:showPercent val="0"/>
          <c:showBubbleSize val="0"/>
        </c:dLbls>
        <c:marker val="1"/>
        <c:smooth val="0"/>
        <c:axId val="109113344"/>
        <c:axId val="109115264"/>
      </c:lineChart>
      <c:catAx>
        <c:axId val="10911334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9115264"/>
        <c:crosses val="autoZero"/>
        <c:auto val="1"/>
        <c:lblAlgn val="ctr"/>
        <c:lblOffset val="100"/>
        <c:noMultiLvlLbl val="0"/>
      </c:catAx>
      <c:valAx>
        <c:axId val="109115264"/>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10911334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layout/>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'Tarjeta de crédito año 2017'!$B$1656</c:f>
              <c:strCache>
                <c:ptCount val="1"/>
                <c:pt idx="0">
                  <c:v>Pichincha</c:v>
                </c:pt>
              </c:strCache>
            </c:strRef>
          </c:tx>
          <c:cat>
            <c:strRef>
              <c:f>'Tarjeta de crédito año 2017'!$C$1655:$N$1655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2017'!$C$1656:$N$1656</c:f>
              <c:numCache>
                <c:formatCode>_("$"\ * #,##0_);_("$"\ * \(#,##0\);_("$"\ * "-"??_);_(@_)</c:formatCode>
                <c:ptCount val="12"/>
                <c:pt idx="0">
                  <c:v>936437915.31999969</c:v>
                </c:pt>
                <c:pt idx="1">
                  <c:v>864926879.62999809</c:v>
                </c:pt>
                <c:pt idx="2">
                  <c:v>894483701.49000049</c:v>
                </c:pt>
                <c:pt idx="3">
                  <c:v>889903054.72000003</c:v>
                </c:pt>
                <c:pt idx="4">
                  <c:v>890513605.34999788</c:v>
                </c:pt>
                <c:pt idx="5">
                  <c:v>898316786.65999961</c:v>
                </c:pt>
                <c:pt idx="6">
                  <c:v>911559197.12000108</c:v>
                </c:pt>
                <c:pt idx="7">
                  <c:v>977196255.99000037</c:v>
                </c:pt>
                <c:pt idx="8">
                  <c:v>1023831933.8899993</c:v>
                </c:pt>
                <c:pt idx="9">
                  <c:v>1037206909.6400021</c:v>
                </c:pt>
                <c:pt idx="10">
                  <c:v>1068717289.4100019</c:v>
                </c:pt>
                <c:pt idx="11">
                  <c:v>1085255349.2399998</c:v>
                </c:pt>
              </c:numCache>
            </c:numRef>
          </c:val>
          <c:smooth val="1"/>
          <c:extLst xmlns:c16r2="http://schemas.microsoft.com/office/drawing/2015/06/chart">
            <c:ext xmlns:c16="http://schemas.microsoft.com/office/drawing/2014/chart" uri="{C3380CC4-5D6E-409C-BE32-E72D297353CC}">
              <c16:uniqueId val="{00000000-522B-450D-956D-01ED6CE673CF}"/>
            </c:ext>
          </c:extLst>
        </c:ser>
        <c:ser>
          <c:idx val="1"/>
          <c:order val="1"/>
          <c:tx>
            <c:strRef>
              <c:f>'Tarjeta de crédito año 2017'!$B$1657</c:f>
              <c:strCache>
                <c:ptCount val="1"/>
                <c:pt idx="0">
                  <c:v>Guayas</c:v>
                </c:pt>
              </c:strCache>
            </c:strRef>
          </c:tx>
          <c:cat>
            <c:strRef>
              <c:f>'Tarjeta de crédito año 2017'!$C$1655:$N$1655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2017'!$C$1657:$N$1657</c:f>
              <c:numCache>
                <c:formatCode>_("$"\ * #,##0_);_("$"\ * \(#,##0\);_("$"\ * "-"??_);_(@_)</c:formatCode>
                <c:ptCount val="12"/>
                <c:pt idx="0">
                  <c:v>546220025.01000142</c:v>
                </c:pt>
                <c:pt idx="1">
                  <c:v>492804678.7799992</c:v>
                </c:pt>
                <c:pt idx="2">
                  <c:v>497689896.90999991</c:v>
                </c:pt>
                <c:pt idx="3">
                  <c:v>503018413.669999</c:v>
                </c:pt>
                <c:pt idx="4">
                  <c:v>517543574.79000008</c:v>
                </c:pt>
                <c:pt idx="5">
                  <c:v>521960231.67000073</c:v>
                </c:pt>
                <c:pt idx="6">
                  <c:v>527186255.13000047</c:v>
                </c:pt>
                <c:pt idx="7">
                  <c:v>536590913.2799992</c:v>
                </c:pt>
                <c:pt idx="8">
                  <c:v>547858406.7199986</c:v>
                </c:pt>
                <c:pt idx="9">
                  <c:v>564855968.92999852</c:v>
                </c:pt>
                <c:pt idx="10">
                  <c:v>594878290.72000194</c:v>
                </c:pt>
                <c:pt idx="11">
                  <c:v>620656455.3900007</c:v>
                </c:pt>
              </c:numCache>
            </c:numRef>
          </c:val>
          <c:smooth val="1"/>
          <c:extLst xmlns:c16r2="http://schemas.microsoft.com/office/drawing/2015/06/chart">
            <c:ext xmlns:c16="http://schemas.microsoft.com/office/drawing/2014/chart" uri="{C3380CC4-5D6E-409C-BE32-E72D297353CC}">
              <c16:uniqueId val="{00000001-522B-450D-956D-01ED6CE673CF}"/>
            </c:ext>
          </c:extLst>
        </c:ser>
        <c:ser>
          <c:idx val="2"/>
          <c:order val="2"/>
          <c:tx>
            <c:strRef>
              <c:f>'Tarjeta de crédito año 2017'!$B$1658</c:f>
              <c:strCache>
                <c:ptCount val="1"/>
                <c:pt idx="0">
                  <c:v>Azuay</c:v>
                </c:pt>
              </c:strCache>
            </c:strRef>
          </c:tx>
          <c:cat>
            <c:strRef>
              <c:f>'Tarjeta de crédito año 2017'!$C$1655:$N$1655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2017'!$C$1658:$N$1658</c:f>
              <c:numCache>
                <c:formatCode>_("$"\ * #,##0_);_("$"\ * \(#,##0\);_("$"\ * "-"??_);_(@_)</c:formatCode>
                <c:ptCount val="12"/>
                <c:pt idx="0">
                  <c:v>116595147.79000001</c:v>
                </c:pt>
                <c:pt idx="1">
                  <c:v>103337343.29999983</c:v>
                </c:pt>
                <c:pt idx="2">
                  <c:v>108198962.12000006</c:v>
                </c:pt>
                <c:pt idx="3">
                  <c:v>105402169.14000028</c:v>
                </c:pt>
                <c:pt idx="4">
                  <c:v>106426531.70000023</c:v>
                </c:pt>
                <c:pt idx="5">
                  <c:v>106686434.80000004</c:v>
                </c:pt>
                <c:pt idx="6">
                  <c:v>109949217.42000002</c:v>
                </c:pt>
                <c:pt idx="7">
                  <c:v>113985275.13000003</c:v>
                </c:pt>
                <c:pt idx="8">
                  <c:v>119580367.91000006</c:v>
                </c:pt>
                <c:pt idx="9">
                  <c:v>120401682.87999986</c:v>
                </c:pt>
                <c:pt idx="10">
                  <c:v>122748634.62000018</c:v>
                </c:pt>
                <c:pt idx="11">
                  <c:v>124461884.45000008</c:v>
                </c:pt>
              </c:numCache>
            </c:numRef>
          </c:val>
          <c:smooth val="0"/>
          <c:extLst xmlns:c16r2="http://schemas.microsoft.com/office/drawing/2015/06/chart">
            <c:ext xmlns:c16="http://schemas.microsoft.com/office/drawing/2014/chart" uri="{C3380CC4-5D6E-409C-BE32-E72D297353CC}">
              <c16:uniqueId val="{00000002-522B-450D-956D-01ED6CE673CF}"/>
            </c:ext>
          </c:extLst>
        </c:ser>
        <c:ser>
          <c:idx val="3"/>
          <c:order val="3"/>
          <c:tx>
            <c:strRef>
              <c:f>'Tarjeta de crédito año 2017'!$B$1659</c:f>
              <c:strCache>
                <c:ptCount val="1"/>
                <c:pt idx="0">
                  <c:v>Manabí</c:v>
                </c:pt>
              </c:strCache>
            </c:strRef>
          </c:tx>
          <c:cat>
            <c:strRef>
              <c:f>'Tarjeta de crédito año 2017'!$C$1655:$N$1655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2017'!$C$1659:$N$1659</c:f>
              <c:numCache>
                <c:formatCode>_("$"\ * #,##0_);_("$"\ * \(#,##0\);_("$"\ * "-"??_);_(@_)</c:formatCode>
                <c:ptCount val="12"/>
                <c:pt idx="0">
                  <c:v>129474955.16000018</c:v>
                </c:pt>
                <c:pt idx="1">
                  <c:v>116740007.98999985</c:v>
                </c:pt>
                <c:pt idx="2">
                  <c:v>117260061.65000004</c:v>
                </c:pt>
                <c:pt idx="3">
                  <c:v>114496806.17000006</c:v>
                </c:pt>
                <c:pt idx="4">
                  <c:v>116738583.37000002</c:v>
                </c:pt>
                <c:pt idx="5">
                  <c:v>116770963.45999992</c:v>
                </c:pt>
                <c:pt idx="6">
                  <c:v>118064669.98000014</c:v>
                </c:pt>
                <c:pt idx="7">
                  <c:v>119770908.56999984</c:v>
                </c:pt>
                <c:pt idx="8">
                  <c:v>122924609.67000034</c:v>
                </c:pt>
                <c:pt idx="9">
                  <c:v>126558921.96000019</c:v>
                </c:pt>
                <c:pt idx="10">
                  <c:v>133725916.97000013</c:v>
                </c:pt>
                <c:pt idx="11">
                  <c:v>140880405.40000015</c:v>
                </c:pt>
              </c:numCache>
            </c:numRef>
          </c:val>
          <c:smooth val="0"/>
          <c:extLst xmlns:c16r2="http://schemas.microsoft.com/office/drawing/2015/06/chart">
            <c:ext xmlns:c16="http://schemas.microsoft.com/office/drawing/2014/chart" uri="{C3380CC4-5D6E-409C-BE32-E72D297353CC}">
              <c16:uniqueId val="{00000003-522B-450D-956D-01ED6CE673CF}"/>
            </c:ext>
          </c:extLst>
        </c:ser>
        <c:ser>
          <c:idx val="4"/>
          <c:order val="4"/>
          <c:tx>
            <c:strRef>
              <c:f>'Tarjeta de crédito año 2017'!$B$1660</c:f>
              <c:strCache>
                <c:ptCount val="1"/>
                <c:pt idx="0">
                  <c:v>El Oro</c:v>
                </c:pt>
              </c:strCache>
            </c:strRef>
          </c:tx>
          <c:cat>
            <c:strRef>
              <c:f>'Tarjeta de crédito año 2017'!$C$1655:$N$1655</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2017'!$C$1660:$N$1660</c:f>
              <c:numCache>
                <c:formatCode>_("$"\ * #,##0_);_("$"\ * \(#,##0\);_("$"\ * "-"??_);_(@_)</c:formatCode>
                <c:ptCount val="12"/>
                <c:pt idx="0">
                  <c:v>75266796.940000176</c:v>
                </c:pt>
                <c:pt idx="1">
                  <c:v>65452311.350000143</c:v>
                </c:pt>
                <c:pt idx="2">
                  <c:v>66494188.280000046</c:v>
                </c:pt>
                <c:pt idx="3">
                  <c:v>67423787.760000095</c:v>
                </c:pt>
                <c:pt idx="4">
                  <c:v>68893639.460000083</c:v>
                </c:pt>
                <c:pt idx="5">
                  <c:v>69117014.859999999</c:v>
                </c:pt>
                <c:pt idx="6">
                  <c:v>70098536.399999931</c:v>
                </c:pt>
                <c:pt idx="7">
                  <c:v>71692527.250000164</c:v>
                </c:pt>
                <c:pt idx="8">
                  <c:v>74625466.840000197</c:v>
                </c:pt>
                <c:pt idx="9">
                  <c:v>77752865.870000049</c:v>
                </c:pt>
                <c:pt idx="10">
                  <c:v>81859941.220000088</c:v>
                </c:pt>
                <c:pt idx="11">
                  <c:v>87134106.739999965</c:v>
                </c:pt>
              </c:numCache>
            </c:numRef>
          </c:val>
          <c:smooth val="0"/>
          <c:extLst xmlns:c16r2="http://schemas.microsoft.com/office/drawing/2015/06/chart">
            <c:ext xmlns:c16="http://schemas.microsoft.com/office/drawing/2014/chart" uri="{C3380CC4-5D6E-409C-BE32-E72D297353CC}">
              <c16:uniqueId val="{00000004-522B-450D-956D-01ED6CE673CF}"/>
            </c:ext>
          </c:extLst>
        </c:ser>
        <c:dLbls>
          <c:showLegendKey val="0"/>
          <c:showVal val="0"/>
          <c:showCatName val="0"/>
          <c:showSerName val="0"/>
          <c:showPercent val="0"/>
          <c:showBubbleSize val="0"/>
        </c:dLbls>
        <c:marker val="1"/>
        <c:smooth val="0"/>
        <c:axId val="109231488"/>
        <c:axId val="109241856"/>
      </c:lineChart>
      <c:catAx>
        <c:axId val="109231488"/>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9241856"/>
        <c:crosses val="autoZero"/>
        <c:auto val="1"/>
        <c:lblAlgn val="ctr"/>
        <c:lblOffset val="100"/>
        <c:noMultiLvlLbl val="0"/>
      </c:catAx>
      <c:valAx>
        <c:axId val="109241856"/>
        <c:scaling>
          <c:orientation val="minMax"/>
        </c:scaling>
        <c:delete val="0"/>
        <c:axPos val="l"/>
        <c:title>
          <c:tx>
            <c:rich>
              <a:bodyPr rot="-5400000" vert="horz"/>
              <a:lstStyle/>
              <a:p>
                <a:pPr>
                  <a:defRPr/>
                </a:pPr>
                <a:r>
                  <a:rPr lang="es-EC"/>
                  <a:t>Saldo</a:t>
                </a:r>
                <a:r>
                  <a:rPr lang="es-EC" baseline="0"/>
                  <a:t> diferido (USD)</a:t>
                </a:r>
                <a:endParaRPr lang="es-EC"/>
              </a:p>
            </c:rich>
          </c:tx>
          <c:layout/>
          <c:overlay val="0"/>
        </c:title>
        <c:numFmt formatCode="_(&quot;$&quot;\ * #,##0_);_(&quot;$&quot;\ * \(#,##0\);_(&quot;$&quot;\ * &quot;-&quot;??_);_(@_)" sourceLinked="1"/>
        <c:majorTickMark val="out"/>
        <c:minorTickMark val="none"/>
        <c:tickLblPos val="nextTo"/>
        <c:crossAx val="109231488"/>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'Tarjeta de crédito año 2017'!$B$1713</c:f>
              <c:strCache>
                <c:ptCount val="1"/>
                <c:pt idx="0">
                  <c:v>Pichincha</c:v>
                </c:pt>
              </c:strCache>
            </c:strRef>
          </c:tx>
          <c:cat>
            <c:strRef>
              <c:f>'Tarjeta de crédito año 2017'!$C$1712:$N$1712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2017'!$C$1713:$N$1713</c:f>
              <c:numCache>
                <c:formatCode>_("$"\ * #,##0_);_("$"\ * \(#,##0\);_("$"\ * "-"??_);_(@_)</c:formatCode>
                <c:ptCount val="12"/>
                <c:pt idx="0">
                  <c:v>1982697774.7200003</c:v>
                </c:pt>
                <c:pt idx="1">
                  <c:v>1835462120.7600009</c:v>
                </c:pt>
                <c:pt idx="2">
                  <c:v>1864335565.8799975</c:v>
                </c:pt>
                <c:pt idx="3">
                  <c:v>1856083590.799998</c:v>
                </c:pt>
                <c:pt idx="4">
                  <c:v>1870137466.2400026</c:v>
                </c:pt>
                <c:pt idx="5">
                  <c:v>1883125812.2699986</c:v>
                </c:pt>
                <c:pt idx="6">
                  <c:v>1912664192.8400016</c:v>
                </c:pt>
                <c:pt idx="7">
                  <c:v>2000933793.3399987</c:v>
                </c:pt>
                <c:pt idx="8">
                  <c:v>2059567980.6599982</c:v>
                </c:pt>
                <c:pt idx="9">
                  <c:v>2076100550.7400026</c:v>
                </c:pt>
                <c:pt idx="10">
                  <c:v>2141534637.0900049</c:v>
                </c:pt>
                <c:pt idx="11">
                  <c:v>2146005255.7800016</c:v>
                </c:pt>
              </c:numCache>
            </c:numRef>
          </c:val>
          <c:smooth val="1"/>
          <c:extLst xmlns:c16r2="http://schemas.microsoft.com/office/drawing/2015/06/chart">
            <c:ext xmlns:c16="http://schemas.microsoft.com/office/drawing/2014/chart" uri="{C3380CC4-5D6E-409C-BE32-E72D297353CC}">
              <c16:uniqueId val="{00000000-F2CF-4A9E-B4F9-D7D07E8612DC}"/>
            </c:ext>
          </c:extLst>
        </c:ser>
        <c:ser>
          <c:idx val="1"/>
          <c:order val="1"/>
          <c:tx>
            <c:strRef>
              <c:f>'Tarjeta de crédito año 2017'!$B$1714</c:f>
              <c:strCache>
                <c:ptCount val="1"/>
                <c:pt idx="0">
                  <c:v>Guayas</c:v>
                </c:pt>
              </c:strCache>
            </c:strRef>
          </c:tx>
          <c:cat>
            <c:strRef>
              <c:f>'Tarjeta de crédito año 2017'!$C$1712:$N$1712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2017'!$C$1714:$N$1714</c:f>
              <c:numCache>
                <c:formatCode>_("$"\ * #,##0_);_("$"\ * \(#,##0\);_("$"\ * "-"??_);_(@_)</c:formatCode>
                <c:ptCount val="12"/>
                <c:pt idx="0">
                  <c:v>1565425629.319999</c:v>
                </c:pt>
                <c:pt idx="1">
                  <c:v>1377972050.3700016</c:v>
                </c:pt>
                <c:pt idx="2">
                  <c:v>1386903409.8299992</c:v>
                </c:pt>
                <c:pt idx="3">
                  <c:v>1403977140.7000008</c:v>
                </c:pt>
                <c:pt idx="4">
                  <c:v>1425589512.9699986</c:v>
                </c:pt>
                <c:pt idx="5">
                  <c:v>1434829915.4500031</c:v>
                </c:pt>
                <c:pt idx="6">
                  <c:v>1449772138.369998</c:v>
                </c:pt>
                <c:pt idx="7">
                  <c:v>1465620515.3599973</c:v>
                </c:pt>
                <c:pt idx="8">
                  <c:v>1494275924.1799989</c:v>
                </c:pt>
                <c:pt idx="9">
                  <c:v>1523181649.5399985</c:v>
                </c:pt>
                <c:pt idx="10">
                  <c:v>1582716277.1199911</c:v>
                </c:pt>
                <c:pt idx="11">
                  <c:v>1606852579.3600018</c:v>
                </c:pt>
              </c:numCache>
            </c:numRef>
          </c:val>
          <c:smooth val="1"/>
          <c:extLst xmlns:c16r2="http://schemas.microsoft.com/office/drawing/2015/06/chart">
            <c:ext xmlns:c16="http://schemas.microsoft.com/office/drawing/2014/chart" uri="{C3380CC4-5D6E-409C-BE32-E72D297353CC}">
              <c16:uniqueId val="{00000001-F2CF-4A9E-B4F9-D7D07E8612DC}"/>
            </c:ext>
          </c:extLst>
        </c:ser>
        <c:ser>
          <c:idx val="2"/>
          <c:order val="2"/>
          <c:tx>
            <c:strRef>
              <c:f>'Tarjeta de crédito año 2017'!$B$1715</c:f>
              <c:strCache>
                <c:ptCount val="1"/>
                <c:pt idx="0">
                  <c:v>Azuay</c:v>
                </c:pt>
              </c:strCache>
            </c:strRef>
          </c:tx>
          <c:cat>
            <c:strRef>
              <c:f>'Tarjeta de crédito año 2017'!$C$1712:$N$1712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2017'!$C$1715:$N$1715</c:f>
              <c:numCache>
                <c:formatCode>_("$"\ * #,##0_);_("$"\ * \(#,##0\);_("$"\ * "-"??_);_(@_)</c:formatCode>
                <c:ptCount val="12"/>
                <c:pt idx="0">
                  <c:v>238008287.40000021</c:v>
                </c:pt>
                <c:pt idx="1">
                  <c:v>213887806.29000017</c:v>
                </c:pt>
                <c:pt idx="2">
                  <c:v>220423206.30000025</c:v>
                </c:pt>
                <c:pt idx="3">
                  <c:v>215932485.28999925</c:v>
                </c:pt>
                <c:pt idx="4">
                  <c:v>219218437.59000024</c:v>
                </c:pt>
                <c:pt idx="5">
                  <c:v>219171134.95999977</c:v>
                </c:pt>
                <c:pt idx="6">
                  <c:v>224358986.70999956</c:v>
                </c:pt>
                <c:pt idx="7">
                  <c:v>233395171.45000041</c:v>
                </c:pt>
                <c:pt idx="8">
                  <c:v>238546054.92999971</c:v>
                </c:pt>
                <c:pt idx="9">
                  <c:v>239147083.83000001</c:v>
                </c:pt>
                <c:pt idx="10">
                  <c:v>245645475.15999946</c:v>
                </c:pt>
                <c:pt idx="11">
                  <c:v>243353966.43999988</c:v>
                </c:pt>
              </c:numCache>
            </c:numRef>
          </c:val>
          <c:smooth val="0"/>
          <c:extLst xmlns:c16r2="http://schemas.microsoft.com/office/drawing/2015/06/chart">
            <c:ext xmlns:c16="http://schemas.microsoft.com/office/drawing/2014/chart" uri="{C3380CC4-5D6E-409C-BE32-E72D297353CC}">
              <c16:uniqueId val="{00000002-F2CF-4A9E-B4F9-D7D07E8612DC}"/>
            </c:ext>
          </c:extLst>
        </c:ser>
        <c:ser>
          <c:idx val="3"/>
          <c:order val="3"/>
          <c:tx>
            <c:strRef>
              <c:f>'Tarjeta de crédito año 2017'!$B$1716</c:f>
              <c:strCache>
                <c:ptCount val="1"/>
                <c:pt idx="0">
                  <c:v>Manabí</c:v>
                </c:pt>
              </c:strCache>
            </c:strRef>
          </c:tx>
          <c:cat>
            <c:strRef>
              <c:f>'Tarjeta de crédito año 2017'!$C$1712:$N$1712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2017'!$C$1716:$N$1716</c:f>
              <c:numCache>
                <c:formatCode>_("$"\ * #,##0_);_("$"\ * \(#,##0\);_("$"\ * "-"??_);_(@_)</c:formatCode>
                <c:ptCount val="12"/>
                <c:pt idx="0">
                  <c:v>241185977.69000047</c:v>
                </c:pt>
                <c:pt idx="1">
                  <c:v>218714112.39000082</c:v>
                </c:pt>
                <c:pt idx="2">
                  <c:v>218024222.00000012</c:v>
                </c:pt>
                <c:pt idx="3">
                  <c:v>214265845.60999998</c:v>
                </c:pt>
                <c:pt idx="4">
                  <c:v>217068722.12999994</c:v>
                </c:pt>
                <c:pt idx="5">
                  <c:v>218063365.04000014</c:v>
                </c:pt>
                <c:pt idx="6">
                  <c:v>220756729.00999969</c:v>
                </c:pt>
                <c:pt idx="7">
                  <c:v>222937892.8300001</c:v>
                </c:pt>
                <c:pt idx="8">
                  <c:v>229755533.74000004</c:v>
                </c:pt>
                <c:pt idx="9">
                  <c:v>234430669.58999994</c:v>
                </c:pt>
                <c:pt idx="10">
                  <c:v>245192366.53000015</c:v>
                </c:pt>
                <c:pt idx="11">
                  <c:v>250860131.18999946</c:v>
                </c:pt>
              </c:numCache>
            </c:numRef>
          </c:val>
          <c:smooth val="0"/>
          <c:extLst xmlns:c16r2="http://schemas.microsoft.com/office/drawing/2015/06/chart">
            <c:ext xmlns:c16="http://schemas.microsoft.com/office/drawing/2014/chart" uri="{C3380CC4-5D6E-409C-BE32-E72D297353CC}">
              <c16:uniqueId val="{00000003-F2CF-4A9E-B4F9-D7D07E8612DC}"/>
            </c:ext>
          </c:extLst>
        </c:ser>
        <c:ser>
          <c:idx val="4"/>
          <c:order val="4"/>
          <c:tx>
            <c:strRef>
              <c:f>'Tarjeta de crédito año 2017'!$B$1717</c:f>
              <c:strCache>
                <c:ptCount val="1"/>
                <c:pt idx="0">
                  <c:v>El Oro</c:v>
                </c:pt>
              </c:strCache>
            </c:strRef>
          </c:tx>
          <c:cat>
            <c:strRef>
              <c:f>'Tarjeta de crédito año 2017'!$C$1712:$N$1712</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2017'!$C$1717:$N$1717</c:f>
              <c:numCache>
                <c:formatCode>_("$"\ * #,##0_);_("$"\ * \(#,##0\);_("$"\ * "-"??_);_(@_)</c:formatCode>
                <c:ptCount val="12"/>
                <c:pt idx="0">
                  <c:v>170642609.81999964</c:v>
                </c:pt>
                <c:pt idx="1">
                  <c:v>146354889.12000003</c:v>
                </c:pt>
                <c:pt idx="2">
                  <c:v>146572332.75000006</c:v>
                </c:pt>
                <c:pt idx="3">
                  <c:v>148471067.15999994</c:v>
                </c:pt>
                <c:pt idx="4">
                  <c:v>150065167.02999994</c:v>
                </c:pt>
                <c:pt idx="5">
                  <c:v>150103350.27000025</c:v>
                </c:pt>
                <c:pt idx="6">
                  <c:v>152138066.51000044</c:v>
                </c:pt>
                <c:pt idx="7">
                  <c:v>153951948.19000015</c:v>
                </c:pt>
                <c:pt idx="8">
                  <c:v>158639021.38999975</c:v>
                </c:pt>
                <c:pt idx="9">
                  <c:v>162539900.06999981</c:v>
                </c:pt>
                <c:pt idx="10">
                  <c:v>168461140.04000008</c:v>
                </c:pt>
                <c:pt idx="11">
                  <c:v>172862455.95000008</c:v>
                </c:pt>
              </c:numCache>
            </c:numRef>
          </c:val>
          <c:smooth val="0"/>
          <c:extLst xmlns:c16r2="http://schemas.microsoft.com/office/drawing/2015/06/chart">
            <c:ext xmlns:c16="http://schemas.microsoft.com/office/drawing/2014/chart" uri="{C3380CC4-5D6E-409C-BE32-E72D297353CC}">
              <c16:uniqueId val="{00000004-F2CF-4A9E-B4F9-D7D07E8612DC}"/>
            </c:ext>
          </c:extLst>
        </c:ser>
        <c:dLbls>
          <c:showLegendKey val="0"/>
          <c:showVal val="0"/>
          <c:showCatName val="0"/>
          <c:showSerName val="0"/>
          <c:showPercent val="0"/>
          <c:showBubbleSize val="0"/>
        </c:dLbls>
        <c:marker val="1"/>
        <c:smooth val="0"/>
        <c:axId val="109267968"/>
        <c:axId val="109278336"/>
      </c:lineChart>
      <c:catAx>
        <c:axId val="1092679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9278336"/>
        <c:crosses val="autoZero"/>
        <c:auto val="1"/>
        <c:lblAlgn val="ctr"/>
        <c:lblOffset val="100"/>
        <c:noMultiLvlLbl val="0"/>
      </c:catAx>
      <c:valAx>
        <c:axId val="109278336"/>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92679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'Tarjeta de crédito año 2017'!$B$1770</c:f>
              <c:strCache>
                <c:ptCount val="1"/>
                <c:pt idx="0">
                  <c:v>Pichincha</c:v>
                </c:pt>
              </c:strCache>
            </c:strRef>
          </c:tx>
          <c:cat>
            <c:strRef>
              <c:f>'Tarjeta de crédito año 2017'!$C$1769:$N$1769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2017'!$C$1770:$N$1770</c:f>
              <c:numCache>
                <c:formatCode>_("$"\ * #,##0_);_("$"\ * \(#,##0\);_("$"\ * "-"??_);_(@_)</c:formatCode>
                <c:ptCount val="12"/>
                <c:pt idx="0">
                  <c:v>34552903.790000007</c:v>
                </c:pt>
                <c:pt idx="1">
                  <c:v>38041437.989999898</c:v>
                </c:pt>
                <c:pt idx="2">
                  <c:v>36059300.539999865</c:v>
                </c:pt>
                <c:pt idx="3">
                  <c:v>34566706.160000034</c:v>
                </c:pt>
                <c:pt idx="4">
                  <c:v>34890939.579999894</c:v>
                </c:pt>
                <c:pt idx="5">
                  <c:v>34054829.939999916</c:v>
                </c:pt>
                <c:pt idx="6">
                  <c:v>33833403.309999935</c:v>
                </c:pt>
                <c:pt idx="7">
                  <c:v>33066046.40000011</c:v>
                </c:pt>
                <c:pt idx="8">
                  <c:v>33079447.329999872</c:v>
                </c:pt>
                <c:pt idx="9">
                  <c:v>35523347.010000072</c:v>
                </c:pt>
                <c:pt idx="10">
                  <c:v>35945202.949999794</c:v>
                </c:pt>
                <c:pt idx="11">
                  <c:v>32936166.050000031</c:v>
                </c:pt>
              </c:numCache>
            </c:numRef>
          </c:val>
          <c:smooth val="1"/>
          <c:extLst xmlns:c16r2="http://schemas.microsoft.com/office/drawing/2015/06/chart">
            <c:ext xmlns:c16="http://schemas.microsoft.com/office/drawing/2014/chart" uri="{C3380CC4-5D6E-409C-BE32-E72D297353CC}">
              <c16:uniqueId val="{00000000-F92B-4982-BAF0-DD62DF3CD78C}"/>
            </c:ext>
          </c:extLst>
        </c:ser>
        <c:ser>
          <c:idx val="1"/>
          <c:order val="1"/>
          <c:tx>
            <c:strRef>
              <c:f>'Tarjeta de crédito año 2017'!$B$1771</c:f>
              <c:strCache>
                <c:ptCount val="1"/>
                <c:pt idx="0">
                  <c:v>Guayas</c:v>
                </c:pt>
              </c:strCache>
            </c:strRef>
          </c:tx>
          <c:cat>
            <c:strRef>
              <c:f>'Tarjeta de crédito año 2017'!$C$1769:$N$1769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2017'!$C$1771:$N$1771</c:f>
              <c:numCache>
                <c:formatCode>_("$"\ * #,##0_);_("$"\ * \(#,##0\);_("$"\ * "-"??_);_(@_)</c:formatCode>
                <c:ptCount val="12"/>
                <c:pt idx="0">
                  <c:v>34858140.670000017</c:v>
                </c:pt>
                <c:pt idx="1">
                  <c:v>37246381.140000045</c:v>
                </c:pt>
                <c:pt idx="2">
                  <c:v>35060095.840000138</c:v>
                </c:pt>
                <c:pt idx="3">
                  <c:v>34387468.420000039</c:v>
                </c:pt>
                <c:pt idx="4">
                  <c:v>35273687.920000084</c:v>
                </c:pt>
                <c:pt idx="5">
                  <c:v>36119842.679999933</c:v>
                </c:pt>
                <c:pt idx="6">
                  <c:v>36406975.330000065</c:v>
                </c:pt>
                <c:pt idx="7">
                  <c:v>36080862.120000057</c:v>
                </c:pt>
                <c:pt idx="8">
                  <c:v>35313818.639999881</c:v>
                </c:pt>
                <c:pt idx="9">
                  <c:v>36684812.480000019</c:v>
                </c:pt>
                <c:pt idx="10">
                  <c:v>35525484.550000027</c:v>
                </c:pt>
                <c:pt idx="11">
                  <c:v>32657200.480000079</c:v>
                </c:pt>
              </c:numCache>
            </c:numRef>
          </c:val>
          <c:smooth val="1"/>
          <c:extLst xmlns:c16r2="http://schemas.microsoft.com/office/drawing/2015/06/chart">
            <c:ext xmlns:c16="http://schemas.microsoft.com/office/drawing/2014/chart" uri="{C3380CC4-5D6E-409C-BE32-E72D297353CC}">
              <c16:uniqueId val="{00000001-F92B-4982-BAF0-DD62DF3CD78C}"/>
            </c:ext>
          </c:extLst>
        </c:ser>
        <c:ser>
          <c:idx val="2"/>
          <c:order val="2"/>
          <c:tx>
            <c:strRef>
              <c:f>'Tarjeta de crédito año 2017'!$B$1772</c:f>
              <c:strCache>
                <c:ptCount val="1"/>
                <c:pt idx="0">
                  <c:v>Azuay</c:v>
                </c:pt>
              </c:strCache>
            </c:strRef>
          </c:tx>
          <c:cat>
            <c:strRef>
              <c:f>'Tarjeta de crédito año 2017'!$C$1769:$N$1769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2017'!$C$1772:$N$1772</c:f>
              <c:numCache>
                <c:formatCode>_("$"\ * #,##0_);_("$"\ * \(#,##0\);_("$"\ * "-"??_);_(@_)</c:formatCode>
                <c:ptCount val="12"/>
                <c:pt idx="0">
                  <c:v>5772944.3600000059</c:v>
                </c:pt>
                <c:pt idx="1">
                  <c:v>6458932.7200000091</c:v>
                </c:pt>
                <c:pt idx="2">
                  <c:v>5672662.7300000004</c:v>
                </c:pt>
                <c:pt idx="3">
                  <c:v>5608897.3700000048</c:v>
                </c:pt>
                <c:pt idx="4">
                  <c:v>5491655.0499999952</c:v>
                </c:pt>
                <c:pt idx="5">
                  <c:v>5508519.8699999917</c:v>
                </c:pt>
                <c:pt idx="6">
                  <c:v>5435755.6700000204</c:v>
                </c:pt>
                <c:pt idx="7">
                  <c:v>5330859.1499999994</c:v>
                </c:pt>
                <c:pt idx="8">
                  <c:v>5577807.0600000154</c:v>
                </c:pt>
                <c:pt idx="9">
                  <c:v>5791164.4499999899</c:v>
                </c:pt>
                <c:pt idx="10">
                  <c:v>5822164.0800000066</c:v>
                </c:pt>
                <c:pt idx="11">
                  <c:v>5314734.9099999825</c:v>
                </c:pt>
              </c:numCache>
            </c:numRef>
          </c:val>
          <c:smooth val="1"/>
          <c:extLst xmlns:c16r2="http://schemas.microsoft.com/office/drawing/2015/06/chart">
            <c:ext xmlns:c16="http://schemas.microsoft.com/office/drawing/2014/chart" uri="{C3380CC4-5D6E-409C-BE32-E72D297353CC}">
              <c16:uniqueId val="{00000002-F92B-4982-BAF0-DD62DF3CD78C}"/>
            </c:ext>
          </c:extLst>
        </c:ser>
        <c:ser>
          <c:idx val="3"/>
          <c:order val="3"/>
          <c:tx>
            <c:strRef>
              <c:f>'Tarjeta de crédito año 2017'!$B$1773</c:f>
              <c:strCache>
                <c:ptCount val="1"/>
                <c:pt idx="0">
                  <c:v>Manabí</c:v>
                </c:pt>
              </c:strCache>
            </c:strRef>
          </c:tx>
          <c:cat>
            <c:strRef>
              <c:f>'Tarjeta de crédito año 2017'!$C$1769:$N$1769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2017'!$C$1773:$N$1773</c:f>
              <c:numCache>
                <c:formatCode>_("$"\ * #,##0_);_("$"\ * \(#,##0\);_("$"\ * "-"??_);_(@_)</c:formatCode>
                <c:ptCount val="12"/>
                <c:pt idx="0">
                  <c:v>6729287.5300000086</c:v>
                </c:pt>
                <c:pt idx="1">
                  <c:v>7128201.4300000016</c:v>
                </c:pt>
                <c:pt idx="2">
                  <c:v>6804710.8399999933</c:v>
                </c:pt>
                <c:pt idx="3">
                  <c:v>6551764.5200000051</c:v>
                </c:pt>
                <c:pt idx="4">
                  <c:v>6379296.2600000016</c:v>
                </c:pt>
                <c:pt idx="5">
                  <c:v>6039077.2500000158</c:v>
                </c:pt>
                <c:pt idx="6">
                  <c:v>5933191.3000000063</c:v>
                </c:pt>
                <c:pt idx="7">
                  <c:v>5813454.629999998</c:v>
                </c:pt>
                <c:pt idx="8">
                  <c:v>5796094.8900000108</c:v>
                </c:pt>
                <c:pt idx="9">
                  <c:v>6038635.0500000091</c:v>
                </c:pt>
                <c:pt idx="10">
                  <c:v>5715801.8099999903</c:v>
                </c:pt>
                <c:pt idx="11">
                  <c:v>5204537.679999995</c:v>
                </c:pt>
              </c:numCache>
            </c:numRef>
          </c:val>
          <c:smooth val="0"/>
          <c:extLst xmlns:c16r2="http://schemas.microsoft.com/office/drawing/2015/06/chart">
            <c:ext xmlns:c16="http://schemas.microsoft.com/office/drawing/2014/chart" uri="{C3380CC4-5D6E-409C-BE32-E72D297353CC}">
              <c16:uniqueId val="{00000003-F92B-4982-BAF0-DD62DF3CD78C}"/>
            </c:ext>
          </c:extLst>
        </c:ser>
        <c:ser>
          <c:idx val="4"/>
          <c:order val="4"/>
          <c:tx>
            <c:strRef>
              <c:f>'Tarjeta de crédito año 2017'!$B$1774</c:f>
              <c:strCache>
                <c:ptCount val="1"/>
                <c:pt idx="0">
                  <c:v>El Oro</c:v>
                </c:pt>
              </c:strCache>
            </c:strRef>
          </c:tx>
          <c:cat>
            <c:strRef>
              <c:f>'Tarjeta de crédito año 2017'!$C$1769:$N$1769</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2017'!$C$1774:$N$1774</c:f>
              <c:numCache>
                <c:formatCode>_("$"\ * #,##0_);_("$"\ * \(#,##0\);_("$"\ * "-"??_);_(@_)</c:formatCode>
                <c:ptCount val="12"/>
                <c:pt idx="0">
                  <c:v>3175670.8500000024</c:v>
                </c:pt>
                <c:pt idx="1">
                  <c:v>3491355.7999999919</c:v>
                </c:pt>
                <c:pt idx="2">
                  <c:v>3122313.6200000108</c:v>
                </c:pt>
                <c:pt idx="3">
                  <c:v>3185272.6300000101</c:v>
                </c:pt>
                <c:pt idx="4">
                  <c:v>3217085.400000005</c:v>
                </c:pt>
                <c:pt idx="5">
                  <c:v>3361581.1999999792</c:v>
                </c:pt>
                <c:pt idx="6">
                  <c:v>3300316.9199999878</c:v>
                </c:pt>
                <c:pt idx="7">
                  <c:v>3270836.8299999982</c:v>
                </c:pt>
                <c:pt idx="8">
                  <c:v>3164697.0199999879</c:v>
                </c:pt>
                <c:pt idx="9">
                  <c:v>3305380.4399999995</c:v>
                </c:pt>
                <c:pt idx="10">
                  <c:v>3186742.8800000073</c:v>
                </c:pt>
                <c:pt idx="11">
                  <c:v>3079793.6900000004</c:v>
                </c:pt>
              </c:numCache>
            </c:numRef>
          </c:val>
          <c:smooth val="0"/>
          <c:extLst xmlns:c16r2="http://schemas.microsoft.com/office/drawing/2015/06/chart">
            <c:ext xmlns:c16="http://schemas.microsoft.com/office/drawing/2014/chart" uri="{C3380CC4-5D6E-409C-BE32-E72D297353CC}">
              <c16:uniqueId val="{00000004-F92B-4982-BAF0-DD62DF3CD78C}"/>
            </c:ext>
          </c:extLst>
        </c:ser>
        <c:dLbls>
          <c:showLegendKey val="0"/>
          <c:showVal val="0"/>
          <c:showCatName val="0"/>
          <c:showSerName val="0"/>
          <c:showPercent val="0"/>
          <c:showBubbleSize val="0"/>
        </c:dLbls>
        <c:marker val="1"/>
        <c:smooth val="0"/>
        <c:axId val="109329024"/>
        <c:axId val="109335296"/>
      </c:lineChart>
      <c:catAx>
        <c:axId val="10932902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9335296"/>
        <c:crosses val="autoZero"/>
        <c:auto val="1"/>
        <c:lblAlgn val="ctr"/>
        <c:lblOffset val="100"/>
        <c:noMultiLvlLbl val="0"/>
      </c:catAx>
      <c:valAx>
        <c:axId val="109335296"/>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1093290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overlay val="1"/>
    </c:title>
    <c:autoTitleDeleted val="0"/>
    <c:plotArea>
      <c:layout>
        <c:manualLayout>
          <c:layoutTarget val="inner"/>
          <c:xMode val="edge"/>
          <c:yMode val="edge"/>
          <c:x val="0.15487233374638579"/>
          <c:y val="0.13053461538461539"/>
          <c:w val="0.73338144568360186"/>
          <c:h val="0.58980235042735041"/>
        </c:manualLayout>
      </c:layout>
      <c:lineChart>
        <c:grouping val="standard"/>
        <c:varyColors val="0"/>
        <c:ser>
          <c:idx val="0"/>
          <c:order val="0"/>
          <c:tx>
            <c:strRef>
              <c:f>'Tarjeta de crédito año 2017'!$B$1141</c:f>
              <c:strCache>
                <c:ptCount val="1"/>
                <c:pt idx="0">
                  <c:v>A1</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2017'!$C$1141:$N$1141</c:f>
              <c:numCache>
                <c:formatCode>#,##0</c:formatCode>
                <c:ptCount val="12"/>
                <c:pt idx="0">
                  <c:v>2325192.9999999884</c:v>
                </c:pt>
                <c:pt idx="1">
                  <c:v>2266140.9999999967</c:v>
                </c:pt>
                <c:pt idx="2">
                  <c:v>2337395.0000000051</c:v>
                </c:pt>
                <c:pt idx="3">
                  <c:v>2333828.9999999963</c:v>
                </c:pt>
                <c:pt idx="4">
                  <c:v>2364355.0000000023</c:v>
                </c:pt>
                <c:pt idx="5">
                  <c:v>2400498.9999999902</c:v>
                </c:pt>
                <c:pt idx="6">
                  <c:v>2455911.0000000186</c:v>
                </c:pt>
                <c:pt idx="7">
                  <c:v>2462456.0000000005</c:v>
                </c:pt>
                <c:pt idx="8">
                  <c:v>2493719.9999999977</c:v>
                </c:pt>
                <c:pt idx="9">
                  <c:v>2526058.0000000037</c:v>
                </c:pt>
                <c:pt idx="10">
                  <c:v>2565733.0000000112</c:v>
                </c:pt>
                <c:pt idx="11">
                  <c:v>2620020.9999999693</c:v>
                </c:pt>
              </c:numCache>
            </c:numRef>
          </c:val>
          <c:smooth val="0"/>
          <c:extLst xmlns:c16r2="http://schemas.microsoft.com/office/drawing/2015/06/chart">
            <c:ext xmlns:c16="http://schemas.microsoft.com/office/drawing/2014/chart" uri="{C3380CC4-5D6E-409C-BE32-E72D297353CC}">
              <c16:uniqueId val="{00000000-5850-4F7A-B435-99EBD34BAA46}"/>
            </c:ext>
          </c:extLst>
        </c:ser>
        <c:ser>
          <c:idx val="1"/>
          <c:order val="1"/>
          <c:tx>
            <c:strRef>
              <c:f>'Tarjeta de crédito año 2017'!$B$1142</c:f>
              <c:strCache>
                <c:ptCount val="1"/>
                <c:pt idx="0">
                  <c:v>A2</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2017'!$C$1142:$N$1142</c:f>
              <c:numCache>
                <c:formatCode>#,##0</c:formatCode>
                <c:ptCount val="12"/>
                <c:pt idx="0">
                  <c:v>46049.000000000029</c:v>
                </c:pt>
                <c:pt idx="1">
                  <c:v>133019.00000000029</c:v>
                </c:pt>
                <c:pt idx="2">
                  <c:v>36769</c:v>
                </c:pt>
                <c:pt idx="3">
                  <c:v>42416.000000000095</c:v>
                </c:pt>
                <c:pt idx="4">
                  <c:v>37290.000000000015</c:v>
                </c:pt>
                <c:pt idx="5">
                  <c:v>34642.000000000015</c:v>
                </c:pt>
                <c:pt idx="6">
                  <c:v>26809.999999999993</c:v>
                </c:pt>
                <c:pt idx="7">
                  <c:v>40492.000000000029</c:v>
                </c:pt>
                <c:pt idx="8">
                  <c:v>50765.999999999927</c:v>
                </c:pt>
                <c:pt idx="9">
                  <c:v>49679.999999999942</c:v>
                </c:pt>
                <c:pt idx="10">
                  <c:v>37853.999999999985</c:v>
                </c:pt>
                <c:pt idx="11">
                  <c:v>39264.000000000029</c:v>
                </c:pt>
              </c:numCache>
            </c:numRef>
          </c:val>
          <c:smooth val="0"/>
          <c:extLst xmlns:c16r2="http://schemas.microsoft.com/office/drawing/2015/06/chart">
            <c:ext xmlns:c16="http://schemas.microsoft.com/office/drawing/2014/chart" uri="{C3380CC4-5D6E-409C-BE32-E72D297353CC}">
              <c16:uniqueId val="{00000001-5850-4F7A-B435-99EBD34BAA46}"/>
            </c:ext>
          </c:extLst>
        </c:ser>
        <c:ser>
          <c:idx val="2"/>
          <c:order val="2"/>
          <c:tx>
            <c:strRef>
              <c:f>'Tarjeta de crédito año 2017'!$B$1143</c:f>
              <c:strCache>
                <c:ptCount val="1"/>
                <c:pt idx="0">
                  <c:v>A3</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2017'!$C$1143:$N$1143</c:f>
              <c:numCache>
                <c:formatCode>#,##0</c:formatCode>
                <c:ptCount val="12"/>
                <c:pt idx="0">
                  <c:v>74347.000000000044</c:v>
                </c:pt>
                <c:pt idx="1">
                  <c:v>32630.000000000007</c:v>
                </c:pt>
                <c:pt idx="2">
                  <c:v>73514.999999999884</c:v>
                </c:pt>
                <c:pt idx="3">
                  <c:v>79271.000000000218</c:v>
                </c:pt>
                <c:pt idx="4">
                  <c:v>74948.000000000015</c:v>
                </c:pt>
                <c:pt idx="5">
                  <c:v>77988.000000000087</c:v>
                </c:pt>
                <c:pt idx="6">
                  <c:v>69731.999999999985</c:v>
                </c:pt>
                <c:pt idx="7">
                  <c:v>75148.999999999985</c:v>
                </c:pt>
                <c:pt idx="8">
                  <c:v>80988.999999999767</c:v>
                </c:pt>
                <c:pt idx="9">
                  <c:v>79721.000000000029</c:v>
                </c:pt>
                <c:pt idx="10">
                  <c:v>85204.000000000175</c:v>
                </c:pt>
                <c:pt idx="11">
                  <c:v>66539.00000000032</c:v>
                </c:pt>
              </c:numCache>
            </c:numRef>
          </c:val>
          <c:smooth val="0"/>
          <c:extLst xmlns:c16r2="http://schemas.microsoft.com/office/drawing/2015/06/chart">
            <c:ext xmlns:c16="http://schemas.microsoft.com/office/drawing/2014/chart" uri="{C3380CC4-5D6E-409C-BE32-E72D297353CC}">
              <c16:uniqueId val="{00000002-5850-4F7A-B435-99EBD34BAA46}"/>
            </c:ext>
          </c:extLst>
        </c:ser>
        <c:ser>
          <c:idx val="3"/>
          <c:order val="3"/>
          <c:tx>
            <c:strRef>
              <c:f>'Tarjeta de crédito año 2017'!$B$1144</c:f>
              <c:strCache>
                <c:ptCount val="1"/>
                <c:pt idx="0">
                  <c:v>B1</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2017'!$C$1144:$N$1144</c:f>
              <c:numCache>
                <c:formatCode>#,##0</c:formatCode>
                <c:ptCount val="12"/>
                <c:pt idx="0">
                  <c:v>15290</c:v>
                </c:pt>
                <c:pt idx="1">
                  <c:v>24682.999999999978</c:v>
                </c:pt>
                <c:pt idx="2">
                  <c:v>22348.999999999967</c:v>
                </c:pt>
                <c:pt idx="3">
                  <c:v>18890.999999999967</c:v>
                </c:pt>
                <c:pt idx="4">
                  <c:v>20238.999999999985</c:v>
                </c:pt>
                <c:pt idx="5">
                  <c:v>19626.999999999982</c:v>
                </c:pt>
                <c:pt idx="6">
                  <c:v>15362.000000000004</c:v>
                </c:pt>
                <c:pt idx="7">
                  <c:v>18039.000000000007</c:v>
                </c:pt>
                <c:pt idx="8">
                  <c:v>18574.000000000011</c:v>
                </c:pt>
                <c:pt idx="9">
                  <c:v>18750.999999999985</c:v>
                </c:pt>
                <c:pt idx="10">
                  <c:v>20017.000000000007</c:v>
                </c:pt>
                <c:pt idx="11">
                  <c:v>18090.999999999996</c:v>
                </c:pt>
              </c:numCache>
            </c:numRef>
          </c:val>
          <c:smooth val="0"/>
          <c:extLst xmlns:c16r2="http://schemas.microsoft.com/office/drawing/2015/06/chart">
            <c:ext xmlns:c16="http://schemas.microsoft.com/office/drawing/2014/chart" uri="{C3380CC4-5D6E-409C-BE32-E72D297353CC}">
              <c16:uniqueId val="{00000003-5850-4F7A-B435-99EBD34BAA46}"/>
            </c:ext>
          </c:extLst>
        </c:ser>
        <c:ser>
          <c:idx val="4"/>
          <c:order val="4"/>
          <c:tx>
            <c:strRef>
              <c:f>'Tarjeta de crédito año 2017'!$B$1145</c:f>
              <c:strCache>
                <c:ptCount val="1"/>
                <c:pt idx="0">
                  <c:v>B2</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2017'!$C$1145:$N$1145</c:f>
              <c:numCache>
                <c:formatCode>#,##0</c:formatCode>
                <c:ptCount val="12"/>
                <c:pt idx="0">
                  <c:v>14118.999999999987</c:v>
                </c:pt>
                <c:pt idx="1">
                  <c:v>19530.000000000036</c:v>
                </c:pt>
                <c:pt idx="2">
                  <c:v>17044.000000000004</c:v>
                </c:pt>
                <c:pt idx="3">
                  <c:v>15556.000000000016</c:v>
                </c:pt>
                <c:pt idx="4">
                  <c:v>16703.99999999996</c:v>
                </c:pt>
                <c:pt idx="5">
                  <c:v>14959.999999999958</c:v>
                </c:pt>
                <c:pt idx="6">
                  <c:v>12076.000000000005</c:v>
                </c:pt>
                <c:pt idx="7">
                  <c:v>18052.000000000018</c:v>
                </c:pt>
                <c:pt idx="8">
                  <c:v>16134.999999999998</c:v>
                </c:pt>
                <c:pt idx="9">
                  <c:v>16562.999999999942</c:v>
                </c:pt>
                <c:pt idx="10">
                  <c:v>19165.000000000022</c:v>
                </c:pt>
                <c:pt idx="11">
                  <c:v>16661.999999999985</c:v>
                </c:pt>
              </c:numCache>
            </c:numRef>
          </c:val>
          <c:smooth val="0"/>
          <c:extLst xmlns:c16r2="http://schemas.microsoft.com/office/drawing/2015/06/chart">
            <c:ext xmlns:c16="http://schemas.microsoft.com/office/drawing/2014/chart" uri="{C3380CC4-5D6E-409C-BE32-E72D297353CC}">
              <c16:uniqueId val="{00000004-5850-4F7A-B435-99EBD34BAA46}"/>
            </c:ext>
          </c:extLst>
        </c:ser>
        <c:ser>
          <c:idx val="5"/>
          <c:order val="5"/>
          <c:tx>
            <c:strRef>
              <c:f>'Tarjeta de crédito año 2017'!$B$1146</c:f>
              <c:strCache>
                <c:ptCount val="1"/>
                <c:pt idx="0">
                  <c:v>C1</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2017'!$C$1146:$N$1146</c:f>
              <c:numCache>
                <c:formatCode>#,##0</c:formatCode>
                <c:ptCount val="12"/>
                <c:pt idx="0">
                  <c:v>12681.999999999989</c:v>
                </c:pt>
                <c:pt idx="1">
                  <c:v>14861.999999999987</c:v>
                </c:pt>
                <c:pt idx="2">
                  <c:v>14459.000000000013</c:v>
                </c:pt>
                <c:pt idx="3">
                  <c:v>15515.999999999989</c:v>
                </c:pt>
                <c:pt idx="4">
                  <c:v>13640.000000000016</c:v>
                </c:pt>
                <c:pt idx="5">
                  <c:v>12069.000000000011</c:v>
                </c:pt>
                <c:pt idx="6">
                  <c:v>13886.000000000027</c:v>
                </c:pt>
                <c:pt idx="7">
                  <c:v>12717.000000000002</c:v>
                </c:pt>
                <c:pt idx="8">
                  <c:v>12718.999999999978</c:v>
                </c:pt>
                <c:pt idx="9">
                  <c:v>13556.999999999993</c:v>
                </c:pt>
                <c:pt idx="10">
                  <c:v>14543.999999999995</c:v>
                </c:pt>
                <c:pt idx="11">
                  <c:v>13308.999999999995</c:v>
                </c:pt>
              </c:numCache>
            </c:numRef>
          </c:val>
          <c:smooth val="0"/>
          <c:extLst xmlns:c16r2="http://schemas.microsoft.com/office/drawing/2015/06/chart">
            <c:ext xmlns:c16="http://schemas.microsoft.com/office/drawing/2014/chart" uri="{C3380CC4-5D6E-409C-BE32-E72D297353CC}">
              <c16:uniqueId val="{00000005-5850-4F7A-B435-99EBD34BAA46}"/>
            </c:ext>
          </c:extLst>
        </c:ser>
        <c:ser>
          <c:idx val="6"/>
          <c:order val="6"/>
          <c:tx>
            <c:strRef>
              <c:f>'Tarjeta de crédito año 2017'!$B$1147</c:f>
              <c:strCache>
                <c:ptCount val="1"/>
                <c:pt idx="0">
                  <c:v>C2</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2017'!$C$1147:$N$1147</c:f>
              <c:numCache>
                <c:formatCode>#,##0</c:formatCode>
                <c:ptCount val="12"/>
                <c:pt idx="0">
                  <c:v>9188.0000000000036</c:v>
                </c:pt>
                <c:pt idx="1">
                  <c:v>7308.9999999999918</c:v>
                </c:pt>
                <c:pt idx="2">
                  <c:v>9669.9999999999909</c:v>
                </c:pt>
                <c:pt idx="3">
                  <c:v>7539.00000000001</c:v>
                </c:pt>
                <c:pt idx="4">
                  <c:v>8964.0000000000091</c:v>
                </c:pt>
                <c:pt idx="5">
                  <c:v>10927.999999999998</c:v>
                </c:pt>
                <c:pt idx="6">
                  <c:v>8188.9999999999945</c:v>
                </c:pt>
                <c:pt idx="7">
                  <c:v>10106.999999999976</c:v>
                </c:pt>
                <c:pt idx="8">
                  <c:v>12815.000000000018</c:v>
                </c:pt>
                <c:pt idx="9">
                  <c:v>10964.999999999985</c:v>
                </c:pt>
                <c:pt idx="10">
                  <c:v>11703.999999999998</c:v>
                </c:pt>
                <c:pt idx="11">
                  <c:v>11155.999999999995</c:v>
                </c:pt>
              </c:numCache>
            </c:numRef>
          </c:val>
          <c:smooth val="0"/>
          <c:extLst xmlns:c16r2="http://schemas.microsoft.com/office/drawing/2015/06/chart">
            <c:ext xmlns:c16="http://schemas.microsoft.com/office/drawing/2014/chart" uri="{C3380CC4-5D6E-409C-BE32-E72D297353CC}">
              <c16:uniqueId val="{00000006-5850-4F7A-B435-99EBD34BAA46}"/>
            </c:ext>
          </c:extLst>
        </c:ser>
        <c:ser>
          <c:idx val="7"/>
          <c:order val="7"/>
          <c:tx>
            <c:strRef>
              <c:f>'Tarjeta de crédito año 2017'!$B$1148</c:f>
              <c:strCache>
                <c:ptCount val="1"/>
                <c:pt idx="0">
                  <c:v>D</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2017'!$C$1148:$N$1148</c:f>
              <c:numCache>
                <c:formatCode>#,##0</c:formatCode>
                <c:ptCount val="12"/>
                <c:pt idx="0">
                  <c:v>13463.000000000005</c:v>
                </c:pt>
                <c:pt idx="1">
                  <c:v>12006.000000000015</c:v>
                </c:pt>
                <c:pt idx="2">
                  <c:v>11846.000000000005</c:v>
                </c:pt>
                <c:pt idx="3">
                  <c:v>11556.000000000016</c:v>
                </c:pt>
                <c:pt idx="4">
                  <c:v>10394.999999999995</c:v>
                </c:pt>
                <c:pt idx="5">
                  <c:v>9000.0000000000036</c:v>
                </c:pt>
                <c:pt idx="6">
                  <c:v>8548.0000000000091</c:v>
                </c:pt>
                <c:pt idx="7">
                  <c:v>9259.9999999999909</c:v>
                </c:pt>
                <c:pt idx="8">
                  <c:v>8033.9999999999936</c:v>
                </c:pt>
                <c:pt idx="9">
                  <c:v>9912</c:v>
                </c:pt>
                <c:pt idx="10">
                  <c:v>9007.9999999999945</c:v>
                </c:pt>
                <c:pt idx="11">
                  <c:v>8935.0000000000036</c:v>
                </c:pt>
              </c:numCache>
            </c:numRef>
          </c:val>
          <c:smooth val="0"/>
          <c:extLst xmlns:c16r2="http://schemas.microsoft.com/office/drawing/2015/06/chart">
            <c:ext xmlns:c16="http://schemas.microsoft.com/office/drawing/2014/chart" uri="{C3380CC4-5D6E-409C-BE32-E72D297353CC}">
              <c16:uniqueId val="{00000007-5850-4F7A-B435-99EBD34BAA46}"/>
            </c:ext>
          </c:extLst>
        </c:ser>
        <c:ser>
          <c:idx val="8"/>
          <c:order val="8"/>
          <c:tx>
            <c:strRef>
              <c:f>'Tarjeta de crédito año 2017'!$B$1149</c:f>
              <c:strCache>
                <c:ptCount val="1"/>
                <c:pt idx="0">
                  <c:v>E</c:v>
                </c:pt>
              </c:strCache>
            </c:strRef>
          </c:tx>
          <c:cat>
            <c:strRef>
              <c:f>'Tarjeta de crédito año 2017'!$C$1140:$N$1140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2017'!$C$1149:$N$1149</c:f>
              <c:numCache>
                <c:formatCode>#,##0</c:formatCode>
                <c:ptCount val="12"/>
                <c:pt idx="0">
                  <c:v>42284.999999999964</c:v>
                </c:pt>
                <c:pt idx="1">
                  <c:v>45019.000000000058</c:v>
                </c:pt>
                <c:pt idx="2">
                  <c:v>44927.999999999993</c:v>
                </c:pt>
                <c:pt idx="3">
                  <c:v>43256.999999999898</c:v>
                </c:pt>
                <c:pt idx="4">
                  <c:v>44510</c:v>
                </c:pt>
                <c:pt idx="5">
                  <c:v>46203.000000000015</c:v>
                </c:pt>
                <c:pt idx="6">
                  <c:v>46694.000000000029</c:v>
                </c:pt>
                <c:pt idx="7">
                  <c:v>46802.00000000008</c:v>
                </c:pt>
                <c:pt idx="8">
                  <c:v>46413.999999999956</c:v>
                </c:pt>
                <c:pt idx="9">
                  <c:v>45912.000000000138</c:v>
                </c:pt>
                <c:pt idx="10">
                  <c:v>47323.999999999971</c:v>
                </c:pt>
                <c:pt idx="11">
                  <c:v>47356.000000000015</c:v>
                </c:pt>
              </c:numCache>
            </c:numRef>
          </c:val>
          <c:smooth val="0"/>
          <c:extLst xmlns:c16r2="http://schemas.microsoft.com/office/drawing/2015/06/chart">
            <c:ext xmlns:c16="http://schemas.microsoft.com/office/drawing/2014/chart" uri="{C3380CC4-5D6E-409C-BE32-E72D297353CC}">
              <c16:uniqueId val="{00000008-5850-4F7A-B435-99EBD34BAA46}"/>
            </c:ext>
          </c:extLst>
        </c:ser>
        <c:dLbls>
          <c:showLegendKey val="0"/>
          <c:showVal val="0"/>
          <c:showCatName val="0"/>
          <c:showSerName val="0"/>
          <c:showPercent val="0"/>
          <c:showBubbleSize val="0"/>
        </c:dLbls>
        <c:marker val="1"/>
        <c:smooth val="0"/>
        <c:axId val="109739008"/>
        <c:axId val="109749376"/>
      </c:lineChart>
      <c:catAx>
        <c:axId val="1097390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09749376"/>
        <c:crosses val="autoZero"/>
        <c:auto val="1"/>
        <c:lblAlgn val="ctr"/>
        <c:lblOffset val="100"/>
        <c:noMultiLvlLbl val="0"/>
      </c:catAx>
      <c:valAx>
        <c:axId val="109749376"/>
        <c:scaling>
          <c:orientation val="minMax"/>
        </c:scaling>
        <c:delete val="0"/>
        <c:axPos val="l"/>
        <c:title>
          <c:tx>
            <c:rich>
              <a:bodyPr rot="-5400000" vert="horz"/>
              <a:lstStyle/>
              <a:p>
                <a:pPr>
                  <a:defRPr/>
                </a:pPr>
                <a:r>
                  <a:rPr lang="es-EC"/>
                  <a:t>Número de tarjetas</a:t>
                </a:r>
              </a:p>
            </c:rich>
          </c:tx>
          <c:layout>
            <c:manualLayout>
              <c:xMode val="edge"/>
              <c:yMode val="edge"/>
              <c:x val="3.3135398595621646E-2"/>
              <c:y val="0.31608893271971106"/>
            </c:manualLayout>
          </c:layout>
          <c:overlay val="0"/>
        </c:title>
        <c:numFmt formatCode="#,##0" sourceLinked="1"/>
        <c:majorTickMark val="out"/>
        <c:minorTickMark val="none"/>
        <c:tickLblPos val="nextTo"/>
        <c:crossAx val="1097390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lineChart>
        <c:grouping val="standard"/>
        <c:varyColors val="0"/>
        <c:ser>
          <c:idx val="0"/>
          <c:order val="0"/>
          <c:tx>
            <c:strRef>
              <c:f>'Tarjeta de crédito año 2017'!$B$14</c:f>
              <c:strCache>
                <c:ptCount val="1"/>
                <c:pt idx="0">
                  <c:v>Número de tarjetas principales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2017'!$C$14:$N$14</c:f>
              <c:numCache>
                <c:formatCode>#,##0</c:formatCode>
                <c:ptCount val="12"/>
                <c:pt idx="0">
                  <c:v>2552615.9999999749</c:v>
                </c:pt>
                <c:pt idx="1">
                  <c:v>2555198.9999999977</c:v>
                </c:pt>
                <c:pt idx="2">
                  <c:v>2567974.9999999767</c:v>
                </c:pt>
                <c:pt idx="3">
                  <c:v>2567830.9999999814</c:v>
                </c:pt>
                <c:pt idx="4">
                  <c:v>2591045.0000000191</c:v>
                </c:pt>
                <c:pt idx="5">
                  <c:v>2625916.000000014</c:v>
                </c:pt>
                <c:pt idx="6">
                  <c:v>2657208.0000000126</c:v>
                </c:pt>
                <c:pt idx="7">
                  <c:v>2693074.0000000079</c:v>
                </c:pt>
                <c:pt idx="8">
                  <c:v>2740166.0000000233</c:v>
                </c:pt>
                <c:pt idx="9">
                  <c:v>2771119.0000000331</c:v>
                </c:pt>
                <c:pt idx="10">
                  <c:v>2810552.9999999846</c:v>
                </c:pt>
                <c:pt idx="11">
                  <c:v>2841332.9999999888</c:v>
                </c:pt>
              </c:numCache>
            </c:numRef>
          </c:val>
          <c:smooth val="1"/>
          <c:extLst xmlns:c16r2="http://schemas.microsoft.com/office/drawing/2015/06/chart">
            <c:ext xmlns:c16="http://schemas.microsoft.com/office/drawing/2014/chart" uri="{C3380CC4-5D6E-409C-BE32-E72D297353CC}">
              <c16:uniqueId val="{00000000-B8C5-4FAD-ACE8-7BF012A83D94}"/>
            </c:ext>
          </c:extLst>
        </c:ser>
        <c:dLbls>
          <c:showLegendKey val="0"/>
          <c:showVal val="0"/>
          <c:showCatName val="0"/>
          <c:showSerName val="0"/>
          <c:showPercent val="0"/>
          <c:showBubbleSize val="0"/>
        </c:dLbls>
        <c:marker val="1"/>
        <c:smooth val="0"/>
        <c:axId val="109451520"/>
        <c:axId val="109461888"/>
      </c:lineChart>
      <c:catAx>
        <c:axId val="109451520"/>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S"/>
          </a:p>
        </c:txPr>
        <c:crossAx val="109461888"/>
        <c:crosses val="autoZero"/>
        <c:auto val="1"/>
        <c:lblAlgn val="ctr"/>
        <c:lblOffset val="100"/>
        <c:noMultiLvlLbl val="0"/>
      </c:catAx>
      <c:valAx>
        <c:axId val="109461888"/>
        <c:scaling>
          <c:orientation val="minMax"/>
          <c:min val="2300000"/>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109451520"/>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layout/>
      <c:overlay val="0"/>
    </c:title>
    <c:autoTitleDeleted val="0"/>
    <c:plotArea>
      <c:layout/>
      <c:lineChart>
        <c:grouping val="standard"/>
        <c:varyColors val="0"/>
        <c:ser>
          <c:idx val="0"/>
          <c:order val="0"/>
          <c:tx>
            <c:strRef>
              <c:f>'Tarjeta de crédito año 2017'!$B$15</c:f>
              <c:strCache>
                <c:ptCount val="1"/>
                <c:pt idx="0">
                  <c:v>Saldo corriente (Dólares)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2017'!$C$15:$N$15</c:f>
              <c:numCache>
                <c:formatCode>_("$"\ * #,##0_);_("$"\ * \(#,##0\);_("$"\ * "-"??_);_(@_)</c:formatCode>
                <c:ptCount val="12"/>
                <c:pt idx="0">
                  <c:v>280475071.32999909</c:v>
                </c:pt>
                <c:pt idx="1">
                  <c:v>294026193.66000146</c:v>
                </c:pt>
                <c:pt idx="2">
                  <c:v>278759006.75999916</c:v>
                </c:pt>
                <c:pt idx="3">
                  <c:v>285681001.08000022</c:v>
                </c:pt>
                <c:pt idx="4">
                  <c:v>281608032.39999938</c:v>
                </c:pt>
                <c:pt idx="5">
                  <c:v>278935912.43999857</c:v>
                </c:pt>
                <c:pt idx="6">
                  <c:v>282220397.45000058</c:v>
                </c:pt>
                <c:pt idx="7">
                  <c:v>286648826.23000169</c:v>
                </c:pt>
                <c:pt idx="8">
                  <c:v>294442612.79999882</c:v>
                </c:pt>
                <c:pt idx="9">
                  <c:v>287059192.54000115</c:v>
                </c:pt>
                <c:pt idx="10">
                  <c:v>304275568.00999868</c:v>
                </c:pt>
                <c:pt idx="11">
                  <c:v>293644579.97999984</c:v>
                </c:pt>
              </c:numCache>
            </c:numRef>
          </c:val>
          <c:smooth val="0"/>
          <c:extLst xmlns:c16r2="http://schemas.microsoft.com/office/drawing/2015/06/chart">
            <c:ext xmlns:c16="http://schemas.microsoft.com/office/drawing/2014/chart" uri="{C3380CC4-5D6E-409C-BE32-E72D297353CC}">
              <c16:uniqueId val="{00000000-807C-4055-BC58-2DDD77441F76}"/>
            </c:ext>
          </c:extLst>
        </c:ser>
        <c:ser>
          <c:idx val="1"/>
          <c:order val="1"/>
          <c:tx>
            <c:strRef>
              <c:f>'Tarjeta de crédito año 2017'!$B$16</c:f>
              <c:strCache>
                <c:ptCount val="1"/>
                <c:pt idx="0">
                  <c:v>Saldo rotativo (Dólares)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2017'!$C$16:$N$16</c:f>
              <c:numCache>
                <c:formatCode>_("$"\ * #,##0_);_("$"\ * \(#,##0\);_("$"\ * "-"??_);_(@_)</c:formatCode>
                <c:ptCount val="12"/>
                <c:pt idx="0">
                  <c:v>2487358005.5900068</c:v>
                </c:pt>
                <c:pt idx="1">
                  <c:v>2198335200.3700061</c:v>
                </c:pt>
                <c:pt idx="2">
                  <c:v>2210487884.8499694</c:v>
                </c:pt>
                <c:pt idx="3">
                  <c:v>2210124120.7500172</c:v>
                </c:pt>
                <c:pt idx="4">
                  <c:v>2239886097.4000087</c:v>
                </c:pt>
                <c:pt idx="5">
                  <c:v>2254888852.4899926</c:v>
                </c:pt>
                <c:pt idx="6">
                  <c:v>2288870558.3299751</c:v>
                </c:pt>
                <c:pt idx="7">
                  <c:v>2326152593.6599984</c:v>
                </c:pt>
                <c:pt idx="8">
                  <c:v>2359501150.869978</c:v>
                </c:pt>
                <c:pt idx="9">
                  <c:v>2385304085.0100098</c:v>
                </c:pt>
                <c:pt idx="10">
                  <c:v>2452955942.6199818</c:v>
                </c:pt>
                <c:pt idx="11">
                  <c:v>2438348906.7699938</c:v>
                </c:pt>
              </c:numCache>
            </c:numRef>
          </c:val>
          <c:smooth val="0"/>
          <c:extLst xmlns:c16r2="http://schemas.microsoft.com/office/drawing/2015/06/chart">
            <c:ext xmlns:c16="http://schemas.microsoft.com/office/drawing/2014/chart" uri="{C3380CC4-5D6E-409C-BE32-E72D297353CC}">
              <c16:uniqueId val="{00000001-807C-4055-BC58-2DDD77441F76}"/>
            </c:ext>
          </c:extLst>
        </c:ser>
        <c:ser>
          <c:idx val="2"/>
          <c:order val="2"/>
          <c:tx>
            <c:strRef>
              <c:f>'Tarjeta de crédito año 2017'!$B$17</c:f>
              <c:strCache>
                <c:ptCount val="1"/>
                <c:pt idx="0">
                  <c:v>Saldo diferido (Dólares)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2017'!$C$17:$N$17</c:f>
              <c:numCache>
                <c:formatCode>_("$"\ * #,##0_);_("$"\ * \(#,##0\);_("$"\ * "-"??_);_(@_)</c:formatCode>
                <c:ptCount val="12"/>
                <c:pt idx="0">
                  <c:v>2173400416.240016</c:v>
                </c:pt>
                <c:pt idx="1">
                  <c:v>1973181169.9100072</c:v>
                </c:pt>
                <c:pt idx="2">
                  <c:v>2023191844.3199999</c:v>
                </c:pt>
                <c:pt idx="3">
                  <c:v>2022715720.0300031</c:v>
                </c:pt>
                <c:pt idx="4">
                  <c:v>2046761189.4900093</c:v>
                </c:pt>
                <c:pt idx="5">
                  <c:v>2063169355.0900123</c:v>
                </c:pt>
                <c:pt idx="6">
                  <c:v>2092774748.4899931</c:v>
                </c:pt>
                <c:pt idx="7">
                  <c:v>2188464946.0499945</c:v>
                </c:pt>
                <c:pt idx="8">
                  <c:v>2276797644.4700012</c:v>
                </c:pt>
                <c:pt idx="9">
                  <c:v>2324743529.3900003</c:v>
                </c:pt>
                <c:pt idx="10">
                  <c:v>2417118498.640007</c:v>
                </c:pt>
                <c:pt idx="11">
                  <c:v>2489869206.3299937</c:v>
                </c:pt>
              </c:numCache>
            </c:numRef>
          </c:val>
          <c:smooth val="0"/>
          <c:extLst xmlns:c16r2="http://schemas.microsoft.com/office/drawing/2015/06/chart">
            <c:ext xmlns:c16="http://schemas.microsoft.com/office/drawing/2014/chart" uri="{C3380CC4-5D6E-409C-BE32-E72D297353CC}">
              <c16:uniqueId val="{00000002-807C-4055-BC58-2DDD77441F76}"/>
            </c:ext>
          </c:extLst>
        </c:ser>
        <c:ser>
          <c:idx val="3"/>
          <c:order val="3"/>
          <c:tx>
            <c:strRef>
              <c:f>'Tarjeta de crédito año 2017'!$B$18</c:f>
              <c:strCache>
                <c:ptCount val="1"/>
                <c:pt idx="0">
                  <c:v>Saldo total (Dólares)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2017'!$C$18:$N$18</c:f>
              <c:numCache>
                <c:formatCode>_("$"\ * #,##0_);_("$"\ * \(#,##0\);_("$"\ * "-"??_);_(@_)</c:formatCode>
                <c:ptCount val="12"/>
                <c:pt idx="0">
                  <c:v>4941221138.3700533</c:v>
                </c:pt>
                <c:pt idx="1">
                  <c:v>4465542563.9600105</c:v>
                </c:pt>
                <c:pt idx="2">
                  <c:v>4512438735.8899755</c:v>
                </c:pt>
                <c:pt idx="3">
                  <c:v>4518520841.8999662</c:v>
                </c:pt>
                <c:pt idx="4">
                  <c:v>4568255319.3400049</c:v>
                </c:pt>
                <c:pt idx="5">
                  <c:v>4596994120.0599909</c:v>
                </c:pt>
                <c:pt idx="6">
                  <c:v>4663856978.2500076</c:v>
                </c:pt>
                <c:pt idx="7">
                  <c:v>4801266365.9399977</c:v>
                </c:pt>
                <c:pt idx="8">
                  <c:v>4930741408.1399965</c:v>
                </c:pt>
                <c:pt idx="9">
                  <c:v>4997106806.9399586</c:v>
                </c:pt>
                <c:pt idx="10">
                  <c:v>5174350009.2699862</c:v>
                </c:pt>
                <c:pt idx="11">
                  <c:v>5221855953.2999582</c:v>
                </c:pt>
              </c:numCache>
            </c:numRef>
          </c:val>
          <c:smooth val="0"/>
          <c:extLst xmlns:c16r2="http://schemas.microsoft.com/office/drawing/2015/06/chart">
            <c:ext xmlns:c16="http://schemas.microsoft.com/office/drawing/2014/chart" uri="{C3380CC4-5D6E-409C-BE32-E72D297353CC}">
              <c16:uniqueId val="{00000003-807C-4055-BC58-2DDD77441F76}"/>
            </c:ext>
          </c:extLst>
        </c:ser>
        <c:ser>
          <c:idx val="4"/>
          <c:order val="4"/>
          <c:tx>
            <c:strRef>
              <c:f>'Tarjeta de crédito año 2017'!$B$19</c:f>
              <c:strCache>
                <c:ptCount val="1"/>
                <c:pt idx="0">
                  <c:v>Saldo en mora (Dólares)</c:v>
                </c:pt>
              </c:strCache>
            </c:strRef>
          </c:tx>
          <c:cat>
            <c:strRef>
              <c:f>'Tarjeta de crédito año 2017'!$C$13:$N$13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2017'!$C$19:$N$19</c:f>
              <c:numCache>
                <c:formatCode>_("$"\ * #,##0_);_("$"\ * \(#,##0\);_("$"\ * "-"??_);_(@_)</c:formatCode>
                <c:ptCount val="12"/>
                <c:pt idx="0">
                  <c:v>103180468.35000016</c:v>
                </c:pt>
                <c:pt idx="1">
                  <c:v>112693215.86000018</c:v>
                </c:pt>
                <c:pt idx="2">
                  <c:v>105284810.66999993</c:v>
                </c:pt>
                <c:pt idx="3">
                  <c:v>102397708.38000003</c:v>
                </c:pt>
                <c:pt idx="4">
                  <c:v>103506582.98000021</c:v>
                </c:pt>
                <c:pt idx="5">
                  <c:v>103096384.15000032</c:v>
                </c:pt>
                <c:pt idx="6">
                  <c:v>102653570.17000046</c:v>
                </c:pt>
                <c:pt idx="7">
                  <c:v>100894035.12999946</c:v>
                </c:pt>
                <c:pt idx="8">
                  <c:v>99985401.730000079</c:v>
                </c:pt>
                <c:pt idx="9">
                  <c:v>105122451.06999943</c:v>
                </c:pt>
                <c:pt idx="10">
                  <c:v>103788886.21999963</c:v>
                </c:pt>
                <c:pt idx="11">
                  <c:v>95117020.779999912</c:v>
                </c:pt>
              </c:numCache>
            </c:numRef>
          </c:val>
          <c:smooth val="0"/>
          <c:extLst xmlns:c16r2="http://schemas.microsoft.com/office/drawing/2015/06/chart">
            <c:ext xmlns:c16="http://schemas.microsoft.com/office/drawing/2014/chart" uri="{C3380CC4-5D6E-409C-BE32-E72D297353CC}">
              <c16:uniqueId val="{00000004-807C-4055-BC58-2DDD77441F76}"/>
            </c:ext>
          </c:extLst>
        </c:ser>
        <c:dLbls>
          <c:showLegendKey val="0"/>
          <c:showVal val="0"/>
          <c:showCatName val="0"/>
          <c:showSerName val="0"/>
          <c:showPercent val="0"/>
          <c:showBubbleSize val="0"/>
        </c:dLbls>
        <c:marker val="1"/>
        <c:smooth val="0"/>
        <c:axId val="109504000"/>
        <c:axId val="109505536"/>
      </c:lineChart>
      <c:catAx>
        <c:axId val="109504000"/>
        <c:scaling>
          <c:orientation val="minMax"/>
        </c:scaling>
        <c:delete val="0"/>
        <c:axPos val="b"/>
        <c:numFmt formatCode="General" sourceLinked="0"/>
        <c:majorTickMark val="none"/>
        <c:minorTickMark val="none"/>
        <c:tickLblPos val="nextTo"/>
        <c:txPr>
          <a:bodyPr rot="-5400000" vert="horz"/>
          <a:lstStyle/>
          <a:p>
            <a:pPr>
              <a:defRPr/>
            </a:pPr>
            <a:endParaRPr lang="es-ES"/>
          </a:p>
        </c:txPr>
        <c:crossAx val="109505536"/>
        <c:crosses val="autoZero"/>
        <c:auto val="1"/>
        <c:lblAlgn val="ctr"/>
        <c:lblOffset val="100"/>
        <c:noMultiLvlLbl val="0"/>
      </c:catAx>
      <c:valAx>
        <c:axId val="109505536"/>
        <c:scaling>
          <c:orientation val="minMax"/>
        </c:scaling>
        <c:delete val="0"/>
        <c:axPos val="l"/>
        <c:title>
          <c:tx>
            <c:rich>
              <a:bodyPr rot="-5400000" vert="horz"/>
              <a:lstStyle/>
              <a:p>
                <a:pPr>
                  <a:defRPr/>
                </a:pPr>
                <a:r>
                  <a:rPr lang="es-EC"/>
                  <a:t>Saldos</a:t>
                </a:r>
                <a:r>
                  <a:rPr lang="es-EC" baseline="0"/>
                  <a:t> de tarjeta (USD)</a:t>
                </a:r>
                <a:endParaRPr lang="es-EC"/>
              </a:p>
            </c:rich>
          </c:tx>
          <c:layout/>
          <c:overlay val="0"/>
        </c:title>
        <c:numFmt formatCode="_(&quot;$&quot;\ * #,##0_);_(&quot;$&quot;\ * \(#,##0\);_(&quot;$&quot;\ * &quot;-&quot;??_);_(@_)" sourceLinked="1"/>
        <c:majorTickMark val="none"/>
        <c:minorTickMark val="none"/>
        <c:tickLblPos val="nextTo"/>
        <c:crossAx val="109504000"/>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 de emisor por número de tarjeta de crédito</a:t>
            </a:r>
            <a:endParaRPr lang="es-EC"/>
          </a:p>
        </c:rich>
      </c:tx>
      <c:layout/>
      <c:overlay val="0"/>
    </c:title>
    <c:autoTitleDeleted val="0"/>
    <c:plotArea>
      <c:layout/>
      <c:pieChart>
        <c:varyColors val="1"/>
        <c:ser>
          <c:idx val="0"/>
          <c:order val="0"/>
          <c:tx>
            <c:strRef>
              <c:f>'Tarjeta de crédito año 2017'!$O$57</c:f>
              <c:strCache>
                <c:ptCount val="1"/>
                <c:pt idx="0">
                  <c:v>Promedio de tarjeta de crédito por emisor</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FFAD-472F-86D1-5CD1D8814E31}"/>
              </c:ext>
            </c:extLst>
          </c:dPt>
          <c:dPt>
            <c:idx val="1"/>
            <c:bubble3D val="0"/>
            <c:extLst xmlns:c16r2="http://schemas.microsoft.com/office/drawing/2015/06/chart">
              <c:ext xmlns:c16="http://schemas.microsoft.com/office/drawing/2014/chart" uri="{C3380CC4-5D6E-409C-BE32-E72D297353CC}">
                <c16:uniqueId val="{00000001-FFAD-472F-86D1-5CD1D8814E31}"/>
              </c:ext>
            </c:extLst>
          </c:dPt>
          <c:dPt>
            <c:idx val="2"/>
            <c:bubble3D val="0"/>
            <c:extLst xmlns:c16r2="http://schemas.microsoft.com/office/drawing/2015/06/chart">
              <c:ext xmlns:c16="http://schemas.microsoft.com/office/drawing/2014/chart" uri="{C3380CC4-5D6E-409C-BE32-E72D297353CC}">
                <c16:uniqueId val="{00000002-FFAD-472F-86D1-5CD1D8814E31}"/>
              </c:ext>
            </c:extLst>
          </c:dPt>
          <c:dPt>
            <c:idx val="3"/>
            <c:bubble3D val="0"/>
            <c:extLst xmlns:c16r2="http://schemas.microsoft.com/office/drawing/2015/06/chart">
              <c:ext xmlns:c16="http://schemas.microsoft.com/office/drawing/2014/chart" uri="{C3380CC4-5D6E-409C-BE32-E72D297353CC}">
                <c16:uniqueId val="{00000003-FFAD-472F-86D1-5CD1D8814E31}"/>
              </c:ext>
            </c:extLst>
          </c:dPt>
          <c:dPt>
            <c:idx val="4"/>
            <c:bubble3D val="0"/>
            <c:extLst xmlns:c16r2="http://schemas.microsoft.com/office/drawing/2015/06/chart">
              <c:ext xmlns:c16="http://schemas.microsoft.com/office/drawing/2014/chart" uri="{C3380CC4-5D6E-409C-BE32-E72D297353CC}">
                <c16:uniqueId val="{00000004-FFAD-472F-86D1-5CD1D8814E31}"/>
              </c:ext>
            </c:extLst>
          </c:dPt>
          <c:dPt>
            <c:idx val="5"/>
            <c:bubble3D val="0"/>
            <c:extLst xmlns:c16r2="http://schemas.microsoft.com/office/drawing/2015/06/chart">
              <c:ext xmlns:c16="http://schemas.microsoft.com/office/drawing/2014/chart" uri="{C3380CC4-5D6E-409C-BE32-E72D297353CC}">
                <c16:uniqueId val="{00000005-FFAD-472F-86D1-5CD1D8814E31}"/>
              </c:ext>
            </c:extLst>
          </c:dPt>
          <c:dPt>
            <c:idx val="6"/>
            <c:bubble3D val="0"/>
            <c:extLst xmlns:c16r2="http://schemas.microsoft.com/office/drawing/2015/06/chart">
              <c:ext xmlns:c16="http://schemas.microsoft.com/office/drawing/2014/chart" uri="{C3380CC4-5D6E-409C-BE32-E72D297353CC}">
                <c16:uniqueId val="{00000006-FFAD-472F-86D1-5CD1D8814E31}"/>
              </c:ext>
            </c:extLst>
          </c:dPt>
          <c:dPt>
            <c:idx val="7"/>
            <c:bubble3D val="0"/>
            <c:extLst xmlns:c16r2="http://schemas.microsoft.com/office/drawing/2015/06/chart">
              <c:ext xmlns:c16="http://schemas.microsoft.com/office/drawing/2014/chart" uri="{C3380CC4-5D6E-409C-BE32-E72D297353CC}">
                <c16:uniqueId val="{00000007-FFAD-472F-86D1-5CD1D8814E31}"/>
              </c:ext>
            </c:extLst>
          </c:dPt>
          <c:dPt>
            <c:idx val="8"/>
            <c:bubble3D val="0"/>
            <c:extLst xmlns:c16r2="http://schemas.microsoft.com/office/drawing/2015/06/chart">
              <c:ext xmlns:c16="http://schemas.microsoft.com/office/drawing/2014/chart" uri="{C3380CC4-5D6E-409C-BE32-E72D297353CC}">
                <c16:uniqueId val="{00000008-FFAD-472F-86D1-5CD1D8814E31}"/>
              </c:ext>
            </c:extLst>
          </c:dPt>
          <c:dLbls>
            <c:dLbl>
              <c:idx val="0"/>
              <c:layout>
                <c:manualLayout>
                  <c:x val="7.9602294685990338E-2"/>
                  <c:y val="9.0305982905982907E-2"/>
                </c:manualLayout>
              </c:layout>
              <c:numFmt formatCode="0.0%" sourceLinked="0"/>
              <c:spPr/>
              <c:txPr>
                <a:bodyPr/>
                <a:lstStyle/>
                <a:p>
                  <a:pPr>
                    <a:defRPr/>
                  </a:pPr>
                  <a:endParaRPr lang="es-E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FFAD-472F-86D1-5CD1D8814E31}"/>
                </c:ext>
              </c:extLst>
            </c:dLbl>
            <c:dLbl>
              <c:idx val="1"/>
              <c:layout>
                <c:manualLayout>
                  <c:x val="-4.668538647342995E-3"/>
                  <c:y val="-1.1898290598290598E-2"/>
                </c:manualLayout>
              </c:layout>
              <c:numFmt formatCode="0.0%" sourceLinked="0"/>
              <c:spPr/>
              <c:txPr>
                <a:bodyPr/>
                <a:lstStyle/>
                <a:p>
                  <a:pPr>
                    <a:defRPr/>
                  </a:pPr>
                  <a:endParaRPr lang="es-E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FFAD-472F-86D1-5CD1D8814E31}"/>
                </c:ext>
              </c:extLst>
            </c:dLbl>
            <c:dLbl>
              <c:idx val="2"/>
              <c:layout>
                <c:manualLayout>
                  <c:x val="2.7453442028985506E-2"/>
                  <c:y val="-2.3561965811965814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FFAD-472F-86D1-5CD1D8814E31}"/>
                </c:ext>
              </c:extLst>
            </c:dLbl>
            <c:dLbl>
              <c:idx val="3"/>
              <c:layout>
                <c:manualLayout>
                  <c:x val="-8.8306823671497586E-2"/>
                  <c:y val="-4.933354700854700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FFAD-472F-86D1-5CD1D8814E31}"/>
                </c:ext>
              </c:extLst>
            </c:dLbl>
            <c:dLbl>
              <c:idx val="4"/>
              <c:layout>
                <c:manualLayout>
                  <c:x val="-5.3419685990338167E-2"/>
                  <c:y val="-4.744615384615384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FFAD-472F-86D1-5CD1D8814E31}"/>
                </c:ext>
              </c:extLst>
            </c:dLbl>
            <c:dLbl>
              <c:idx val="5"/>
              <c:layout>
                <c:manualLayout>
                  <c:x val="-5.07844806763285E-2"/>
                  <c:y val="1.903119658119658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FFAD-472F-86D1-5CD1D8814E31}"/>
                </c:ext>
              </c:extLst>
            </c:dLbl>
            <c:dLbl>
              <c:idx val="10"/>
              <c:layout>
                <c:manualLayout>
                  <c:x val="-7.2205098205714524E-2"/>
                  <c:y val="-4.401625250522949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9-FFAD-472F-86D1-5CD1D8814E31}"/>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FFAD-472F-86D1-5CD1D8814E31}"/>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FFAD-472F-86D1-5CD1D8814E31}"/>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FFAD-472F-86D1-5CD1D8814E31}"/>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FFAD-472F-86D1-5CD1D8814E31}"/>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FFAD-472F-86D1-5CD1D8814E31}"/>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FFAD-472F-86D1-5CD1D8814E31}"/>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FFAD-472F-86D1-5CD1D8814E31}"/>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FFAD-472F-86D1-5CD1D8814E31}"/>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2017'!$B$58:$B$76</c:f>
              <c:strCache>
                <c:ptCount val="19"/>
                <c:pt idx="0">
                  <c:v>Banco del Pacífico</c:v>
                </c:pt>
                <c:pt idx="1">
                  <c:v>Banco Pichincha</c:v>
                </c:pt>
                <c:pt idx="2">
                  <c:v>Diners Club</c:v>
                </c:pt>
                <c:pt idx="3">
                  <c:v>Banco de Guayaquil</c:v>
                </c:pt>
                <c:pt idx="4">
                  <c:v>Banco del Austro</c:v>
                </c:pt>
                <c:pt idx="5">
                  <c:v>Banco Solidario</c:v>
                </c:pt>
                <c:pt idx="6">
                  <c:v>Banco Bolivariano</c:v>
                </c:pt>
                <c:pt idx="7">
                  <c:v>Banco Produbanco Grupo Promerica</c:v>
                </c:pt>
                <c:pt idx="8">
                  <c:v>Banco Internacional</c:v>
                </c:pt>
                <c:pt idx="9">
                  <c:v>Banco General Rumiñahui</c:v>
                </c:pt>
                <c:pt idx="10">
                  <c:v>Banco de Machala</c:v>
                </c:pt>
                <c:pt idx="11">
                  <c:v>Banco de Loja</c:v>
                </c:pt>
                <c:pt idx="12">
                  <c:v>Banco Amazonas</c:v>
                </c:pt>
                <c:pt idx="13">
                  <c:v>Mut. Pichincha</c:v>
                </c:pt>
                <c:pt idx="14">
                  <c:v>Banco Comercial de Manabí</c:v>
                </c:pt>
                <c:pt idx="15">
                  <c:v>Mut. Azuay</c:v>
                </c:pt>
                <c:pt idx="16">
                  <c:v>Mut. Imbabura</c:v>
                </c:pt>
                <c:pt idx="17">
                  <c:v>Firesa</c:v>
                </c:pt>
                <c:pt idx="18">
                  <c:v>Banco Procredit</c:v>
                </c:pt>
              </c:strCache>
            </c:strRef>
          </c:cat>
          <c:val>
            <c:numRef>
              <c:f>'Tarjeta de crédito año 2017'!$O$58:$O$76</c:f>
              <c:numCache>
                <c:formatCode>#,##0</c:formatCode>
                <c:ptCount val="19"/>
                <c:pt idx="0">
                  <c:v>617243.41666666663</c:v>
                </c:pt>
                <c:pt idx="1">
                  <c:v>514507.16666666657</c:v>
                </c:pt>
                <c:pt idx="2">
                  <c:v>446417.25000000146</c:v>
                </c:pt>
                <c:pt idx="3">
                  <c:v>282359.74999999983</c:v>
                </c:pt>
                <c:pt idx="4">
                  <c:v>220344.2499999998</c:v>
                </c:pt>
                <c:pt idx="5">
                  <c:v>131218.66666666666</c:v>
                </c:pt>
                <c:pt idx="6">
                  <c:v>128607.66666666664</c:v>
                </c:pt>
                <c:pt idx="7">
                  <c:v>128599.41666666667</c:v>
                </c:pt>
                <c:pt idx="8">
                  <c:v>116283.91666666658</c:v>
                </c:pt>
                <c:pt idx="9">
                  <c:v>37815.166666666679</c:v>
                </c:pt>
                <c:pt idx="10">
                  <c:v>24812.916666666668</c:v>
                </c:pt>
                <c:pt idx="11">
                  <c:v>5917.583333333333</c:v>
                </c:pt>
                <c:pt idx="12">
                  <c:v>3841.0000000000005</c:v>
                </c:pt>
                <c:pt idx="13">
                  <c:v>3536.0833333333317</c:v>
                </c:pt>
                <c:pt idx="14">
                  <c:v>2157.0833333333335</c:v>
                </c:pt>
                <c:pt idx="15">
                  <c:v>657.33333333333337</c:v>
                </c:pt>
                <c:pt idx="16">
                  <c:v>121.58333333333333</c:v>
                </c:pt>
                <c:pt idx="17">
                  <c:v>61.333333333333336</c:v>
                </c:pt>
                <c:pt idx="18">
                  <c:v>1.3333333333333333</c:v>
                </c:pt>
              </c:numCache>
            </c:numRef>
          </c:val>
          <c:extLst xmlns:c16r2="http://schemas.microsoft.com/office/drawing/2015/06/chart">
            <c:ext xmlns:c16="http://schemas.microsoft.com/office/drawing/2014/chart" uri="{C3380CC4-5D6E-409C-BE32-E72D297353CC}">
              <c16:uniqueId val="{00000012-FFAD-472F-86D1-5CD1D8814E3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en-US"/>
              <a:t>Cuota de emisor por saldo corriente</a:t>
            </a:r>
          </a:p>
        </c:rich>
      </c:tx>
      <c:layout/>
      <c:overlay val="0"/>
    </c:title>
    <c:autoTitleDeleted val="0"/>
    <c:plotArea>
      <c:layout/>
      <c:pieChart>
        <c:varyColors val="1"/>
        <c:ser>
          <c:idx val="0"/>
          <c:order val="0"/>
          <c:tx>
            <c:strRef>
              <c:f>'Tarjeta de crédito año 2017'!$O$109</c:f>
              <c:strCache>
                <c:ptCount val="1"/>
                <c:pt idx="0">
                  <c:v>Promedio de saldo corriente por emisor</c:v>
                </c:pt>
              </c:strCache>
            </c:strRef>
          </c:tx>
          <c:spPr>
            <a:ln>
              <a:solidFill>
                <a:schemeClr val="tx1"/>
              </a:solidFill>
            </a:ln>
          </c:spPr>
          <c:dLbls>
            <c:dLbl>
              <c:idx val="0"/>
              <c:layout>
                <c:manualLayout>
                  <c:x val="8.4890217391304354E-2"/>
                  <c:y val="-8.364102564102564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3998-4F40-BC11-BCFDE04E46EF}"/>
                </c:ext>
              </c:extLst>
            </c:dLbl>
            <c:dLbl>
              <c:idx val="1"/>
              <c:layout>
                <c:manualLayout>
                  <c:x val="-0.12151225845410628"/>
                  <c:y val="0.1342126068376068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3998-4F40-BC11-BCFDE04E46EF}"/>
                </c:ext>
              </c:extLst>
            </c:dLbl>
            <c:dLbl>
              <c:idx val="2"/>
              <c:layout>
                <c:manualLayout>
                  <c:x val="-5.9746376811594205E-2"/>
                  <c:y val="-2.3053418803418804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3998-4F40-BC11-BCFDE04E46EF}"/>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3998-4F40-BC11-BCFDE04E46EF}"/>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3998-4F40-BC11-BCFDE04E46EF}"/>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3998-4F40-BC11-BCFDE04E46EF}"/>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3998-4F40-BC11-BCFDE04E46EF}"/>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2017'!$B$110:$B$116</c:f>
              <c:strCache>
                <c:ptCount val="7"/>
                <c:pt idx="0">
                  <c:v>Diners Club</c:v>
                </c:pt>
                <c:pt idx="1">
                  <c:v>Banco de Guayaquil</c:v>
                </c:pt>
                <c:pt idx="2">
                  <c:v>Banco Solidario</c:v>
                </c:pt>
                <c:pt idx="3">
                  <c:v>Banco Produbanco Grupo Promerica</c:v>
                </c:pt>
                <c:pt idx="4">
                  <c:v>Banco Bolivariano</c:v>
                </c:pt>
                <c:pt idx="5">
                  <c:v>Banco de Machala</c:v>
                </c:pt>
                <c:pt idx="6">
                  <c:v>Banco Internacional</c:v>
                </c:pt>
              </c:strCache>
            </c:strRef>
          </c:cat>
          <c:val>
            <c:numRef>
              <c:f>'Tarjeta de crédito año 2017'!$O$110:$O$116</c:f>
              <c:numCache>
                <c:formatCode>_("$"\ * #,##0_);_("$"\ * \(#,##0\);_("$"\ * "-"??_);_(@_)</c:formatCode>
                <c:ptCount val="7"/>
                <c:pt idx="0">
                  <c:v>245506082.5374997</c:v>
                </c:pt>
                <c:pt idx="1">
                  <c:v>39250503.447500005</c:v>
                </c:pt>
                <c:pt idx="2">
                  <c:v>2287365.8625000003</c:v>
                </c:pt>
                <c:pt idx="3">
                  <c:v>114536.04666666657</c:v>
                </c:pt>
                <c:pt idx="4">
                  <c:v>108032.27833333338</c:v>
                </c:pt>
                <c:pt idx="5">
                  <c:v>47665.677499999998</c:v>
                </c:pt>
                <c:pt idx="6">
                  <c:v>330.5100000000001</c:v>
                </c:pt>
              </c:numCache>
            </c:numRef>
          </c:val>
          <c:extLst xmlns:c16r2="http://schemas.microsoft.com/office/drawing/2015/06/chart">
            <c:ext xmlns:c16="http://schemas.microsoft.com/office/drawing/2014/chart" uri="{C3380CC4-5D6E-409C-BE32-E72D297353CC}">
              <c16:uniqueId val="{00000007-3998-4F40-BC11-BCFDE04E46E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layout/>
      <c:overlay val="0"/>
    </c:title>
    <c:autoTitleDeleted val="0"/>
    <c:plotArea>
      <c:layout/>
      <c:pieChart>
        <c:varyColors val="1"/>
        <c:ser>
          <c:idx val="0"/>
          <c:order val="0"/>
          <c:tx>
            <c:strRef>
              <c:f>'Tarjeta de crédito año 2017'!$P$160</c:f>
              <c:strCache>
                <c:ptCount val="1"/>
                <c:pt idx="0">
                  <c:v>Cuota de emisor por saldo rotativo</c:v>
                </c:pt>
              </c:strCache>
            </c:strRef>
          </c:tx>
          <c:spPr>
            <a:ln>
              <a:solidFill>
                <a:schemeClr val="tx1"/>
              </a:solidFill>
            </a:ln>
          </c:spPr>
          <c:dLbls>
            <c:dLbl>
              <c:idx val="0"/>
              <c:layout>
                <c:manualLayout>
                  <c:x val="4.0636473429951692E-2"/>
                  <c:y val="-1.652243589743589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0468-4A17-AFB8-9B1E3425C7E4}"/>
                </c:ext>
              </c:extLst>
            </c:dLbl>
            <c:dLbl>
              <c:idx val="1"/>
              <c:layout>
                <c:manualLayout>
                  <c:x val="4.9022342995169083E-2"/>
                  <c:y val="-7.247457264957264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0468-4A17-AFB8-9B1E3425C7E4}"/>
                </c:ext>
              </c:extLst>
            </c:dLbl>
            <c:dLbl>
              <c:idx val="2"/>
              <c:layout>
                <c:manualLayout>
                  <c:x val="-3.3200060386473433E-2"/>
                  <c:y val="-3.6867521367521367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0468-4A17-AFB8-9B1E3425C7E4}"/>
                </c:ext>
              </c:extLst>
            </c:dLbl>
            <c:dLbl>
              <c:idx val="3"/>
              <c:layout>
                <c:manualLayout>
                  <c:x val="-9.1179951690821253E-3"/>
                  <c:y val="2.850512820512820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0468-4A17-AFB8-9B1E3425C7E4}"/>
                </c:ext>
              </c:extLst>
            </c:dLbl>
            <c:dLbl>
              <c:idx val="4"/>
              <c:layout>
                <c:manualLayout>
                  <c:x val="-1.5338164251207729E-3"/>
                  <c:y val="1.665940170940170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0468-4A17-AFB8-9B1E3425C7E4}"/>
                </c:ext>
              </c:extLst>
            </c:dLbl>
            <c:dLbl>
              <c:idx val="5"/>
              <c:layout>
                <c:manualLayout>
                  <c:x val="-4.1049758454106279E-2"/>
                  <c:y val="2.422970085470085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0468-4A17-AFB8-9B1E3425C7E4}"/>
                </c:ext>
              </c:extLst>
            </c:dLbl>
            <c:dLbl>
              <c:idx val="6"/>
              <c:layout>
                <c:manualLayout>
                  <c:x val="-6.2918478260869562E-2"/>
                  <c:y val="2.730811965811965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0468-4A17-AFB8-9B1E3425C7E4}"/>
                </c:ext>
              </c:extLst>
            </c:dLbl>
            <c:dLbl>
              <c:idx val="8"/>
              <c:layout>
                <c:manualLayout>
                  <c:x val="-0.12634371980676329"/>
                  <c:y val="3.23814102564102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0468-4A17-AFB8-9B1E3425C7E4}"/>
                </c:ext>
              </c:extLst>
            </c:dLbl>
            <c:dLbl>
              <c:idx val="9"/>
              <c:layout>
                <c:manualLayout>
                  <c:x val="-3.9109218276135858E-2"/>
                  <c:y val="1.500092433345044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0468-4A17-AFB8-9B1E3425C7E4}"/>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0468-4A17-AFB8-9B1E3425C7E4}"/>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0468-4A17-AFB8-9B1E3425C7E4}"/>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0468-4A17-AFB8-9B1E3425C7E4}"/>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0468-4A17-AFB8-9B1E3425C7E4}"/>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0468-4A17-AFB8-9B1E3425C7E4}"/>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0468-4A17-AFB8-9B1E3425C7E4}"/>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0468-4A17-AFB8-9B1E3425C7E4}"/>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0468-4A17-AFB8-9B1E3425C7E4}"/>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0468-4A17-AFB8-9B1E3425C7E4}"/>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2017'!$B$161:$B$179</c:f>
              <c:strCache>
                <c:ptCount val="19"/>
                <c:pt idx="0">
                  <c:v>Banco del Pacífico</c:v>
                </c:pt>
                <c:pt idx="1">
                  <c:v>Banco Pichincha</c:v>
                </c:pt>
                <c:pt idx="2">
                  <c:v>Banco de Guayaquil</c:v>
                </c:pt>
                <c:pt idx="3">
                  <c:v>Diners Club</c:v>
                </c:pt>
                <c:pt idx="4">
                  <c:v>Banco Bolivariano</c:v>
                </c:pt>
                <c:pt idx="5">
                  <c:v>Banco Produbanco Grupo Promerica</c:v>
                </c:pt>
                <c:pt idx="6">
                  <c:v>Banco Internacional</c:v>
                </c:pt>
                <c:pt idx="7">
                  <c:v>Banco del Austro</c:v>
                </c:pt>
                <c:pt idx="8">
                  <c:v>Banco General Rumiñahui</c:v>
                </c:pt>
                <c:pt idx="9">
                  <c:v>Banco de Machala</c:v>
                </c:pt>
                <c:pt idx="10">
                  <c:v>Banco Solidario</c:v>
                </c:pt>
                <c:pt idx="11">
                  <c:v>Banco de Loja</c:v>
                </c:pt>
                <c:pt idx="12">
                  <c:v>Banco Amazonas</c:v>
                </c:pt>
                <c:pt idx="13">
                  <c:v>Mut. Pichincha</c:v>
                </c:pt>
                <c:pt idx="14">
                  <c:v>Banco Comercial de Manabí</c:v>
                </c:pt>
                <c:pt idx="15">
                  <c:v>Mut. Azuay</c:v>
                </c:pt>
                <c:pt idx="16">
                  <c:v>Mut. Imbabura</c:v>
                </c:pt>
                <c:pt idx="17">
                  <c:v>Banco Procredit</c:v>
                </c:pt>
                <c:pt idx="18">
                  <c:v>Firesa</c:v>
                </c:pt>
              </c:strCache>
            </c:strRef>
          </c:cat>
          <c:val>
            <c:numRef>
              <c:f>'Tarjeta de crédito año 2017'!$P$161:$P$179</c:f>
              <c:numCache>
                <c:formatCode>0.00%</c:formatCode>
                <c:ptCount val="19"/>
                <c:pt idx="0">
                  <c:v>0.31642674966967554</c:v>
                </c:pt>
                <c:pt idx="1">
                  <c:v>0.17135704977835087</c:v>
                </c:pt>
                <c:pt idx="2">
                  <c:v>0.12745006447079757</c:v>
                </c:pt>
                <c:pt idx="3">
                  <c:v>0.10698173579942498</c:v>
                </c:pt>
                <c:pt idx="4">
                  <c:v>8.3254403718140399E-2</c:v>
                </c:pt>
                <c:pt idx="5">
                  <c:v>6.5248777897995394E-2</c:v>
                </c:pt>
                <c:pt idx="6">
                  <c:v>4.6875062643691692E-2</c:v>
                </c:pt>
                <c:pt idx="7">
                  <c:v>4.6612785179943057E-2</c:v>
                </c:pt>
                <c:pt idx="8">
                  <c:v>1.5307993730930817E-2</c:v>
                </c:pt>
                <c:pt idx="9">
                  <c:v>9.590715250026487E-3</c:v>
                </c:pt>
                <c:pt idx="10">
                  <c:v>6.490118942517234E-3</c:v>
                </c:pt>
                <c:pt idx="11">
                  <c:v>1.8529844677403755E-3</c:v>
                </c:pt>
                <c:pt idx="12">
                  <c:v>1.0271878658421121E-3</c:v>
                </c:pt>
                <c:pt idx="13">
                  <c:v>9.1523670435401266E-4</c:v>
                </c:pt>
                <c:pt idx="14">
                  <c:v>4.5323989872146685E-4</c:v>
                </c:pt>
                <c:pt idx="15">
                  <c:v>1.3499218127397157E-4</c:v>
                </c:pt>
                <c:pt idx="16">
                  <c:v>1.8992210867682779E-5</c:v>
                </c:pt>
                <c:pt idx="17">
                  <c:v>1.9095897061618591E-6</c:v>
                </c:pt>
                <c:pt idx="18">
                  <c:v>0</c:v>
                </c:pt>
              </c:numCache>
            </c:numRef>
          </c:val>
          <c:extLst xmlns:c16r2="http://schemas.microsoft.com/office/drawing/2015/06/chart">
            <c:ext xmlns:c16="http://schemas.microsoft.com/office/drawing/2014/chart" uri="{C3380CC4-5D6E-409C-BE32-E72D297353CC}">
              <c16:uniqueId val="{00000012-0468-4A17-AFB8-9B1E3425C7E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 2017'!$P$212</c:f>
              <c:strCache>
                <c:ptCount val="1"/>
                <c:pt idx="0">
                  <c:v>Cuota de emisor por saldo diferido</c:v>
                </c:pt>
              </c:strCache>
            </c:strRef>
          </c:tx>
          <c:spPr>
            <a:ln>
              <a:solidFill>
                <a:schemeClr val="tx1"/>
              </a:solidFill>
            </a:ln>
          </c:spPr>
          <c:dLbls>
            <c:dLbl>
              <c:idx val="0"/>
              <c:layout>
                <c:manualLayout>
                  <c:x val="8.2282608695652178E-3"/>
                  <c:y val="8.5536324786324794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13D-43D1-80FC-C6049ACB85BC}"/>
                </c:ext>
              </c:extLst>
            </c:dLbl>
            <c:dLbl>
              <c:idx val="1"/>
              <c:layout>
                <c:manualLayout>
                  <c:x val="2.9474637681159419E-3"/>
                  <c:y val="1.435918803418803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13D-43D1-80FC-C6049ACB85BC}"/>
                </c:ext>
              </c:extLst>
            </c:dLbl>
            <c:dLbl>
              <c:idx val="2"/>
              <c:layout>
                <c:manualLayout>
                  <c:x val="-5.2089794685990336E-2"/>
                  <c:y val="-5.465747863247863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13D-43D1-80FC-C6049ACB85BC}"/>
                </c:ext>
              </c:extLst>
            </c:dLbl>
            <c:dLbl>
              <c:idx val="3"/>
              <c:layout>
                <c:manualLayout>
                  <c:x val="-3.1687318840579709E-2"/>
                  <c:y val="-6.266752136752136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13D-43D1-80FC-C6049ACB85BC}"/>
                </c:ext>
              </c:extLst>
            </c:dLbl>
            <c:dLbl>
              <c:idx val="4"/>
              <c:layout>
                <c:manualLayout>
                  <c:x val="-2.5830132850241546E-2"/>
                  <c:y val="1.893333333333333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413D-43D1-80FC-C6049ACB85BC}"/>
                </c:ext>
              </c:extLst>
            </c:dLbl>
            <c:dLbl>
              <c:idx val="5"/>
              <c:layout>
                <c:manualLayout>
                  <c:x val="-5.1081159420289853E-2"/>
                  <c:y val="-3.1346153846153845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413D-43D1-80FC-C6049ACB85BC}"/>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413D-43D1-80FC-C6049ACB85BC}"/>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413D-43D1-80FC-C6049ACB85BC}"/>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413D-43D1-80FC-C6049ACB85BC}"/>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413D-43D1-80FC-C6049ACB85BC}"/>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413D-43D1-80FC-C6049ACB85BC}"/>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413D-43D1-80FC-C6049ACB85BC}"/>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413D-43D1-80FC-C6049ACB85BC}"/>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413D-43D1-80FC-C6049ACB85BC}"/>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413D-43D1-80FC-C6049ACB85BC}"/>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413D-43D1-80FC-C6049ACB85BC}"/>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2017'!$B$213:$B$231</c:f>
              <c:strCache>
                <c:ptCount val="19"/>
                <c:pt idx="0">
                  <c:v>Diners Club</c:v>
                </c:pt>
                <c:pt idx="1">
                  <c:v>Banco del Pacífico</c:v>
                </c:pt>
                <c:pt idx="2">
                  <c:v>Banco Pichincha</c:v>
                </c:pt>
                <c:pt idx="3">
                  <c:v>Banco Solidario</c:v>
                </c:pt>
                <c:pt idx="4">
                  <c:v>Banco de Guayaquil</c:v>
                </c:pt>
                <c:pt idx="5">
                  <c:v>Banco del Austro</c:v>
                </c:pt>
                <c:pt idx="6">
                  <c:v>Banco Internacional</c:v>
                </c:pt>
                <c:pt idx="7">
                  <c:v>Banco Produbanco Grupo Promerica</c:v>
                </c:pt>
                <c:pt idx="8">
                  <c:v>Banco Bolivariano</c:v>
                </c:pt>
                <c:pt idx="9">
                  <c:v>Banco General Rumiñahui</c:v>
                </c:pt>
                <c:pt idx="10">
                  <c:v>Banco de Machala</c:v>
                </c:pt>
                <c:pt idx="11">
                  <c:v>Banco de Loja</c:v>
                </c:pt>
                <c:pt idx="12">
                  <c:v>Banco Comercial de Manabí</c:v>
                </c:pt>
                <c:pt idx="13">
                  <c:v>Banco Amazonas</c:v>
                </c:pt>
                <c:pt idx="14">
                  <c:v>Mut. Pichincha</c:v>
                </c:pt>
                <c:pt idx="15">
                  <c:v>Mut. Azuay</c:v>
                </c:pt>
                <c:pt idx="16">
                  <c:v>Mut. Imbabura</c:v>
                </c:pt>
                <c:pt idx="17">
                  <c:v>Firesa</c:v>
                </c:pt>
                <c:pt idx="18">
                  <c:v>Banco Procredit</c:v>
                </c:pt>
              </c:strCache>
            </c:strRef>
          </c:cat>
          <c:val>
            <c:numRef>
              <c:f>'Tarjeta de crédito año 2017'!$P$213:$P$231</c:f>
              <c:numCache>
                <c:formatCode>0.00%</c:formatCode>
                <c:ptCount val="19"/>
                <c:pt idx="0">
                  <c:v>0.35955945699403435</c:v>
                </c:pt>
                <c:pt idx="1">
                  <c:v>0.20650000351235687</c:v>
                </c:pt>
                <c:pt idx="2">
                  <c:v>0.10883303618706759</c:v>
                </c:pt>
                <c:pt idx="3">
                  <c:v>8.5531557142277753E-2</c:v>
                </c:pt>
                <c:pt idx="4">
                  <c:v>7.0940200515805837E-2</c:v>
                </c:pt>
                <c:pt idx="5">
                  <c:v>4.7510388702389987E-2</c:v>
                </c:pt>
                <c:pt idx="6">
                  <c:v>4.530760832426825E-2</c:v>
                </c:pt>
                <c:pt idx="7">
                  <c:v>4.1086319946812319E-2</c:v>
                </c:pt>
                <c:pt idx="8">
                  <c:v>2.0092685497901466E-2</c:v>
                </c:pt>
                <c:pt idx="9">
                  <c:v>6.7703265560751652E-3</c:v>
                </c:pt>
                <c:pt idx="10">
                  <c:v>3.6507001655043084E-3</c:v>
                </c:pt>
                <c:pt idx="11">
                  <c:v>2.019453970586046E-3</c:v>
                </c:pt>
                <c:pt idx="12">
                  <c:v>1.18770787988956E-3</c:v>
                </c:pt>
                <c:pt idx="13">
                  <c:v>4.1424947301447958E-4</c:v>
                </c:pt>
                <c:pt idx="14">
                  <c:v>3.6595585819629815E-4</c:v>
                </c:pt>
                <c:pt idx="15">
                  <c:v>1.6277307316287803E-4</c:v>
                </c:pt>
                <c:pt idx="16">
                  <c:v>5.4560474014415385E-5</c:v>
                </c:pt>
                <c:pt idx="17">
                  <c:v>1.3015726642239746E-5</c:v>
                </c:pt>
                <c:pt idx="18">
                  <c:v>0</c:v>
                </c:pt>
              </c:numCache>
            </c:numRef>
          </c:val>
          <c:extLst xmlns:c16r2="http://schemas.microsoft.com/office/drawing/2015/06/chart">
            <c:ext xmlns:c16="http://schemas.microsoft.com/office/drawing/2014/chart" uri="{C3380CC4-5D6E-409C-BE32-E72D297353CC}">
              <c16:uniqueId val="{00000010-413D-43D1-80FC-C6049ACB85B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2017'!$P$264</c:f>
              <c:strCache>
                <c:ptCount val="1"/>
                <c:pt idx="0">
                  <c:v>Cuota de emisor por saldo total</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8B41-4830-8E53-1AF4464A96C1}"/>
              </c:ext>
            </c:extLst>
          </c:dPt>
          <c:dPt>
            <c:idx val="1"/>
            <c:bubble3D val="0"/>
            <c:extLst xmlns:c16r2="http://schemas.microsoft.com/office/drawing/2015/06/chart">
              <c:ext xmlns:c16="http://schemas.microsoft.com/office/drawing/2014/chart" uri="{C3380CC4-5D6E-409C-BE32-E72D297353CC}">
                <c16:uniqueId val="{00000001-8B41-4830-8E53-1AF4464A96C1}"/>
              </c:ext>
            </c:extLst>
          </c:dPt>
          <c:dPt>
            <c:idx val="2"/>
            <c:bubble3D val="0"/>
            <c:extLst xmlns:c16r2="http://schemas.microsoft.com/office/drawing/2015/06/chart">
              <c:ext xmlns:c16="http://schemas.microsoft.com/office/drawing/2014/chart" uri="{C3380CC4-5D6E-409C-BE32-E72D297353CC}">
                <c16:uniqueId val="{00000002-8B41-4830-8E53-1AF4464A96C1}"/>
              </c:ext>
            </c:extLst>
          </c:dPt>
          <c:dPt>
            <c:idx val="3"/>
            <c:bubble3D val="0"/>
            <c:extLst xmlns:c16r2="http://schemas.microsoft.com/office/drawing/2015/06/chart">
              <c:ext xmlns:c16="http://schemas.microsoft.com/office/drawing/2014/chart" uri="{C3380CC4-5D6E-409C-BE32-E72D297353CC}">
                <c16:uniqueId val="{00000003-8B41-4830-8E53-1AF4464A96C1}"/>
              </c:ext>
            </c:extLst>
          </c:dPt>
          <c:dLbls>
            <c:dLbl>
              <c:idx val="0"/>
              <c:layout>
                <c:manualLayout>
                  <c:x val="5.3437318840579708E-2"/>
                  <c:y val="7.250790598290597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8B41-4830-8E53-1AF4464A96C1}"/>
                </c:ext>
              </c:extLst>
            </c:dLbl>
            <c:dLbl>
              <c:idx val="1"/>
              <c:layout>
                <c:manualLayout>
                  <c:x val="2.434855072463768E-2"/>
                  <c:y val="-8.467008547008547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8B41-4830-8E53-1AF4464A96C1}"/>
                </c:ext>
              </c:extLst>
            </c:dLbl>
            <c:dLbl>
              <c:idx val="2"/>
              <c:layout>
                <c:manualLayout>
                  <c:x val="-8.4750603864734306E-2"/>
                  <c:y val="-1.419893162393162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8B41-4830-8E53-1AF4464A96C1}"/>
                </c:ext>
              </c:extLst>
            </c:dLbl>
            <c:dLbl>
              <c:idx val="3"/>
              <c:layout>
                <c:manualLayout>
                  <c:x val="-1.330012077294686E-2"/>
                  <c:y val="-1.256282051282051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8B41-4830-8E53-1AF4464A96C1}"/>
                </c:ext>
              </c:extLst>
            </c:dLbl>
            <c:dLbl>
              <c:idx val="4"/>
              <c:layout>
                <c:manualLayout>
                  <c:x val="-2.1917874396135267E-2"/>
                  <c:y val="4.008269230769230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8B41-4830-8E53-1AF4464A96C1}"/>
                </c:ext>
              </c:extLst>
            </c:dLbl>
            <c:dLbl>
              <c:idx val="9"/>
              <c:layout>
                <c:manualLayout>
                  <c:x val="7.7924275362318843E-2"/>
                  <c:y val="-1.747115384615384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8B41-4830-8E53-1AF4464A96C1}"/>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8B41-4830-8E53-1AF4464A96C1}"/>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8B41-4830-8E53-1AF4464A96C1}"/>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8B41-4830-8E53-1AF4464A96C1}"/>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8B41-4830-8E53-1AF4464A96C1}"/>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8B41-4830-8E53-1AF4464A96C1}"/>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8B41-4830-8E53-1AF4464A96C1}"/>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8B41-4830-8E53-1AF4464A96C1}"/>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8B41-4830-8E53-1AF4464A96C1}"/>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8B41-4830-8E53-1AF4464A96C1}"/>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8B41-4830-8E53-1AF4464A96C1}"/>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2017'!$B$265:$B$283</c:f>
              <c:strCache>
                <c:ptCount val="19"/>
                <c:pt idx="0">
                  <c:v>Diners Club</c:v>
                </c:pt>
                <c:pt idx="1">
                  <c:v>Banco del Pacífico</c:v>
                </c:pt>
                <c:pt idx="2">
                  <c:v>Banco Pichincha</c:v>
                </c:pt>
                <c:pt idx="3">
                  <c:v>Banco de Guayaquil</c:v>
                </c:pt>
                <c:pt idx="4">
                  <c:v>Banco Bolivariano</c:v>
                </c:pt>
                <c:pt idx="5">
                  <c:v>Banco Internacional</c:v>
                </c:pt>
                <c:pt idx="6">
                  <c:v>Banco Produbanco Grupo Promerica</c:v>
                </c:pt>
                <c:pt idx="7">
                  <c:v>Banco del Austro</c:v>
                </c:pt>
                <c:pt idx="8">
                  <c:v>Banco Solidario</c:v>
                </c:pt>
                <c:pt idx="9">
                  <c:v>Banco General Rumiñahui</c:v>
                </c:pt>
                <c:pt idx="10">
                  <c:v>Banco de Machala</c:v>
                </c:pt>
                <c:pt idx="11">
                  <c:v>Mut. Pichincha</c:v>
                </c:pt>
                <c:pt idx="12">
                  <c:v>Banco de Loja</c:v>
                </c:pt>
                <c:pt idx="13">
                  <c:v>Banco Comercial de Manabí</c:v>
                </c:pt>
                <c:pt idx="14">
                  <c:v>Banco Amazonas</c:v>
                </c:pt>
                <c:pt idx="15">
                  <c:v>Mut. Azuay</c:v>
                </c:pt>
                <c:pt idx="16">
                  <c:v>Mut. Imbabura</c:v>
                </c:pt>
                <c:pt idx="17">
                  <c:v>Firesa</c:v>
                </c:pt>
                <c:pt idx="18">
                  <c:v>Banco Procredit</c:v>
                </c:pt>
              </c:strCache>
            </c:strRef>
          </c:cat>
          <c:val>
            <c:numRef>
              <c:f>'Tarjeta de crédito año 2017'!$P$265:$P$283</c:f>
              <c:numCache>
                <c:formatCode>0.00%</c:formatCode>
                <c:ptCount val="19"/>
                <c:pt idx="0">
                  <c:v>0.26671655769530539</c:v>
                </c:pt>
                <c:pt idx="1">
                  <c:v>0.24744177352248584</c:v>
                </c:pt>
                <c:pt idx="2">
                  <c:v>0.13263767720433411</c:v>
                </c:pt>
                <c:pt idx="3">
                  <c:v>0.1023093686394545</c:v>
                </c:pt>
                <c:pt idx="4">
                  <c:v>4.9560376256241538E-2</c:v>
                </c:pt>
                <c:pt idx="5">
                  <c:v>4.3346549030765999E-2</c:v>
                </c:pt>
                <c:pt idx="6">
                  <c:v>5.036800155546009E-2</c:v>
                </c:pt>
                <c:pt idx="7">
                  <c:v>4.4220647000631268E-2</c:v>
                </c:pt>
                <c:pt idx="8">
                  <c:v>4.2513076561426062E-2</c:v>
                </c:pt>
                <c:pt idx="9">
                  <c:v>1.0506904661995106E-2</c:v>
                </c:pt>
                <c:pt idx="10">
                  <c:v>6.3240219173930374E-3</c:v>
                </c:pt>
                <c:pt idx="11">
                  <c:v>6.1057371741915999E-4</c:v>
                </c:pt>
                <c:pt idx="12">
                  <c:v>1.8173503000289525E-3</c:v>
                </c:pt>
                <c:pt idx="13">
                  <c:v>7.5992292787714676E-4</c:v>
                </c:pt>
                <c:pt idx="14">
                  <c:v>6.8682061234070981E-4</c:v>
                </c:pt>
                <c:pt idx="15">
                  <c:v>1.3951268239676385E-4</c:v>
                </c:pt>
                <c:pt idx="16">
                  <c:v>3.4021661765408183E-5</c:v>
                </c:pt>
                <c:pt idx="17">
                  <c:v>5.9173358019985238E-6</c:v>
                </c:pt>
                <c:pt idx="18">
                  <c:v>9.2671687669166071E-7</c:v>
                </c:pt>
              </c:numCache>
            </c:numRef>
          </c:val>
          <c:extLst xmlns:c16r2="http://schemas.microsoft.com/office/drawing/2015/06/chart">
            <c:ext xmlns:c16="http://schemas.microsoft.com/office/drawing/2014/chart" uri="{C3380CC4-5D6E-409C-BE32-E72D297353CC}">
              <c16:uniqueId val="{00000010-8B41-4830-8E53-1AF4464A96C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 2017'!$P$316</c:f>
              <c:strCache>
                <c:ptCount val="1"/>
                <c:pt idx="0">
                  <c:v>Cuota de emisor por saldo en mora</c:v>
                </c:pt>
              </c:strCache>
            </c:strRef>
          </c:tx>
          <c:spPr>
            <a:ln>
              <a:solidFill>
                <a:schemeClr val="tx1"/>
              </a:solidFill>
            </a:ln>
          </c:spPr>
          <c:dLbls>
            <c:dLbl>
              <c:idx val="0"/>
              <c:layout>
                <c:manualLayout>
                  <c:x val="3.9160144927536229E-2"/>
                  <c:y val="4.771794871794871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A665-4D3F-8310-8A766ED220CB}"/>
                </c:ext>
              </c:extLst>
            </c:dLbl>
            <c:dLbl>
              <c:idx val="1"/>
              <c:layout>
                <c:manualLayout>
                  <c:x val="4.4994323671497582E-2"/>
                  <c:y val="-0.1287032051282051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A665-4D3F-8310-8A766ED220CB}"/>
                </c:ext>
              </c:extLst>
            </c:dLbl>
            <c:dLbl>
              <c:idx val="2"/>
              <c:layout>
                <c:manualLayout>
                  <c:x val="-0.16190809178743962"/>
                  <c:y val="-2.467799145299145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A665-4D3F-8310-8A766ED220CB}"/>
                </c:ext>
              </c:extLst>
            </c:dLbl>
            <c:dLbl>
              <c:idx val="3"/>
              <c:layout>
                <c:manualLayout>
                  <c:x val="-3.8668236714975844E-2"/>
                  <c:y val="-9.611901709401710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A665-4D3F-8310-8A766ED220CB}"/>
                </c:ext>
              </c:extLst>
            </c:dLbl>
            <c:dLbl>
              <c:idx val="4"/>
              <c:layout>
                <c:manualLayout>
                  <c:x val="-2.1077053140096617E-2"/>
                  <c:y val="1.244871794871794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A665-4D3F-8310-8A766ED220CB}"/>
                </c:ext>
              </c:extLst>
            </c:dLbl>
            <c:dLbl>
              <c:idx val="5"/>
              <c:layout>
                <c:manualLayout>
                  <c:x val="-8.6187379227053135E-2"/>
                  <c:y val="5.479893162393162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A665-4D3F-8310-8A766ED220CB}"/>
                </c:ext>
              </c:extLst>
            </c:dLbl>
            <c:dLbl>
              <c:idx val="6"/>
              <c:layout>
                <c:manualLayout>
                  <c:x val="-2.0915700483091788E-2"/>
                  <c:y val="1.672991452991453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A665-4D3F-8310-8A766ED220CB}"/>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A665-4D3F-8310-8A766ED220CB}"/>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A665-4D3F-8310-8A766ED220CB}"/>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A665-4D3F-8310-8A766ED220CB}"/>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A665-4D3F-8310-8A766ED220CB}"/>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A665-4D3F-8310-8A766ED220CB}"/>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A665-4D3F-8310-8A766ED220CB}"/>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A665-4D3F-8310-8A766ED220CB}"/>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A665-4D3F-8310-8A766ED220CB}"/>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A665-4D3F-8310-8A766ED220CB}"/>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A665-4D3F-8310-8A766ED220CB}"/>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A665-4D3F-8310-8A766ED220CB}"/>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A665-4D3F-8310-8A766ED220CB}"/>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2017'!$B$317:$B$335</c:f>
              <c:strCache>
                <c:ptCount val="19"/>
                <c:pt idx="0">
                  <c:v>Banco de Guayaquil</c:v>
                </c:pt>
                <c:pt idx="1">
                  <c:v>Banco del Austro</c:v>
                </c:pt>
                <c:pt idx="2">
                  <c:v>Banco Solidario</c:v>
                </c:pt>
                <c:pt idx="3">
                  <c:v>Diners Club</c:v>
                </c:pt>
                <c:pt idx="4">
                  <c:v>Banco del Pacífico</c:v>
                </c:pt>
                <c:pt idx="5">
                  <c:v>Banco Internacional</c:v>
                </c:pt>
                <c:pt idx="6">
                  <c:v>Banco Pichincha</c:v>
                </c:pt>
                <c:pt idx="7">
                  <c:v>Banco de Loja</c:v>
                </c:pt>
                <c:pt idx="8">
                  <c:v>Banco Amazonas</c:v>
                </c:pt>
                <c:pt idx="9">
                  <c:v>Banco General Rumiñahui</c:v>
                </c:pt>
                <c:pt idx="10">
                  <c:v>Banco Produbanco Grupo Promerica</c:v>
                </c:pt>
                <c:pt idx="11">
                  <c:v>Banco Comercial de Manabí</c:v>
                </c:pt>
                <c:pt idx="12">
                  <c:v>Banco de Machala</c:v>
                </c:pt>
                <c:pt idx="13">
                  <c:v>Banco Bolivariano</c:v>
                </c:pt>
                <c:pt idx="14">
                  <c:v>Banco Procredit</c:v>
                </c:pt>
                <c:pt idx="15">
                  <c:v>Firesa</c:v>
                </c:pt>
                <c:pt idx="16">
                  <c:v>Mut. Pichincha</c:v>
                </c:pt>
                <c:pt idx="17">
                  <c:v>Mut. Azuay</c:v>
                </c:pt>
                <c:pt idx="18">
                  <c:v>Mut. Imbabura</c:v>
                </c:pt>
              </c:strCache>
            </c:strRef>
          </c:cat>
          <c:val>
            <c:numRef>
              <c:f>'Tarjeta de crédito año 2017'!$P$317:$P$335</c:f>
              <c:numCache>
                <c:formatCode>0.00%</c:formatCode>
                <c:ptCount val="19"/>
                <c:pt idx="0">
                  <c:v>0.31095337680378132</c:v>
                </c:pt>
                <c:pt idx="1">
                  <c:v>0.26593257823721334</c:v>
                </c:pt>
                <c:pt idx="2">
                  <c:v>0.14308061166642161</c:v>
                </c:pt>
                <c:pt idx="3">
                  <c:v>0.1019679061558398</c:v>
                </c:pt>
                <c:pt idx="4">
                  <c:v>7.6603202751632918E-2</c:v>
                </c:pt>
                <c:pt idx="5">
                  <c:v>3.8111955265673229E-2</c:v>
                </c:pt>
                <c:pt idx="6">
                  <c:v>4.0333545019705604E-2</c:v>
                </c:pt>
                <c:pt idx="7">
                  <c:v>7.4170847592551518E-3</c:v>
                </c:pt>
                <c:pt idx="8">
                  <c:v>4.0275112168406593E-3</c:v>
                </c:pt>
                <c:pt idx="9">
                  <c:v>4.9349209897223602E-3</c:v>
                </c:pt>
                <c:pt idx="10">
                  <c:v>3.3884066634958798E-3</c:v>
                </c:pt>
                <c:pt idx="11">
                  <c:v>1.720895362826603E-3</c:v>
                </c:pt>
                <c:pt idx="12">
                  <c:v>8.3713107304130311E-4</c:v>
                </c:pt>
                <c:pt idx="13">
                  <c:v>6.0248299888212122E-4</c:v>
                </c:pt>
                <c:pt idx="14">
                  <c:v>4.2971170369201446E-5</c:v>
                </c:pt>
                <c:pt idx="15">
                  <c:v>3.5324282619817024E-5</c:v>
                </c:pt>
                <c:pt idx="16">
                  <c:v>8.8912720476462597E-6</c:v>
                </c:pt>
                <c:pt idx="17">
                  <c:v>1.0180246379294083E-6</c:v>
                </c:pt>
                <c:pt idx="18">
                  <c:v>1.8628599379965848E-7</c:v>
                </c:pt>
              </c:numCache>
            </c:numRef>
          </c:val>
          <c:extLst xmlns:c16r2="http://schemas.microsoft.com/office/drawing/2015/06/chart">
            <c:ext xmlns:c16="http://schemas.microsoft.com/office/drawing/2014/chart" uri="{C3380CC4-5D6E-409C-BE32-E72D297353CC}">
              <c16:uniqueId val="{00000013-A665-4D3F-8310-8A766ED220C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2017'!$P$501</c:f>
              <c:strCache>
                <c:ptCount val="1"/>
                <c:pt idx="0">
                  <c:v>Cuota de marca por número de tarjeta de crédito</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9C3B-4A12-B0FC-037445F38357}"/>
              </c:ext>
            </c:extLst>
          </c:dPt>
          <c:dPt>
            <c:idx val="1"/>
            <c:bubble3D val="0"/>
            <c:extLst xmlns:c16r2="http://schemas.microsoft.com/office/drawing/2015/06/chart">
              <c:ext xmlns:c16="http://schemas.microsoft.com/office/drawing/2014/chart" uri="{C3380CC4-5D6E-409C-BE32-E72D297353CC}">
                <c16:uniqueId val="{00000001-9C3B-4A12-B0FC-037445F38357}"/>
              </c:ext>
            </c:extLst>
          </c:dPt>
          <c:dPt>
            <c:idx val="2"/>
            <c:bubble3D val="0"/>
            <c:extLst xmlns:c16r2="http://schemas.microsoft.com/office/drawing/2015/06/chart">
              <c:ext xmlns:c16="http://schemas.microsoft.com/office/drawing/2014/chart" uri="{C3380CC4-5D6E-409C-BE32-E72D297353CC}">
                <c16:uniqueId val="{00000002-9C3B-4A12-B0FC-037445F38357}"/>
              </c:ext>
            </c:extLst>
          </c:dPt>
          <c:dPt>
            <c:idx val="3"/>
            <c:bubble3D val="0"/>
            <c:extLst xmlns:c16r2="http://schemas.microsoft.com/office/drawing/2015/06/chart">
              <c:ext xmlns:c16="http://schemas.microsoft.com/office/drawing/2014/chart" uri="{C3380CC4-5D6E-409C-BE32-E72D297353CC}">
                <c16:uniqueId val="{00000003-9C3B-4A12-B0FC-037445F38357}"/>
              </c:ext>
            </c:extLst>
          </c:dPt>
          <c:dPt>
            <c:idx val="4"/>
            <c:bubble3D val="0"/>
            <c:extLst xmlns:c16r2="http://schemas.microsoft.com/office/drawing/2015/06/chart">
              <c:ext xmlns:c16="http://schemas.microsoft.com/office/drawing/2014/chart" uri="{C3380CC4-5D6E-409C-BE32-E72D297353CC}">
                <c16:uniqueId val="{00000004-9C3B-4A12-B0FC-037445F38357}"/>
              </c:ext>
            </c:extLst>
          </c:dPt>
          <c:dPt>
            <c:idx val="5"/>
            <c:bubble3D val="0"/>
            <c:extLst xmlns:c16r2="http://schemas.microsoft.com/office/drawing/2015/06/chart">
              <c:ext xmlns:c16="http://schemas.microsoft.com/office/drawing/2014/chart" uri="{C3380CC4-5D6E-409C-BE32-E72D297353CC}">
                <c16:uniqueId val="{00000005-9C3B-4A12-B0FC-037445F38357}"/>
              </c:ext>
            </c:extLst>
          </c:dPt>
          <c:dLbls>
            <c:dLbl>
              <c:idx val="0"/>
              <c:layout>
                <c:manualLayout>
                  <c:x val="1.7779710144927536E-2"/>
                  <c:y val="-6.436410256410256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9C3B-4A12-B0FC-037445F38357}"/>
                </c:ext>
              </c:extLst>
            </c:dLbl>
            <c:dLbl>
              <c:idx val="1"/>
              <c:layout>
                <c:manualLayout>
                  <c:x val="-6.3792451690821261E-2"/>
                  <c:y val="-6.210641025641025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9C3B-4A12-B0FC-037445F38357}"/>
                </c:ext>
              </c:extLst>
            </c:dLbl>
            <c:dLbl>
              <c:idx val="2"/>
              <c:layout>
                <c:manualLayout>
                  <c:x val="-1.5707729468599034E-3"/>
                  <c:y val="2.334914529914530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9C3B-4A12-B0FC-037445F38357}"/>
                </c:ext>
              </c:extLst>
            </c:dLbl>
            <c:dLbl>
              <c:idx val="3"/>
              <c:layout>
                <c:manualLayout>
                  <c:x val="-3.1342874396135263E-2"/>
                  <c:y val="-1.938461538461538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9C3B-4A12-B0FC-037445F38357}"/>
                </c:ext>
              </c:extLst>
            </c:dLbl>
            <c:dLbl>
              <c:idx val="4"/>
              <c:layout>
                <c:manualLayout>
                  <c:x val="-4.5283333333333335E-2"/>
                  <c:y val="-1.220854700854700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9C3B-4A12-B0FC-037445F38357}"/>
                </c:ext>
              </c:extLst>
            </c:dLbl>
            <c:dLbl>
              <c:idx val="5"/>
              <c:layout>
                <c:manualLayout>
                  <c:x val="-1.6540398550724637E-2"/>
                  <c:y val="-6.8611111111111112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9C3B-4A12-B0FC-037445F38357}"/>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9C3B-4A12-B0FC-037445F38357}"/>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C3B-4A12-B0FC-037445F38357}"/>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2017'!$B$502:$B$509</c:f>
              <c:strCache>
                <c:ptCount val="8"/>
                <c:pt idx="0">
                  <c:v>Visa</c:v>
                </c:pt>
                <c:pt idx="1">
                  <c:v>Mastercard</c:v>
                </c:pt>
                <c:pt idx="2">
                  <c:v>Diners Club</c:v>
                </c:pt>
                <c:pt idx="3">
                  <c:v>American Express</c:v>
                </c:pt>
                <c:pt idx="4">
                  <c:v>Alia</c:v>
                </c:pt>
                <c:pt idx="5">
                  <c:v>Discover</c:v>
                </c:pt>
                <c:pt idx="6">
                  <c:v>Otras marcas</c:v>
                </c:pt>
                <c:pt idx="7">
                  <c:v>Cuota fácil</c:v>
                </c:pt>
              </c:strCache>
            </c:strRef>
          </c:cat>
          <c:val>
            <c:numRef>
              <c:f>'Tarjeta de crédito año 2017'!$P$502:$P$509</c:f>
              <c:numCache>
                <c:formatCode>0.0%</c:formatCode>
                <c:ptCount val="8"/>
                <c:pt idx="0">
                  <c:v>0.45723650455752662</c:v>
                </c:pt>
                <c:pt idx="1">
                  <c:v>0.2841332037073202</c:v>
                </c:pt>
                <c:pt idx="2">
                  <c:v>0.103699454885816</c:v>
                </c:pt>
                <c:pt idx="3">
                  <c:v>6.9651484399763652E-2</c:v>
                </c:pt>
                <c:pt idx="4">
                  <c:v>4.828774347685548E-2</c:v>
                </c:pt>
                <c:pt idx="5">
                  <c:v>3.1593572722366715E-2</c:v>
                </c:pt>
                <c:pt idx="6">
                  <c:v>4.6054556454948482E-3</c:v>
                </c:pt>
                <c:pt idx="7">
                  <c:v>7.9258060485640853E-4</c:v>
                </c:pt>
              </c:numCache>
            </c:numRef>
          </c:val>
          <c:extLst xmlns:c16r2="http://schemas.microsoft.com/office/drawing/2015/06/chart">
            <c:ext xmlns:c16="http://schemas.microsoft.com/office/drawing/2014/chart" uri="{C3380CC4-5D6E-409C-BE32-E72D297353CC}">
              <c16:uniqueId val="{00000008-9C3B-4A12-B0FC-037445F3835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 2017'!$P$541</c:f>
              <c:strCache>
                <c:ptCount val="1"/>
                <c:pt idx="0">
                  <c:v>Cuota de marca por saldo corriente</c:v>
                </c:pt>
              </c:strCache>
            </c:strRef>
          </c:tx>
          <c:spPr>
            <a:ln>
              <a:solidFill>
                <a:schemeClr val="tx1"/>
              </a:solidFill>
            </a:ln>
          </c:spPr>
          <c:dLbls>
            <c:dLbl>
              <c:idx val="0"/>
              <c:layout>
                <c:manualLayout>
                  <c:x val="8.3356400966183575E-2"/>
                  <c:y val="-8.906837606837607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0AC2-42DF-8ED6-721097754468}"/>
                </c:ext>
              </c:extLst>
            </c:dLbl>
            <c:dLbl>
              <c:idx val="1"/>
              <c:layout>
                <c:manualLayout>
                  <c:x val="-7.5596799516908217E-2"/>
                  <c:y val="9.282905982905982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0AC2-42DF-8ED6-721097754468}"/>
                </c:ext>
              </c:extLst>
            </c:dLbl>
            <c:dLbl>
              <c:idx val="2"/>
              <c:layout>
                <c:manualLayout>
                  <c:x val="-9.7652777777777783E-2"/>
                  <c:y val="5.774145299145299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0AC2-42DF-8ED6-721097754468}"/>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0AC2-42DF-8ED6-721097754468}"/>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0AC2-42DF-8ED6-721097754468}"/>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AC2-42DF-8ED6-721097754468}"/>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0AC2-42DF-8ED6-721097754468}"/>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0AC2-42DF-8ED6-721097754468}"/>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2017'!$B$542:$B$549</c:f>
              <c:strCache>
                <c:ptCount val="8"/>
                <c:pt idx="0">
                  <c:v>Diners Club</c:v>
                </c:pt>
                <c:pt idx="1">
                  <c:v>American Express</c:v>
                </c:pt>
                <c:pt idx="2">
                  <c:v>Alia</c:v>
                </c:pt>
                <c:pt idx="3">
                  <c:v>Visa</c:v>
                </c:pt>
                <c:pt idx="4">
                  <c:v>Mastercard</c:v>
                </c:pt>
                <c:pt idx="5">
                  <c:v>Cuota fácil</c:v>
                </c:pt>
                <c:pt idx="6">
                  <c:v>Otras marcas</c:v>
                </c:pt>
                <c:pt idx="7">
                  <c:v>Discover</c:v>
                </c:pt>
              </c:strCache>
            </c:strRef>
          </c:cat>
          <c:val>
            <c:numRef>
              <c:f>'Tarjeta de crédito año 2017'!$P$542:$P$549</c:f>
              <c:numCache>
                <c:formatCode>0.0%</c:formatCode>
                <c:ptCount val="8"/>
                <c:pt idx="0">
                  <c:v>0.8544849355648062</c:v>
                </c:pt>
                <c:pt idx="1">
                  <c:v>0.13661153956990177</c:v>
                </c:pt>
                <c:pt idx="2">
                  <c:v>7.892777934204084E-3</c:v>
                </c:pt>
                <c:pt idx="3">
                  <c:v>6.892212307232729E-4</c:v>
                </c:pt>
                <c:pt idx="4">
                  <c:v>2.5311729071136521E-4</c:v>
                </c:pt>
                <c:pt idx="5">
                  <c:v>6.8408409653228345E-5</c:v>
                </c:pt>
                <c:pt idx="6">
                  <c:v>0</c:v>
                </c:pt>
                <c:pt idx="7">
                  <c:v>0</c:v>
                </c:pt>
              </c:numCache>
            </c:numRef>
          </c:val>
          <c:extLst xmlns:c16r2="http://schemas.microsoft.com/office/drawing/2015/06/chart">
            <c:ext xmlns:c16="http://schemas.microsoft.com/office/drawing/2014/chart" uri="{C3380CC4-5D6E-409C-BE32-E72D297353CC}">
              <c16:uniqueId val="{00000008-0AC2-42DF-8ED6-72109775446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 2017'!$P$583</c:f>
              <c:strCache>
                <c:ptCount val="1"/>
                <c:pt idx="0">
                  <c:v>Cuota de marca por saldo rotativo</c:v>
                </c:pt>
              </c:strCache>
            </c:strRef>
          </c:tx>
          <c:spPr>
            <a:ln>
              <a:solidFill>
                <a:schemeClr val="tx1"/>
              </a:solidFill>
            </a:ln>
          </c:spPr>
          <c:dLbls>
            <c:dLbl>
              <c:idx val="0"/>
              <c:layout>
                <c:manualLayout>
                  <c:x val="6.1356521739130435E-2"/>
                  <c:y val="2.024423076923076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2A7D-42A9-A4B4-0B174B298851}"/>
                </c:ext>
              </c:extLst>
            </c:dLbl>
            <c:dLbl>
              <c:idx val="1"/>
              <c:layout>
                <c:manualLayout>
                  <c:x val="-8.5853502415458943E-2"/>
                  <c:y val="-3.959230769230769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2A7D-42A9-A4B4-0B174B298851}"/>
                </c:ext>
              </c:extLst>
            </c:dLbl>
            <c:dLbl>
              <c:idx val="2"/>
              <c:layout>
                <c:manualLayout>
                  <c:x val="-7.6183454106280191E-2"/>
                  <c:y val="2.382350427350427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2A7D-42A9-A4B4-0B174B298851}"/>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2A7D-42A9-A4B4-0B174B298851}"/>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2A7D-42A9-A4B4-0B174B298851}"/>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2A7D-42A9-A4B4-0B174B298851}"/>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2017'!$B$584:$B$591</c:f>
              <c:strCache>
                <c:ptCount val="8"/>
                <c:pt idx="0">
                  <c:v>Visa</c:v>
                </c:pt>
                <c:pt idx="1">
                  <c:v>Mastercard</c:v>
                </c:pt>
                <c:pt idx="2">
                  <c:v>American Express</c:v>
                </c:pt>
                <c:pt idx="3">
                  <c:v>Discover</c:v>
                </c:pt>
                <c:pt idx="4">
                  <c:v>Alia</c:v>
                </c:pt>
                <c:pt idx="5">
                  <c:v>Otras marcas</c:v>
                </c:pt>
                <c:pt idx="6">
                  <c:v>Cuota fácil</c:v>
                </c:pt>
                <c:pt idx="7">
                  <c:v>Diners Club</c:v>
                </c:pt>
              </c:strCache>
            </c:strRef>
          </c:cat>
          <c:val>
            <c:numRef>
              <c:f>'Tarjeta de crédito año 2017'!$P$584:$P$591</c:f>
              <c:numCache>
                <c:formatCode>0.0%</c:formatCode>
                <c:ptCount val="8"/>
                <c:pt idx="0">
                  <c:v>0.52874673033641517</c:v>
                </c:pt>
                <c:pt idx="1">
                  <c:v>0.34800606231492259</c:v>
                </c:pt>
                <c:pt idx="2">
                  <c:v>8.3452438721715858E-2</c:v>
                </c:pt>
                <c:pt idx="3">
                  <c:v>3.2354481111786147E-2</c:v>
                </c:pt>
                <c:pt idx="4">
                  <c:v>6.2865379448841059E-3</c:v>
                </c:pt>
                <c:pt idx="5">
                  <c:v>1.0630256829560021E-3</c:v>
                </c:pt>
                <c:pt idx="6">
                  <c:v>9.0723887320101921E-5</c:v>
                </c:pt>
                <c:pt idx="7">
                  <c:v>0</c:v>
                </c:pt>
              </c:numCache>
            </c:numRef>
          </c:val>
          <c:extLst xmlns:c16r2="http://schemas.microsoft.com/office/drawing/2015/06/chart">
            <c:ext xmlns:c16="http://schemas.microsoft.com/office/drawing/2014/chart" uri="{C3380CC4-5D6E-409C-BE32-E72D297353CC}">
              <c16:uniqueId val="{00000006-2A7D-42A9-A4B4-0B174B29885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 2017'!$P$622</c:f>
              <c:strCache>
                <c:ptCount val="1"/>
                <c:pt idx="0">
                  <c:v>Cuota de marca por saldo diferido</c:v>
                </c:pt>
              </c:strCache>
            </c:strRef>
          </c:tx>
          <c:spPr>
            <a:ln>
              <a:solidFill>
                <a:schemeClr val="tx1"/>
              </a:solidFill>
            </a:ln>
          </c:spPr>
          <c:dLbls>
            <c:dLbl>
              <c:idx val="0"/>
              <c:layout>
                <c:manualLayout>
                  <c:x val="1.0169202898550724E-2"/>
                  <c:y val="2.153888888888888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E7C-4328-8A08-B3C77BBC34EE}"/>
                </c:ext>
              </c:extLst>
            </c:dLbl>
            <c:dLbl>
              <c:idx val="1"/>
              <c:layout>
                <c:manualLayout>
                  <c:x val="0.10470990338164252"/>
                  <c:y val="-5.609294871794871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E7C-4328-8A08-B3C77BBC34EE}"/>
                </c:ext>
              </c:extLst>
            </c:dLbl>
            <c:dLbl>
              <c:idx val="2"/>
              <c:layout>
                <c:manualLayout>
                  <c:x val="-4.3004830917874395E-2"/>
                  <c:y val="-4.220341880341880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E7C-4328-8A08-B3C77BBC34EE}"/>
                </c:ext>
              </c:extLst>
            </c:dLbl>
            <c:dLbl>
              <c:idx val="3"/>
              <c:layout>
                <c:manualLayout>
                  <c:x val="-2.2841062801932367E-2"/>
                  <c:y val="2.87029914529914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E7C-4328-8A08-B3C77BBC34EE}"/>
                </c:ext>
              </c:extLst>
            </c:dLbl>
            <c:dLbl>
              <c:idx val="4"/>
              <c:layout>
                <c:manualLayout>
                  <c:x val="-9.5963526570048308E-2"/>
                  <c:y val="3.509337606837607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4E7C-4328-8A08-B3C77BBC34EE}"/>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4E7C-4328-8A08-B3C77BBC34EE}"/>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2017'!$B$623:$B$630</c:f>
              <c:strCache>
                <c:ptCount val="8"/>
                <c:pt idx="0">
                  <c:v>Diners Club</c:v>
                </c:pt>
                <c:pt idx="1">
                  <c:v>Visa</c:v>
                </c:pt>
                <c:pt idx="2">
                  <c:v>Mastercard</c:v>
                </c:pt>
                <c:pt idx="3">
                  <c:v>Alia</c:v>
                </c:pt>
                <c:pt idx="4">
                  <c:v>American Express</c:v>
                </c:pt>
                <c:pt idx="5">
                  <c:v>Discover</c:v>
                </c:pt>
                <c:pt idx="6">
                  <c:v>Otras marcas</c:v>
                </c:pt>
                <c:pt idx="7">
                  <c:v>Cuota fácil</c:v>
                </c:pt>
              </c:strCache>
            </c:strRef>
          </c:cat>
          <c:val>
            <c:numRef>
              <c:f>'Tarjeta de crédito año 2017'!$P$623:$P$630</c:f>
              <c:numCache>
                <c:formatCode>0.0%</c:formatCode>
                <c:ptCount val="8"/>
                <c:pt idx="0">
                  <c:v>0.32056896829592291</c:v>
                </c:pt>
                <c:pt idx="1">
                  <c:v>0.2965546277655941</c:v>
                </c:pt>
                <c:pt idx="2">
                  <c:v>0.22819201194172983</c:v>
                </c:pt>
                <c:pt idx="3">
                  <c:v>8.4877451046062091E-2</c:v>
                </c:pt>
                <c:pt idx="4">
                  <c:v>5.5239881711370994E-2</c:v>
                </c:pt>
                <c:pt idx="5">
                  <c:v>1.2653823044778044E-2</c:v>
                </c:pt>
                <c:pt idx="6">
                  <c:v>1.2677264466927369E-3</c:v>
                </c:pt>
                <c:pt idx="7">
                  <c:v>6.4550974784916134E-4</c:v>
                </c:pt>
              </c:numCache>
            </c:numRef>
          </c:val>
          <c:extLst xmlns:c16r2="http://schemas.microsoft.com/office/drawing/2015/06/chart">
            <c:ext xmlns:c16="http://schemas.microsoft.com/office/drawing/2014/chart" uri="{C3380CC4-5D6E-409C-BE32-E72D297353CC}">
              <c16:uniqueId val="{00000006-4E7C-4328-8A08-B3C77BBC34E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2017'!$P$662</c:f>
              <c:strCache>
                <c:ptCount val="1"/>
                <c:pt idx="0">
                  <c:v>Cuota de marca por saldo total</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9350-437B-ACDF-F4E51CEE8AA9}"/>
              </c:ext>
            </c:extLst>
          </c:dPt>
          <c:dPt>
            <c:idx val="1"/>
            <c:bubble3D val="0"/>
            <c:extLst xmlns:c16r2="http://schemas.microsoft.com/office/drawing/2015/06/chart">
              <c:ext xmlns:c16="http://schemas.microsoft.com/office/drawing/2014/chart" uri="{C3380CC4-5D6E-409C-BE32-E72D297353CC}">
                <c16:uniqueId val="{00000001-9350-437B-ACDF-F4E51CEE8AA9}"/>
              </c:ext>
            </c:extLst>
          </c:dPt>
          <c:dPt>
            <c:idx val="2"/>
            <c:bubble3D val="0"/>
            <c:extLst xmlns:c16r2="http://schemas.microsoft.com/office/drawing/2015/06/chart">
              <c:ext xmlns:c16="http://schemas.microsoft.com/office/drawing/2014/chart" uri="{C3380CC4-5D6E-409C-BE32-E72D297353CC}">
                <c16:uniqueId val="{00000002-9350-437B-ACDF-F4E51CEE8AA9}"/>
              </c:ext>
            </c:extLst>
          </c:dPt>
          <c:dLbls>
            <c:dLbl>
              <c:idx val="0"/>
              <c:layout>
                <c:manualLayout>
                  <c:x val="1.8875362318840579E-2"/>
                  <c:y val="-3.174017094017093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9350-437B-ACDF-F4E51CEE8AA9}"/>
                </c:ext>
              </c:extLst>
            </c:dLbl>
            <c:dLbl>
              <c:idx val="1"/>
              <c:layout>
                <c:manualLayout>
                  <c:x val="-0.11418031400966183"/>
                  <c:y val="-4.59061965811965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9350-437B-ACDF-F4E51CEE8AA9}"/>
                </c:ext>
              </c:extLst>
            </c:dLbl>
            <c:dLbl>
              <c:idx val="2"/>
              <c:layout>
                <c:manualLayout>
                  <c:x val="-5.9643961352657003E-2"/>
                  <c:y val="6.3059829059829058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9350-437B-ACDF-F4E51CEE8AA9}"/>
                </c:ext>
              </c:extLst>
            </c:dLbl>
            <c:dLbl>
              <c:idx val="3"/>
              <c:layout>
                <c:manualLayout>
                  <c:x val="-2.6854347826086956E-2"/>
                  <c:y val="1.616303418803418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9350-437B-ACDF-F4E51CEE8AA9}"/>
                </c:ext>
              </c:extLst>
            </c:dLbl>
            <c:dLbl>
              <c:idx val="4"/>
              <c:layout>
                <c:manualLayout>
                  <c:x val="-3.2187439613526568E-2"/>
                  <c:y val="2.02307692307692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9350-437B-ACDF-F4E51CEE8AA9}"/>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350-437B-ACDF-F4E51CEE8AA9}"/>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9350-437B-ACDF-F4E51CEE8AA9}"/>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2017'!$B$663:$B$670</c:f>
              <c:strCache>
                <c:ptCount val="8"/>
                <c:pt idx="0">
                  <c:v>Visa</c:v>
                </c:pt>
                <c:pt idx="1">
                  <c:v>Mastercard</c:v>
                </c:pt>
                <c:pt idx="2">
                  <c:v>Diners Club</c:v>
                </c:pt>
                <c:pt idx="3">
                  <c:v>American Express</c:v>
                </c:pt>
                <c:pt idx="4">
                  <c:v>Alia</c:v>
                </c:pt>
                <c:pt idx="5">
                  <c:v>Discover</c:v>
                </c:pt>
                <c:pt idx="6">
                  <c:v>Otras marcas</c:v>
                </c:pt>
                <c:pt idx="7">
                  <c:v>Cuota fácil</c:v>
                </c:pt>
              </c:strCache>
            </c:strRef>
          </c:cat>
          <c:val>
            <c:numRef>
              <c:f>'Tarjeta de crédito año 2017'!$P$663:$P$670</c:f>
              <c:numCache>
                <c:formatCode>0.0%</c:formatCode>
                <c:ptCount val="8"/>
                <c:pt idx="0">
                  <c:v>0.39146283276034338</c:v>
                </c:pt>
                <c:pt idx="1">
                  <c:v>0.27264420386123511</c:v>
                </c:pt>
                <c:pt idx="2">
                  <c:v>0.19707257554708368</c:v>
                </c:pt>
                <c:pt idx="3">
                  <c:v>7.3819413878604384E-2</c:v>
                </c:pt>
                <c:pt idx="4">
                  <c:v>4.2112814245600677E-2</c:v>
                </c:pt>
                <c:pt idx="5">
                  <c:v>2.1454325031416026E-2</c:v>
                </c:pt>
                <c:pt idx="6">
                  <c:v>1.0922290770842282E-3</c:v>
                </c:pt>
                <c:pt idx="7">
                  <c:v>3.416055986323925E-4</c:v>
                </c:pt>
              </c:numCache>
            </c:numRef>
          </c:val>
          <c:extLst xmlns:c16r2="http://schemas.microsoft.com/office/drawing/2015/06/chart">
            <c:ext xmlns:c16="http://schemas.microsoft.com/office/drawing/2014/chart" uri="{C3380CC4-5D6E-409C-BE32-E72D297353CC}">
              <c16:uniqueId val="{00000007-9350-437B-ACDF-F4E51CEE8AA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 2017'!$P$701</c:f>
              <c:strCache>
                <c:ptCount val="1"/>
                <c:pt idx="0">
                  <c:v>Cuota de marca por saldo en mora</c:v>
                </c:pt>
              </c:strCache>
            </c:strRef>
          </c:tx>
          <c:spPr>
            <a:ln>
              <a:solidFill>
                <a:schemeClr val="tx1"/>
              </a:solidFill>
            </a:ln>
          </c:spPr>
          <c:dLbls>
            <c:dLbl>
              <c:idx val="0"/>
              <c:layout>
                <c:manualLayout>
                  <c:x val="3.9026328502415455E-2"/>
                  <c:y val="-3.561773504273504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A966-48F8-B942-5757DDE47470}"/>
                </c:ext>
              </c:extLst>
            </c:dLbl>
            <c:dLbl>
              <c:idx val="1"/>
              <c:layout>
                <c:manualLayout>
                  <c:x val="6.6664855072463766E-2"/>
                  <c:y val="-6.475619658119657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A966-48F8-B942-5757DDE47470}"/>
                </c:ext>
              </c:extLst>
            </c:dLbl>
            <c:dLbl>
              <c:idx val="2"/>
              <c:layout>
                <c:manualLayout>
                  <c:x val="-5.5534782608695654E-2"/>
                  <c:y val="-6.856858974358974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A966-48F8-B942-5757DDE47470}"/>
                </c:ext>
              </c:extLst>
            </c:dLbl>
            <c:dLbl>
              <c:idx val="3"/>
              <c:layout>
                <c:manualLayout>
                  <c:x val="-3.0493236714975846E-2"/>
                  <c:y val="1.340576923076923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A966-48F8-B942-5757DDE47470}"/>
                </c:ext>
              </c:extLst>
            </c:dLbl>
            <c:dLbl>
              <c:idx val="4"/>
              <c:layout>
                <c:manualLayout>
                  <c:x val="-4.0483876811594204E-2"/>
                  <c:y val="4.052457264957264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A966-48F8-B942-5757DDE47470}"/>
                </c:ext>
              </c:extLst>
            </c:dLbl>
            <c:dLbl>
              <c:idx val="5"/>
              <c:layout>
                <c:manualLayout>
                  <c:x val="-4.077608695652174E-2"/>
                  <c:y val="9.0320512820512826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A966-48F8-B942-5757DDE47470}"/>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A966-48F8-B942-5757DDE47470}"/>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2017'!$B$702:$B$709</c:f>
              <c:strCache>
                <c:ptCount val="8"/>
                <c:pt idx="0">
                  <c:v>Visa</c:v>
                </c:pt>
                <c:pt idx="1">
                  <c:v>American Express</c:v>
                </c:pt>
                <c:pt idx="2">
                  <c:v>Mastercard</c:v>
                </c:pt>
                <c:pt idx="3">
                  <c:v>Alia</c:v>
                </c:pt>
                <c:pt idx="4">
                  <c:v>Diners Club</c:v>
                </c:pt>
                <c:pt idx="5">
                  <c:v>Discover</c:v>
                </c:pt>
                <c:pt idx="6">
                  <c:v>Otras marcas</c:v>
                </c:pt>
                <c:pt idx="7">
                  <c:v>Cuota fácil</c:v>
                </c:pt>
              </c:strCache>
            </c:strRef>
          </c:cat>
          <c:val>
            <c:numRef>
              <c:f>'Tarjeta de crédito año 2017'!$P$702:$P$709</c:f>
              <c:numCache>
                <c:formatCode>0%</c:formatCode>
                <c:ptCount val="8"/>
                <c:pt idx="0">
                  <c:v>0.38921186000948582</c:v>
                </c:pt>
                <c:pt idx="1">
                  <c:v>0.19577921296592871</c:v>
                </c:pt>
                <c:pt idx="2">
                  <c:v>0.17457214789965486</c:v>
                </c:pt>
                <c:pt idx="3">
                  <c:v>0.13950432882786645</c:v>
                </c:pt>
                <c:pt idx="4">
                  <c:v>8.7767533473938744E-2</c:v>
                </c:pt>
                <c:pt idx="5">
                  <c:v>8.1594579635877688E-3</c:v>
                </c:pt>
                <c:pt idx="6">
                  <c:v>1.4365054945914045E-3</c:v>
                </c:pt>
                <c:pt idx="7">
                  <c:v>3.5689533649461607E-3</c:v>
                </c:pt>
              </c:numCache>
            </c:numRef>
          </c:val>
          <c:extLst xmlns:c16r2="http://schemas.microsoft.com/office/drawing/2015/06/chart">
            <c:ext xmlns:c16="http://schemas.microsoft.com/office/drawing/2014/chart" uri="{C3380CC4-5D6E-409C-BE32-E72D297353CC}">
              <c16:uniqueId val="{00000007-A966-48F8-B942-5757DDE47470}"/>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'Tarjeta de crédito año 2017'!$B$3177</c:f>
              <c:strCache>
                <c:ptCount val="1"/>
                <c:pt idx="0">
                  <c:v>Transacciones de consumos corrientes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2017'!$C$3177:$N$3177</c:f>
              <c:numCache>
                <c:formatCode>#,##0</c:formatCode>
                <c:ptCount val="12"/>
                <c:pt idx="0">
                  <c:v>2670456.9999999963</c:v>
                </c:pt>
                <c:pt idx="1">
                  <c:v>2534532.9999999925</c:v>
                </c:pt>
                <c:pt idx="2">
                  <c:v>2619438.9999999888</c:v>
                </c:pt>
                <c:pt idx="3">
                  <c:v>2624757.0000000247</c:v>
                </c:pt>
                <c:pt idx="4">
                  <c:v>2639927.0000000065</c:v>
                </c:pt>
                <c:pt idx="5">
                  <c:v>2748303.9999999995</c:v>
                </c:pt>
                <c:pt idx="6">
                  <c:v>2775707.0000000033</c:v>
                </c:pt>
                <c:pt idx="7">
                  <c:v>2822480</c:v>
                </c:pt>
                <c:pt idx="8">
                  <c:v>2806113.9999999898</c:v>
                </c:pt>
                <c:pt idx="9">
                  <c:v>2831380</c:v>
                </c:pt>
                <c:pt idx="10">
                  <c:v>2965812.9999999944</c:v>
                </c:pt>
                <c:pt idx="11">
                  <c:v>3046310.0000000019</c:v>
                </c:pt>
              </c:numCache>
            </c:numRef>
          </c:val>
          <c:smooth val="0"/>
          <c:extLst xmlns:c16r2="http://schemas.microsoft.com/office/drawing/2015/06/chart">
            <c:ext xmlns:c16="http://schemas.microsoft.com/office/drawing/2014/chart" uri="{C3380CC4-5D6E-409C-BE32-E72D297353CC}">
              <c16:uniqueId val="{00000000-2C5C-47CC-8209-31D39D6BEF0A}"/>
            </c:ext>
          </c:extLst>
        </c:ser>
        <c:ser>
          <c:idx val="1"/>
          <c:order val="1"/>
          <c:tx>
            <c:strRef>
              <c:f>'Tarjeta de crédito año 2017'!$B$3178</c:f>
              <c:strCache>
                <c:ptCount val="1"/>
                <c:pt idx="0">
                  <c:v>Transacciones de consumos rotativos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2017'!$C$3178:$N$3178</c:f>
              <c:numCache>
                <c:formatCode>#,##0</c:formatCode>
                <c:ptCount val="12"/>
                <c:pt idx="0">
                  <c:v>6155728.9999999814</c:v>
                </c:pt>
                <c:pt idx="1">
                  <c:v>5782691.9999999935</c:v>
                </c:pt>
                <c:pt idx="2">
                  <c:v>6865912.000000027</c:v>
                </c:pt>
                <c:pt idx="3">
                  <c:v>6561149.9999999739</c:v>
                </c:pt>
                <c:pt idx="4">
                  <c:v>7138074.0000000196</c:v>
                </c:pt>
                <c:pt idx="5">
                  <c:v>7612637.0000000801</c:v>
                </c:pt>
                <c:pt idx="6">
                  <c:v>6783956.9999999749</c:v>
                </c:pt>
                <c:pt idx="7">
                  <c:v>7605865.0000001779</c:v>
                </c:pt>
                <c:pt idx="8">
                  <c:v>6935815.9999999972</c:v>
                </c:pt>
                <c:pt idx="9">
                  <c:v>7594545.0000000531</c:v>
                </c:pt>
                <c:pt idx="10">
                  <c:v>7985453.0000000335</c:v>
                </c:pt>
                <c:pt idx="11">
                  <c:v>7956367.999999973</c:v>
                </c:pt>
              </c:numCache>
            </c:numRef>
          </c:val>
          <c:smooth val="0"/>
          <c:extLst xmlns:c16r2="http://schemas.microsoft.com/office/drawing/2015/06/chart">
            <c:ext xmlns:c16="http://schemas.microsoft.com/office/drawing/2014/chart" uri="{C3380CC4-5D6E-409C-BE32-E72D297353CC}">
              <c16:uniqueId val="{00000001-2C5C-47CC-8209-31D39D6BEF0A}"/>
            </c:ext>
          </c:extLst>
        </c:ser>
        <c:ser>
          <c:idx val="2"/>
          <c:order val="2"/>
          <c:tx>
            <c:strRef>
              <c:f>'Tarjeta de crédito año 2017'!$B$3179</c:f>
              <c:strCache>
                <c:ptCount val="1"/>
                <c:pt idx="0">
                  <c:v>Transacciones de consumos diferidos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2017'!$C$3179:$N$3179</c:f>
              <c:numCache>
                <c:formatCode>#,##0</c:formatCode>
                <c:ptCount val="12"/>
                <c:pt idx="0">
                  <c:v>3263622.9999999949</c:v>
                </c:pt>
                <c:pt idx="1">
                  <c:v>3177818.0000000135</c:v>
                </c:pt>
                <c:pt idx="2">
                  <c:v>3265135.0000000047</c:v>
                </c:pt>
                <c:pt idx="3">
                  <c:v>3139237.9999999735</c:v>
                </c:pt>
                <c:pt idx="4">
                  <c:v>3220563.9999999986</c:v>
                </c:pt>
                <c:pt idx="5">
                  <c:v>3187673.9999999837</c:v>
                </c:pt>
                <c:pt idx="6">
                  <c:v>3229501.9999999753</c:v>
                </c:pt>
                <c:pt idx="7">
                  <c:v>3295205.9999999744</c:v>
                </c:pt>
                <c:pt idx="8">
                  <c:v>3371631.0000000116</c:v>
                </c:pt>
                <c:pt idx="9">
                  <c:v>3403883.0000000088</c:v>
                </c:pt>
                <c:pt idx="10">
                  <c:v>3461433.0000000177</c:v>
                </c:pt>
                <c:pt idx="11">
                  <c:v>3619131.0000000298</c:v>
                </c:pt>
              </c:numCache>
            </c:numRef>
          </c:val>
          <c:smooth val="0"/>
          <c:extLst xmlns:c16r2="http://schemas.microsoft.com/office/drawing/2015/06/chart">
            <c:ext xmlns:c16="http://schemas.microsoft.com/office/drawing/2014/chart" uri="{C3380CC4-5D6E-409C-BE32-E72D297353CC}">
              <c16:uniqueId val="{00000002-2C5C-47CC-8209-31D39D6BEF0A}"/>
            </c:ext>
          </c:extLst>
        </c:ser>
        <c:dLbls>
          <c:showLegendKey val="0"/>
          <c:showVal val="0"/>
          <c:showCatName val="0"/>
          <c:showSerName val="0"/>
          <c:showPercent val="0"/>
          <c:showBubbleSize val="0"/>
        </c:dLbls>
        <c:marker val="1"/>
        <c:smooth val="0"/>
        <c:axId val="110770432"/>
        <c:axId val="110776704"/>
      </c:lineChart>
      <c:catAx>
        <c:axId val="110770432"/>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S"/>
          </a:p>
        </c:txPr>
        <c:crossAx val="110776704"/>
        <c:crosses val="autoZero"/>
        <c:auto val="1"/>
        <c:lblAlgn val="ctr"/>
        <c:lblOffset val="100"/>
        <c:noMultiLvlLbl val="0"/>
      </c:catAx>
      <c:valAx>
        <c:axId val="110776704"/>
        <c:scaling>
          <c:orientation val="minMax"/>
        </c:scaling>
        <c:delete val="0"/>
        <c:axPos val="l"/>
        <c:title>
          <c:tx>
            <c:rich>
              <a:bodyPr rot="-5400000" vert="horz"/>
              <a:lstStyle/>
              <a:p>
                <a:pPr>
                  <a:defRPr/>
                </a:pPr>
                <a:r>
                  <a:rPr lang="es-EC"/>
                  <a:t>Transacciones</a:t>
                </a:r>
                <a:r>
                  <a:rPr lang="es-EC" baseline="0"/>
                  <a:t> de consumos</a:t>
                </a:r>
                <a:endParaRPr lang="es-EC"/>
              </a:p>
            </c:rich>
          </c:tx>
          <c:overlay val="0"/>
        </c:title>
        <c:numFmt formatCode="#,##0" sourceLinked="1"/>
        <c:majorTickMark val="out"/>
        <c:minorTickMark val="none"/>
        <c:tickLblPos val="nextTo"/>
        <c:crossAx val="110770432"/>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'Tarjeta de crédito año 2017'!$B$3181</c:f>
              <c:strCache>
                <c:ptCount val="1"/>
                <c:pt idx="0">
                  <c:v>Facturación de consumos corrientes (Dólares)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2017'!$C$3181:$N$3181</c:f>
              <c:numCache>
                <c:formatCode>_("$"\ * #,##0_);_("$"\ * \(#,##0\);_("$"\ * "-"??_);_(@_)</c:formatCode>
                <c:ptCount val="12"/>
                <c:pt idx="0">
                  <c:v>148338923.80999961</c:v>
                </c:pt>
                <c:pt idx="1">
                  <c:v>139087634.27000016</c:v>
                </c:pt>
                <c:pt idx="2">
                  <c:v>148753761.77999967</c:v>
                </c:pt>
                <c:pt idx="3">
                  <c:v>149257949.06999981</c:v>
                </c:pt>
                <c:pt idx="4">
                  <c:v>150648045.34000042</c:v>
                </c:pt>
                <c:pt idx="5">
                  <c:v>152754770.77000004</c:v>
                </c:pt>
                <c:pt idx="6">
                  <c:v>152210361.8299998</c:v>
                </c:pt>
                <c:pt idx="7">
                  <c:v>160509287.2899999</c:v>
                </c:pt>
                <c:pt idx="8">
                  <c:v>158559655.61000013</c:v>
                </c:pt>
                <c:pt idx="9">
                  <c:v>156760726.68999934</c:v>
                </c:pt>
                <c:pt idx="10">
                  <c:v>166464477.15000069</c:v>
                </c:pt>
                <c:pt idx="11">
                  <c:v>170391115.13999975</c:v>
                </c:pt>
              </c:numCache>
            </c:numRef>
          </c:val>
          <c:smooth val="0"/>
          <c:extLst xmlns:c16r2="http://schemas.microsoft.com/office/drawing/2015/06/chart">
            <c:ext xmlns:c16="http://schemas.microsoft.com/office/drawing/2014/chart" uri="{C3380CC4-5D6E-409C-BE32-E72D297353CC}">
              <c16:uniqueId val="{00000000-21FD-45C5-9D81-4D9459525E8D}"/>
            </c:ext>
          </c:extLst>
        </c:ser>
        <c:ser>
          <c:idx val="1"/>
          <c:order val="1"/>
          <c:tx>
            <c:strRef>
              <c:f>'Tarjeta de crédito año 2017'!$B$3182</c:f>
              <c:strCache>
                <c:ptCount val="1"/>
                <c:pt idx="0">
                  <c:v>Facturación de consumos rotativos (Dólares)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2017'!$C$3182:$N$3182</c:f>
              <c:numCache>
                <c:formatCode>_("$"\ * #,##0_);_("$"\ * \(#,##0\);_("$"\ * "-"??_);_(@_)</c:formatCode>
                <c:ptCount val="12"/>
                <c:pt idx="0">
                  <c:v>294724343.49000251</c:v>
                </c:pt>
                <c:pt idx="1">
                  <c:v>265071097.11999837</c:v>
                </c:pt>
                <c:pt idx="2">
                  <c:v>338375897.10999894</c:v>
                </c:pt>
                <c:pt idx="3">
                  <c:v>319421178.85999721</c:v>
                </c:pt>
                <c:pt idx="4">
                  <c:v>373594985.72999835</c:v>
                </c:pt>
                <c:pt idx="5">
                  <c:v>334303097.47000217</c:v>
                </c:pt>
                <c:pt idx="6">
                  <c:v>338283302.78999788</c:v>
                </c:pt>
                <c:pt idx="7">
                  <c:v>376138047.9800002</c:v>
                </c:pt>
                <c:pt idx="8">
                  <c:v>358932967.97000068</c:v>
                </c:pt>
                <c:pt idx="9">
                  <c:v>372378811.84999502</c:v>
                </c:pt>
                <c:pt idx="10">
                  <c:v>391392911.85999829</c:v>
                </c:pt>
                <c:pt idx="11">
                  <c:v>388963198.45999753</c:v>
                </c:pt>
              </c:numCache>
            </c:numRef>
          </c:val>
          <c:smooth val="1"/>
          <c:extLst xmlns:c16r2="http://schemas.microsoft.com/office/drawing/2015/06/chart">
            <c:ext xmlns:c16="http://schemas.microsoft.com/office/drawing/2014/chart" uri="{C3380CC4-5D6E-409C-BE32-E72D297353CC}">
              <c16:uniqueId val="{00000001-21FD-45C5-9D81-4D9459525E8D}"/>
            </c:ext>
          </c:extLst>
        </c:ser>
        <c:ser>
          <c:idx val="2"/>
          <c:order val="2"/>
          <c:tx>
            <c:strRef>
              <c:f>'Tarjeta de crédito año 2017'!$B$3183</c:f>
              <c:strCache>
                <c:ptCount val="1"/>
                <c:pt idx="0">
                  <c:v>Facturación de consumos diferidos (Dólares)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2017'!$C$3183:$N$3183</c:f>
              <c:numCache>
                <c:formatCode>_("$"\ * #,##0_);_("$"\ * \(#,##0\);_("$"\ * "-"??_);_(@_)</c:formatCode>
                <c:ptCount val="12"/>
                <c:pt idx="0">
                  <c:v>348534501.97999924</c:v>
                </c:pt>
                <c:pt idx="1">
                  <c:v>326995598.25999957</c:v>
                </c:pt>
                <c:pt idx="2">
                  <c:v>377787139.89000112</c:v>
                </c:pt>
                <c:pt idx="3">
                  <c:v>353587819.08000076</c:v>
                </c:pt>
                <c:pt idx="4">
                  <c:v>374429286.15000188</c:v>
                </c:pt>
                <c:pt idx="5">
                  <c:v>364984960.29000324</c:v>
                </c:pt>
                <c:pt idx="6">
                  <c:v>364889973.15000069</c:v>
                </c:pt>
                <c:pt idx="7">
                  <c:v>382230004.00000066</c:v>
                </c:pt>
                <c:pt idx="8">
                  <c:v>406082193.02000123</c:v>
                </c:pt>
                <c:pt idx="9">
                  <c:v>409113372.23999918</c:v>
                </c:pt>
                <c:pt idx="10">
                  <c:v>416630072.80999553</c:v>
                </c:pt>
                <c:pt idx="11">
                  <c:v>420840254.84000158</c:v>
                </c:pt>
              </c:numCache>
            </c:numRef>
          </c:val>
          <c:smooth val="0"/>
          <c:extLst xmlns:c16r2="http://schemas.microsoft.com/office/drawing/2015/06/chart">
            <c:ext xmlns:c16="http://schemas.microsoft.com/office/drawing/2014/chart" uri="{C3380CC4-5D6E-409C-BE32-E72D297353CC}">
              <c16:uniqueId val="{00000002-21FD-45C5-9D81-4D9459525E8D}"/>
            </c:ext>
          </c:extLst>
        </c:ser>
        <c:dLbls>
          <c:showLegendKey val="0"/>
          <c:showVal val="0"/>
          <c:showCatName val="0"/>
          <c:showSerName val="0"/>
          <c:showPercent val="0"/>
          <c:showBubbleSize val="0"/>
        </c:dLbls>
        <c:marker val="1"/>
        <c:smooth val="0"/>
        <c:axId val="110804352"/>
        <c:axId val="110822912"/>
      </c:lineChart>
      <c:catAx>
        <c:axId val="110804352"/>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S"/>
          </a:p>
        </c:txPr>
        <c:crossAx val="110822912"/>
        <c:crosses val="autoZero"/>
        <c:auto val="1"/>
        <c:lblAlgn val="ctr"/>
        <c:lblOffset val="100"/>
        <c:noMultiLvlLbl val="0"/>
      </c:catAx>
      <c:valAx>
        <c:axId val="110822912"/>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110804352"/>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'Tarjeta de crédito año 2017'!$B$3185</c:f>
              <c:strCache>
                <c:ptCount val="1"/>
                <c:pt idx="0">
                  <c:v>Facturación de consumos en el exterior (Dólares)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2017'!$C$3185:$N$3185</c:f>
              <c:numCache>
                <c:formatCode>_("$"\ * #,##0_);_("$"\ * \(#,##0\);_("$"\ * "-"??_);_(@_)</c:formatCode>
                <c:ptCount val="12"/>
                <c:pt idx="0">
                  <c:v>112267482.69771028</c:v>
                </c:pt>
                <c:pt idx="1">
                  <c:v>100806731.56771591</c:v>
                </c:pt>
                <c:pt idx="2">
                  <c:v>141235684.18185404</c:v>
                </c:pt>
                <c:pt idx="3">
                  <c:v>141643438.78487009</c:v>
                </c:pt>
                <c:pt idx="4">
                  <c:v>151888832.72283903</c:v>
                </c:pt>
                <c:pt idx="5">
                  <c:v>133851323.79223725</c:v>
                </c:pt>
                <c:pt idx="6">
                  <c:v>139215791.4766115</c:v>
                </c:pt>
                <c:pt idx="7">
                  <c:v>167289308.25617793</c:v>
                </c:pt>
                <c:pt idx="8">
                  <c:v>155899630.60529262</c:v>
                </c:pt>
                <c:pt idx="9">
                  <c:v>181654870.33787385</c:v>
                </c:pt>
                <c:pt idx="10">
                  <c:v>159651907.97250456</c:v>
                </c:pt>
                <c:pt idx="11">
                  <c:v>142671938.2844694</c:v>
                </c:pt>
              </c:numCache>
            </c:numRef>
          </c:val>
          <c:smooth val="1"/>
          <c:extLst xmlns:c16r2="http://schemas.microsoft.com/office/drawing/2015/06/chart">
            <c:ext xmlns:c16="http://schemas.microsoft.com/office/drawing/2014/chart" uri="{C3380CC4-5D6E-409C-BE32-E72D297353CC}">
              <c16:uniqueId val="{00000000-1C71-4027-A04B-BBB32FC16AA9}"/>
            </c:ext>
          </c:extLst>
        </c:ser>
        <c:dLbls>
          <c:showLegendKey val="0"/>
          <c:showVal val="0"/>
          <c:showCatName val="0"/>
          <c:showSerName val="0"/>
          <c:showPercent val="0"/>
          <c:showBubbleSize val="0"/>
        </c:dLbls>
        <c:marker val="1"/>
        <c:smooth val="0"/>
        <c:axId val="110850816"/>
        <c:axId val="110852736"/>
      </c:lineChart>
      <c:lineChart>
        <c:grouping val="standard"/>
        <c:varyColors val="0"/>
        <c:ser>
          <c:idx val="0"/>
          <c:order val="0"/>
          <c:tx>
            <c:strRef>
              <c:f>'Tarjeta de crédito año 2017'!$B$3184</c:f>
              <c:strCache>
                <c:ptCount val="1"/>
                <c:pt idx="0">
                  <c:v>Transacciones de consumos en el exterior</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2017'!$C$3184:$N$3184</c:f>
              <c:numCache>
                <c:formatCode>#,##0</c:formatCode>
                <c:ptCount val="12"/>
                <c:pt idx="0">
                  <c:v>1194635.9999999951</c:v>
                </c:pt>
                <c:pt idx="1">
                  <c:v>1041127.0000000029</c:v>
                </c:pt>
                <c:pt idx="2">
                  <c:v>1472544.9999999879</c:v>
                </c:pt>
                <c:pt idx="3">
                  <c:v>1509833.8290001117</c:v>
                </c:pt>
                <c:pt idx="4">
                  <c:v>1670622.0000000161</c:v>
                </c:pt>
                <c:pt idx="5">
                  <c:v>1544332.9999999991</c:v>
                </c:pt>
                <c:pt idx="6">
                  <c:v>1643930.0000000002</c:v>
                </c:pt>
                <c:pt idx="7">
                  <c:v>1886362.9999999765</c:v>
                </c:pt>
                <c:pt idx="8">
                  <c:v>1809863.9999999963</c:v>
                </c:pt>
                <c:pt idx="9">
                  <c:v>2117577.0000000047</c:v>
                </c:pt>
                <c:pt idx="10">
                  <c:v>1874839.0000000065</c:v>
                </c:pt>
                <c:pt idx="11">
                  <c:v>1838358.0000000065</c:v>
                </c:pt>
              </c:numCache>
            </c:numRef>
          </c:val>
          <c:smooth val="1"/>
          <c:extLst xmlns:c16r2="http://schemas.microsoft.com/office/drawing/2015/06/chart">
            <c:ext xmlns:c16="http://schemas.microsoft.com/office/drawing/2014/chart" uri="{C3380CC4-5D6E-409C-BE32-E72D297353CC}">
              <c16:uniqueId val="{00000001-1C71-4027-A04B-BBB32FC16AA9}"/>
            </c:ext>
          </c:extLst>
        </c:ser>
        <c:dLbls>
          <c:showLegendKey val="0"/>
          <c:showVal val="0"/>
          <c:showCatName val="0"/>
          <c:showSerName val="0"/>
          <c:showPercent val="0"/>
          <c:showBubbleSize val="0"/>
        </c:dLbls>
        <c:marker val="1"/>
        <c:smooth val="0"/>
        <c:axId val="110873216"/>
        <c:axId val="110871296"/>
      </c:lineChart>
      <c:catAx>
        <c:axId val="110850816"/>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S"/>
          </a:p>
        </c:txPr>
        <c:crossAx val="110852736"/>
        <c:crosses val="autoZero"/>
        <c:auto val="1"/>
        <c:lblAlgn val="ctr"/>
        <c:lblOffset val="100"/>
        <c:noMultiLvlLbl val="0"/>
      </c:catAx>
      <c:valAx>
        <c:axId val="11085273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out"/>
        <c:tickLblPos val="nextTo"/>
        <c:crossAx val="110850816"/>
        <c:crosses val="autoZero"/>
        <c:crossBetween val="between"/>
      </c:valAx>
      <c:valAx>
        <c:axId val="110871296"/>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110873216"/>
        <c:crosses val="max"/>
        <c:crossBetween val="between"/>
      </c:valAx>
      <c:catAx>
        <c:axId val="110873216"/>
        <c:scaling>
          <c:orientation val="minMax"/>
        </c:scaling>
        <c:delete val="1"/>
        <c:axPos val="b"/>
        <c:numFmt formatCode="General" sourceLinked="1"/>
        <c:majorTickMark val="out"/>
        <c:minorTickMark val="none"/>
        <c:tickLblPos val="nextTo"/>
        <c:crossAx val="110871296"/>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'Tarjeta de crédito año 2017'!$B$3187</c:f>
              <c:strCache>
                <c:ptCount val="1"/>
                <c:pt idx="0">
                  <c:v>Facturación de consumos por internet (Dólares)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2017'!$C$3187:$N$3187</c:f>
              <c:numCache>
                <c:formatCode>_("$"\ * #,##0_);_("$"\ * \(#,##0\);_("$"\ * "-"??_);_(@_)</c:formatCode>
                <c:ptCount val="12"/>
                <c:pt idx="0">
                  <c:v>61824777.616915777</c:v>
                </c:pt>
                <c:pt idx="1">
                  <c:v>54986200.723865867</c:v>
                </c:pt>
                <c:pt idx="2">
                  <c:v>90430092.642407984</c:v>
                </c:pt>
                <c:pt idx="3">
                  <c:v>79389158.556231648</c:v>
                </c:pt>
                <c:pt idx="4">
                  <c:v>75717714.98032023</c:v>
                </c:pt>
                <c:pt idx="5">
                  <c:v>71611499.674270242</c:v>
                </c:pt>
                <c:pt idx="6">
                  <c:v>77973062.348017991</c:v>
                </c:pt>
                <c:pt idx="7">
                  <c:v>105748995.94872455</c:v>
                </c:pt>
                <c:pt idx="8">
                  <c:v>89077521.64137809</c:v>
                </c:pt>
                <c:pt idx="9">
                  <c:v>77690874.284417808</c:v>
                </c:pt>
                <c:pt idx="10">
                  <c:v>92321789.635092333</c:v>
                </c:pt>
                <c:pt idx="11">
                  <c:v>72501744.909503907</c:v>
                </c:pt>
              </c:numCache>
            </c:numRef>
          </c:val>
          <c:smooth val="1"/>
          <c:extLst xmlns:c16r2="http://schemas.microsoft.com/office/drawing/2015/06/chart">
            <c:ext xmlns:c16="http://schemas.microsoft.com/office/drawing/2014/chart" uri="{C3380CC4-5D6E-409C-BE32-E72D297353CC}">
              <c16:uniqueId val="{00000000-98D7-4A25-BC82-C6F797378C0F}"/>
            </c:ext>
          </c:extLst>
        </c:ser>
        <c:dLbls>
          <c:showLegendKey val="0"/>
          <c:showVal val="0"/>
          <c:showCatName val="0"/>
          <c:showSerName val="0"/>
          <c:showPercent val="0"/>
          <c:showBubbleSize val="0"/>
        </c:dLbls>
        <c:marker val="1"/>
        <c:smooth val="0"/>
        <c:axId val="110925312"/>
        <c:axId val="110927232"/>
      </c:lineChart>
      <c:lineChart>
        <c:grouping val="standard"/>
        <c:varyColors val="0"/>
        <c:ser>
          <c:idx val="0"/>
          <c:order val="0"/>
          <c:tx>
            <c:strRef>
              <c:f>'Tarjeta de crédito año 2017'!$B$3186</c:f>
              <c:strCache>
                <c:ptCount val="1"/>
                <c:pt idx="0">
                  <c:v>Transacciones de consumos por internet</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2017'!$C$3186:$N$3186</c:f>
              <c:numCache>
                <c:formatCode>#,##0</c:formatCode>
                <c:ptCount val="12"/>
                <c:pt idx="0">
                  <c:v>628775.99999999977</c:v>
                </c:pt>
                <c:pt idx="1">
                  <c:v>539465.00000000058</c:v>
                </c:pt>
                <c:pt idx="2">
                  <c:v>836123.99999999988</c:v>
                </c:pt>
                <c:pt idx="3">
                  <c:v>804624.00000000023</c:v>
                </c:pt>
                <c:pt idx="4">
                  <c:v>896955.00000000594</c:v>
                </c:pt>
                <c:pt idx="5">
                  <c:v>880397.00000000233</c:v>
                </c:pt>
                <c:pt idx="6">
                  <c:v>962688.99999999872</c:v>
                </c:pt>
                <c:pt idx="7">
                  <c:v>992322.00000000244</c:v>
                </c:pt>
                <c:pt idx="8">
                  <c:v>977247.99999999884</c:v>
                </c:pt>
                <c:pt idx="9">
                  <c:v>1030401.0000000041</c:v>
                </c:pt>
                <c:pt idx="10">
                  <c:v>1057958.9999999995</c:v>
                </c:pt>
                <c:pt idx="11">
                  <c:v>1010810.9999999999</c:v>
                </c:pt>
              </c:numCache>
            </c:numRef>
          </c:val>
          <c:smooth val="1"/>
          <c:extLst xmlns:c16r2="http://schemas.microsoft.com/office/drawing/2015/06/chart">
            <c:ext xmlns:c16="http://schemas.microsoft.com/office/drawing/2014/chart" uri="{C3380CC4-5D6E-409C-BE32-E72D297353CC}">
              <c16:uniqueId val="{00000001-98D7-4A25-BC82-C6F797378C0F}"/>
            </c:ext>
          </c:extLst>
        </c:ser>
        <c:dLbls>
          <c:showLegendKey val="0"/>
          <c:showVal val="0"/>
          <c:showCatName val="0"/>
          <c:showSerName val="0"/>
          <c:showPercent val="0"/>
          <c:showBubbleSize val="0"/>
        </c:dLbls>
        <c:marker val="1"/>
        <c:smooth val="0"/>
        <c:axId val="110935424"/>
        <c:axId val="110933504"/>
      </c:lineChart>
      <c:catAx>
        <c:axId val="110925312"/>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S"/>
          </a:p>
        </c:txPr>
        <c:crossAx val="110927232"/>
        <c:crosses val="autoZero"/>
        <c:auto val="1"/>
        <c:lblAlgn val="ctr"/>
        <c:lblOffset val="100"/>
        <c:noMultiLvlLbl val="0"/>
      </c:catAx>
      <c:valAx>
        <c:axId val="110927232"/>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110925312"/>
        <c:crosses val="autoZero"/>
        <c:crossBetween val="between"/>
      </c:valAx>
      <c:valAx>
        <c:axId val="110933504"/>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110935424"/>
        <c:crosses val="max"/>
        <c:crossBetween val="between"/>
      </c:valAx>
      <c:catAx>
        <c:axId val="110935424"/>
        <c:scaling>
          <c:orientation val="minMax"/>
        </c:scaling>
        <c:delete val="1"/>
        <c:axPos val="b"/>
        <c:numFmt formatCode="General" sourceLinked="1"/>
        <c:majorTickMark val="out"/>
        <c:minorTickMark val="none"/>
        <c:tickLblPos val="nextTo"/>
        <c:crossAx val="110933504"/>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'Tarjeta de crédito año 2017'!$B$3192</c:f>
              <c:strCache>
                <c:ptCount val="1"/>
                <c:pt idx="0">
                  <c:v>Facturación promedio de consumos totales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2017'!$C$3192:$N$3192</c:f>
              <c:numCache>
                <c:formatCode>_("$"\ * #,##0_);_("$"\ * \(#,##0\);_("$"\ * "-"??_);_(@_)</c:formatCode>
                <c:ptCount val="12"/>
                <c:pt idx="0">
                  <c:v>65.476449568392951</c:v>
                </c:pt>
                <c:pt idx="1">
                  <c:v>63.606054335768746</c:v>
                </c:pt>
                <c:pt idx="2">
                  <c:v>67.834025995558008</c:v>
                </c:pt>
                <c:pt idx="3">
                  <c:v>66.714586076674934</c:v>
                </c:pt>
                <c:pt idx="4">
                  <c:v>69.136271366877722</c:v>
                </c:pt>
                <c:pt idx="5">
                  <c:v>62.887817576187786</c:v>
                </c:pt>
                <c:pt idx="6">
                  <c:v>66.883457277042254</c:v>
                </c:pt>
                <c:pt idx="7">
                  <c:v>66.956237439565783</c:v>
                </c:pt>
                <c:pt idx="8">
                  <c:v>70.428986954802141</c:v>
                </c:pt>
                <c:pt idx="9">
                  <c:v>67.842800910901246</c:v>
                </c:pt>
                <c:pt idx="10">
                  <c:v>67.61311408917868</c:v>
                </c:pt>
                <c:pt idx="11">
                  <c:v>67.036477390724954</c:v>
                </c:pt>
              </c:numCache>
            </c:numRef>
          </c:val>
          <c:smooth val="0"/>
          <c:extLst xmlns:c16r2="http://schemas.microsoft.com/office/drawing/2015/06/chart">
            <c:ext xmlns:c16="http://schemas.microsoft.com/office/drawing/2014/chart" uri="{C3380CC4-5D6E-409C-BE32-E72D297353CC}">
              <c16:uniqueId val="{00000000-DC72-49E2-B79B-70BDD76F4B71}"/>
            </c:ext>
          </c:extLst>
        </c:ser>
        <c:ser>
          <c:idx val="1"/>
          <c:order val="1"/>
          <c:tx>
            <c:strRef>
              <c:f>'Tarjeta de crédito año 2017'!$B$3193</c:f>
              <c:strCache>
                <c:ptCount val="1"/>
                <c:pt idx="0">
                  <c:v>Facturación promedio de consumos corrientes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2017'!$C$3193:$N$3193</c:f>
              <c:numCache>
                <c:formatCode>_("$"\ * #,##0_);_("$"\ * \(#,##0\);_("$"\ * "-"??_);_(@_)</c:formatCode>
                <c:ptCount val="12"/>
                <c:pt idx="0">
                  <c:v>55.548141688856937</c:v>
                </c:pt>
                <c:pt idx="1">
                  <c:v>54.8770263673823</c:v>
                </c:pt>
                <c:pt idx="2">
                  <c:v>56.78840460877322</c:v>
                </c:pt>
                <c:pt idx="3">
                  <c:v>56.865435188856878</c:v>
                </c:pt>
                <c:pt idx="4">
                  <c:v>57.065231477991645</c:v>
                </c:pt>
                <c:pt idx="5">
                  <c:v>55.581467978069405</c:v>
                </c:pt>
                <c:pt idx="6">
                  <c:v>54.836609854714361</c:v>
                </c:pt>
                <c:pt idx="7">
                  <c:v>56.868175253677585</c:v>
                </c:pt>
                <c:pt idx="8">
                  <c:v>56.505065585361365</c:v>
                </c:pt>
                <c:pt idx="9">
                  <c:v>55.365484919014527</c:v>
                </c:pt>
                <c:pt idx="10">
                  <c:v>56.127772435416865</c:v>
                </c:pt>
                <c:pt idx="11">
                  <c:v>55.933609888684884</c:v>
                </c:pt>
              </c:numCache>
            </c:numRef>
          </c:val>
          <c:smooth val="0"/>
          <c:extLst xmlns:c16r2="http://schemas.microsoft.com/office/drawing/2015/06/chart">
            <c:ext xmlns:c16="http://schemas.microsoft.com/office/drawing/2014/chart" uri="{C3380CC4-5D6E-409C-BE32-E72D297353CC}">
              <c16:uniqueId val="{00000001-DC72-49E2-B79B-70BDD76F4B71}"/>
            </c:ext>
          </c:extLst>
        </c:ser>
        <c:ser>
          <c:idx val="2"/>
          <c:order val="2"/>
          <c:tx>
            <c:strRef>
              <c:f>'Tarjeta de crédito año 2017'!$B$3194</c:f>
              <c:strCache>
                <c:ptCount val="1"/>
                <c:pt idx="0">
                  <c:v>Facturación promedio de consumos rotativos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2017'!$C$3194:$N$3194</c:f>
              <c:numCache>
                <c:formatCode>_("$"\ * #,##0_);_("$"\ * \(#,##0\);_("$"\ * "-"??_);_(@_)</c:formatCode>
                <c:ptCount val="12"/>
                <c:pt idx="0">
                  <c:v>47.878056927132988</c:v>
                </c:pt>
                <c:pt idx="1">
                  <c:v>45.83870230681466</c:v>
                </c:pt>
                <c:pt idx="2">
                  <c:v>49.283459664207406</c:v>
                </c:pt>
                <c:pt idx="3">
                  <c:v>48.683718381685907</c:v>
                </c:pt>
                <c:pt idx="4">
                  <c:v>52.338345852116035</c:v>
                </c:pt>
                <c:pt idx="5">
                  <c:v>43.914230702186202</c:v>
                </c:pt>
                <c:pt idx="6">
                  <c:v>49.865189710076159</c:v>
                </c:pt>
                <c:pt idx="7">
                  <c:v>49.453684489534247</c:v>
                </c:pt>
                <c:pt idx="8">
                  <c:v>51.750647360022356</c:v>
                </c:pt>
                <c:pt idx="9">
                  <c:v>49.03240573990837</c:v>
                </c:pt>
                <c:pt idx="10">
                  <c:v>49.013238429929601</c:v>
                </c:pt>
                <c:pt idx="11">
                  <c:v>48.887029667305342</c:v>
                </c:pt>
              </c:numCache>
            </c:numRef>
          </c:val>
          <c:smooth val="0"/>
          <c:extLst xmlns:c16r2="http://schemas.microsoft.com/office/drawing/2015/06/chart">
            <c:ext xmlns:c16="http://schemas.microsoft.com/office/drawing/2014/chart" uri="{C3380CC4-5D6E-409C-BE32-E72D297353CC}">
              <c16:uniqueId val="{00000002-DC72-49E2-B79B-70BDD76F4B71}"/>
            </c:ext>
          </c:extLst>
        </c:ser>
        <c:ser>
          <c:idx val="3"/>
          <c:order val="3"/>
          <c:tx>
            <c:strRef>
              <c:f>'Tarjeta de crédito año 2017'!$B$3195</c:f>
              <c:strCache>
                <c:ptCount val="1"/>
                <c:pt idx="0">
                  <c:v>Facturación promedio de consumos diferidos</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2017'!$C$3195:$N$3195</c:f>
              <c:numCache>
                <c:formatCode>_("$"\ * #,##0_);_("$"\ * \(#,##0\);_("$"\ * "-"??_);_(@_)</c:formatCode>
                <c:ptCount val="12"/>
                <c:pt idx="0">
                  <c:v>106.79373873146494</c:v>
                </c:pt>
                <c:pt idx="1">
                  <c:v>102.89941030606478</c:v>
                </c:pt>
                <c:pt idx="2">
                  <c:v>115.70337517131775</c:v>
                </c:pt>
                <c:pt idx="3">
                  <c:v>112.63491939126749</c:v>
                </c:pt>
                <c:pt idx="4">
                  <c:v>116.26202309595526</c:v>
                </c:pt>
                <c:pt idx="5">
                  <c:v>114.49883529181626</c:v>
                </c:pt>
                <c:pt idx="6">
                  <c:v>112.98645213720366</c:v>
                </c:pt>
                <c:pt idx="7">
                  <c:v>115.99578417859267</c:v>
                </c:pt>
                <c:pt idx="8">
                  <c:v>120.44087654313293</c:v>
                </c:pt>
                <c:pt idx="9">
                  <c:v>120.19019814723306</c:v>
                </c:pt>
                <c:pt idx="10">
                  <c:v>120.36346588536985</c:v>
                </c:pt>
                <c:pt idx="11">
                  <c:v>116.28212817938839</c:v>
                </c:pt>
              </c:numCache>
            </c:numRef>
          </c:val>
          <c:smooth val="0"/>
          <c:extLst xmlns:c16r2="http://schemas.microsoft.com/office/drawing/2015/06/chart">
            <c:ext xmlns:c16="http://schemas.microsoft.com/office/drawing/2014/chart" uri="{C3380CC4-5D6E-409C-BE32-E72D297353CC}">
              <c16:uniqueId val="{00000003-DC72-49E2-B79B-70BDD76F4B71}"/>
            </c:ext>
          </c:extLst>
        </c:ser>
        <c:ser>
          <c:idx val="4"/>
          <c:order val="4"/>
          <c:tx>
            <c:strRef>
              <c:f>'Tarjeta de crédito año 2017'!$B$3196</c:f>
              <c:strCache>
                <c:ptCount val="1"/>
                <c:pt idx="0">
                  <c:v>Facturación promedio de consumos en el exterior</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2017'!$C$3196:$N$3196</c:f>
              <c:numCache>
                <c:formatCode>_("$"\ * #,##0_);_("$"\ * \(#,##0\);_("$"\ * "-"??_);_(@_)</c:formatCode>
                <c:ptCount val="12"/>
                <c:pt idx="0">
                  <c:v>93.976309685720778</c:v>
                </c:pt>
                <c:pt idx="1">
                  <c:v>96.824625206834156</c:v>
                </c:pt>
                <c:pt idx="2">
                  <c:v>95.912643879715191</c:v>
                </c:pt>
                <c:pt idx="3">
                  <c:v>93.813925787232847</c:v>
                </c:pt>
                <c:pt idx="4">
                  <c:v>90.917534141677507</c:v>
                </c:pt>
                <c:pt idx="5">
                  <c:v>86.672578901206762</c:v>
                </c:pt>
                <c:pt idx="6">
                  <c:v>84.684744165877788</c:v>
                </c:pt>
                <c:pt idx="7">
                  <c:v>88.683518631451108</c:v>
                </c:pt>
                <c:pt idx="8">
                  <c:v>86.138864912111046</c:v>
                </c:pt>
                <c:pt idx="9">
                  <c:v>85.784304579183399</c:v>
                </c:pt>
                <c:pt idx="10">
                  <c:v>85.154996227678211</c:v>
                </c:pt>
                <c:pt idx="11">
                  <c:v>77.608353913910619</c:v>
                </c:pt>
              </c:numCache>
            </c:numRef>
          </c:val>
          <c:smooth val="0"/>
          <c:extLst xmlns:c16r2="http://schemas.microsoft.com/office/drawing/2015/06/chart">
            <c:ext xmlns:c16="http://schemas.microsoft.com/office/drawing/2014/chart" uri="{C3380CC4-5D6E-409C-BE32-E72D297353CC}">
              <c16:uniqueId val="{00000004-DC72-49E2-B79B-70BDD76F4B71}"/>
            </c:ext>
          </c:extLst>
        </c:ser>
        <c:ser>
          <c:idx val="5"/>
          <c:order val="5"/>
          <c:tx>
            <c:strRef>
              <c:f>'Tarjeta de crédito año 2017'!$B$3197</c:f>
              <c:strCache>
                <c:ptCount val="1"/>
                <c:pt idx="0">
                  <c:v>Facturación promedio de consumos por internet</c:v>
                </c:pt>
              </c:strCache>
            </c:strRef>
          </c:tx>
          <c:cat>
            <c:strRef>
              <c:f>'Tarjeta de crédito año 2017'!$C$3174:$N$3174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2017'!$C$3197:$N$3197</c:f>
              <c:numCache>
                <c:formatCode>_("$"\ * #,##0_);_("$"\ * \(#,##0\);_("$"\ * "-"??_);_(@_)</c:formatCode>
                <c:ptCount val="12"/>
                <c:pt idx="0">
                  <c:v>98.325600240651355</c:v>
                </c:pt>
                <c:pt idx="1">
                  <c:v>101.92728114681361</c:v>
                </c:pt>
                <c:pt idx="2">
                  <c:v>108.15392530582545</c:v>
                </c:pt>
                <c:pt idx="3">
                  <c:v>98.666157803187104</c:v>
                </c:pt>
                <c:pt idx="4">
                  <c:v>84.416403253585443</c:v>
                </c:pt>
                <c:pt idx="5">
                  <c:v>81.340008739545965</c:v>
                </c:pt>
                <c:pt idx="6">
                  <c:v>80.995069381719432</c:v>
                </c:pt>
                <c:pt idx="7">
                  <c:v>106.56721905664118</c:v>
                </c:pt>
                <c:pt idx="8">
                  <c:v>91.151398254463757</c:v>
                </c:pt>
                <c:pt idx="9">
                  <c:v>75.398679042836235</c:v>
                </c:pt>
                <c:pt idx="10">
                  <c:v>87.264052420833295</c:v>
                </c:pt>
                <c:pt idx="11">
                  <c:v>71.726311753140706</c:v>
                </c:pt>
              </c:numCache>
            </c:numRef>
          </c:val>
          <c:smooth val="1"/>
          <c:extLst xmlns:c16r2="http://schemas.microsoft.com/office/drawing/2015/06/chart">
            <c:ext xmlns:c16="http://schemas.microsoft.com/office/drawing/2014/chart" uri="{C3380CC4-5D6E-409C-BE32-E72D297353CC}">
              <c16:uniqueId val="{00000005-DC72-49E2-B79B-70BDD76F4B71}"/>
            </c:ext>
          </c:extLst>
        </c:ser>
        <c:dLbls>
          <c:showLegendKey val="0"/>
          <c:showVal val="0"/>
          <c:showCatName val="0"/>
          <c:showSerName val="0"/>
          <c:showPercent val="0"/>
          <c:showBubbleSize val="0"/>
        </c:dLbls>
        <c:marker val="1"/>
        <c:smooth val="0"/>
        <c:axId val="111040384"/>
        <c:axId val="111046656"/>
      </c:lineChart>
      <c:catAx>
        <c:axId val="11104038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S"/>
          </a:p>
        </c:txPr>
        <c:crossAx val="111046656"/>
        <c:crosses val="autoZero"/>
        <c:auto val="1"/>
        <c:lblAlgn val="ctr"/>
        <c:lblOffset val="100"/>
        <c:noMultiLvlLbl val="0"/>
      </c:catAx>
      <c:valAx>
        <c:axId val="11104665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111040384"/>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2017'!$P$833</c:f>
              <c:strCache>
                <c:ptCount val="1"/>
                <c:pt idx="0">
                  <c:v>Cuota de clasificación por número de tarjeta de crédito</c:v>
                </c:pt>
              </c:strCache>
            </c:strRef>
          </c:tx>
          <c:spPr>
            <a:ln>
              <a:solidFill>
                <a:schemeClr val="tx1"/>
              </a:solidFill>
            </a:ln>
          </c:spPr>
          <c:dLbls>
            <c:dLbl>
              <c:idx val="0"/>
              <c:layout>
                <c:manualLayout>
                  <c:x val="0.10740688405797101"/>
                  <c:y val="-0.1209508547008547"/>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BCD9-4E22-B0E2-46D76253C815}"/>
                </c:ext>
              </c:extLst>
            </c:dLbl>
            <c:dLbl>
              <c:idx val="1"/>
              <c:layout>
                <c:manualLayout>
                  <c:x val="-0.12427288647342995"/>
                  <c:y val="7.89435897435897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BCD9-4E22-B0E2-46D76253C815}"/>
                </c:ext>
              </c:extLst>
            </c:dLbl>
            <c:dLbl>
              <c:idx val="3"/>
              <c:layout>
                <c:manualLayout>
                  <c:x val="-9.7088044336913676E-2"/>
                  <c:y val="-1.573589743589743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BCD9-4E22-B0E2-46D76253C815}"/>
                </c:ext>
              </c:extLst>
            </c:dLbl>
            <c:dLbl>
              <c:idx val="4"/>
              <c:layout>
                <c:manualLayout>
                  <c:x val="4.5801534522793196E-2"/>
                  <c:y val="1.09910256410256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BCD9-4E22-B0E2-46D76253C815}"/>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2017'!$B$834:$B$838</c:f>
              <c:strCache>
                <c:ptCount val="5"/>
                <c:pt idx="0">
                  <c:v>Persona natural</c:v>
                </c:pt>
                <c:pt idx="1">
                  <c:v>Marca compartida</c:v>
                </c:pt>
                <c:pt idx="2">
                  <c:v>Sistema cerrado</c:v>
                </c:pt>
                <c:pt idx="3">
                  <c:v>Empresarial</c:v>
                </c:pt>
                <c:pt idx="4">
                  <c:v>Básica</c:v>
                </c:pt>
              </c:strCache>
            </c:strRef>
          </c:cat>
          <c:val>
            <c:numRef>
              <c:f>'Tarjeta de crédito año 2017'!$P$834:$P$838</c:f>
              <c:numCache>
                <c:formatCode>0.00%</c:formatCode>
                <c:ptCount val="5"/>
                <c:pt idx="0">
                  <c:v>0.9372700692921615</c:v>
                </c:pt>
                <c:pt idx="1">
                  <c:v>4.8298470931179095E-2</c:v>
                </c:pt>
                <c:pt idx="2">
                  <c:v>4.6137748957865458E-3</c:v>
                </c:pt>
                <c:pt idx="3">
                  <c:v>7.8963133680187841E-3</c:v>
                </c:pt>
                <c:pt idx="4">
                  <c:v>1.9213715128541069E-3</c:v>
                </c:pt>
              </c:numCache>
            </c:numRef>
          </c:val>
          <c:extLst xmlns:c16r2="http://schemas.microsoft.com/office/drawing/2015/06/chart">
            <c:ext xmlns:c16="http://schemas.microsoft.com/office/drawing/2014/chart" uri="{C3380CC4-5D6E-409C-BE32-E72D297353CC}">
              <c16:uniqueId val="{00000004-BCD9-4E22-B0E2-46D76253C81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title>
      <c:layout/>
      <c:overlay val="0"/>
    </c:title>
    <c:autoTitleDeleted val="0"/>
    <c:plotArea>
      <c:layout/>
      <c:pieChart>
        <c:varyColors val="1"/>
        <c:ser>
          <c:idx val="0"/>
          <c:order val="0"/>
          <c:tx>
            <c:strRef>
              <c:f>'Tarjeta de crédito año 2017'!$P$872</c:f>
              <c:strCache>
                <c:ptCount val="1"/>
                <c:pt idx="0">
                  <c:v>Cuota de clasificación por saldo corriente</c:v>
                </c:pt>
              </c:strCache>
            </c:strRef>
          </c:tx>
          <c:spPr>
            <a:ln>
              <a:solidFill>
                <a:schemeClr val="tx1"/>
              </a:solidFill>
            </a:ln>
          </c:spPr>
          <c:dLbls>
            <c:dLbl>
              <c:idx val="0"/>
              <c:layout>
                <c:manualLayout>
                  <c:x val="0.14401050724637682"/>
                  <c:y val="-0.1991196581196581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D337-40CA-9AAE-65E835CBFFCD}"/>
                </c:ext>
              </c:extLst>
            </c:dLbl>
            <c:dLbl>
              <c:idx val="1"/>
              <c:layout>
                <c:manualLayout>
                  <c:x val="-0.17212971014492753"/>
                  <c:y val="7.611388888888888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D337-40CA-9AAE-65E835CBFFCD}"/>
                </c:ext>
              </c:extLst>
            </c:dLbl>
            <c:dLbl>
              <c:idx val="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D337-40CA-9AAE-65E835CBFFCD}"/>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D337-40CA-9AAE-65E835CBFFCD}"/>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D337-40CA-9AAE-65E835CBFFCD}"/>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2017'!$B$873:$B$877</c:f>
              <c:strCache>
                <c:ptCount val="5"/>
                <c:pt idx="0">
                  <c:v>Persona natural</c:v>
                </c:pt>
                <c:pt idx="1">
                  <c:v>Empresarial</c:v>
                </c:pt>
                <c:pt idx="2">
                  <c:v>Marca compartida</c:v>
                </c:pt>
                <c:pt idx="3">
                  <c:v>Sistema cerrado</c:v>
                </c:pt>
                <c:pt idx="4">
                  <c:v>Básica</c:v>
                </c:pt>
              </c:strCache>
            </c:strRef>
          </c:cat>
          <c:val>
            <c:numRef>
              <c:f>'Tarjeta de crédito año 2017'!$P$873:$P$877</c:f>
              <c:numCache>
                <c:formatCode>0.00%</c:formatCode>
                <c:ptCount val="5"/>
                <c:pt idx="0">
                  <c:v>0.93290216175649876</c:v>
                </c:pt>
                <c:pt idx="1">
                  <c:v>6.703703877566923E-2</c:v>
                </c:pt>
                <c:pt idx="2">
                  <c:v>6.0799467831920127E-5</c:v>
                </c:pt>
                <c:pt idx="3">
                  <c:v>0</c:v>
                </c:pt>
                <c:pt idx="4">
                  <c:v>0</c:v>
                </c:pt>
              </c:numCache>
            </c:numRef>
          </c:val>
          <c:extLst xmlns:c16r2="http://schemas.microsoft.com/office/drawing/2015/06/chart">
            <c:ext xmlns:c16="http://schemas.microsoft.com/office/drawing/2014/chart" uri="{C3380CC4-5D6E-409C-BE32-E72D297353CC}">
              <c16:uniqueId val="{00000005-D337-40CA-9AAE-65E835CBFFC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layout/>
      <c:overlay val="0"/>
    </c:title>
    <c:autoTitleDeleted val="0"/>
    <c:plotArea>
      <c:layout/>
      <c:pieChart>
        <c:varyColors val="1"/>
        <c:ser>
          <c:idx val="0"/>
          <c:order val="0"/>
          <c:tx>
            <c:strRef>
              <c:f>'Tarjeta de crédito año 2017'!$P$912</c:f>
              <c:strCache>
                <c:ptCount val="1"/>
                <c:pt idx="0">
                  <c:v>Cuota de clasificación por saldo rotativo</c:v>
                </c:pt>
              </c:strCache>
            </c:strRef>
          </c:tx>
          <c:spPr>
            <a:ln>
              <a:solidFill>
                <a:schemeClr val="tx1"/>
              </a:solidFill>
            </a:ln>
          </c:spPr>
          <c:dLbls>
            <c:dLbl>
              <c:idx val="0"/>
              <c:layout>
                <c:manualLayout>
                  <c:x val="0.14779806763285025"/>
                  <c:y val="-0.12564358974358975"/>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9E02-401B-9646-5E5A3415F195}"/>
                </c:ext>
              </c:extLst>
            </c:dLbl>
            <c:dLbl>
              <c:idx val="1"/>
              <c:layout>
                <c:manualLayout>
                  <c:x val="-9.0127657004830913E-2"/>
                  <c:y val="1.930619658119658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9E02-401B-9646-5E5A3415F195}"/>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9E02-401B-9646-5E5A3415F195}"/>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9E02-401B-9646-5E5A3415F195}"/>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2017'!$B$913:$B$917</c:f>
              <c:strCache>
                <c:ptCount val="5"/>
                <c:pt idx="0">
                  <c:v>Persona natural</c:v>
                </c:pt>
                <c:pt idx="1">
                  <c:v>Marca compartida</c:v>
                </c:pt>
                <c:pt idx="2">
                  <c:v>Empresarial</c:v>
                </c:pt>
                <c:pt idx="3">
                  <c:v>Básica</c:v>
                </c:pt>
                <c:pt idx="4">
                  <c:v>Sistema cerrado</c:v>
                </c:pt>
              </c:strCache>
            </c:strRef>
          </c:cat>
          <c:val>
            <c:numRef>
              <c:f>'Tarjeta de crédito año 2017'!$P$913:$P$917</c:f>
              <c:numCache>
                <c:formatCode>0.00%</c:formatCode>
                <c:ptCount val="5"/>
                <c:pt idx="0">
                  <c:v>0.90782416792882603</c:v>
                </c:pt>
                <c:pt idx="1">
                  <c:v>6.5989961992217266E-2</c:v>
                </c:pt>
                <c:pt idx="2">
                  <c:v>2.0611764778686793E-2</c:v>
                </c:pt>
                <c:pt idx="3">
                  <c:v>4.5107666267492673E-3</c:v>
                </c:pt>
                <c:pt idx="4">
                  <c:v>1.0633386735207073E-3</c:v>
                </c:pt>
              </c:numCache>
            </c:numRef>
          </c:val>
          <c:extLst xmlns:c16r2="http://schemas.microsoft.com/office/drawing/2015/06/chart">
            <c:ext xmlns:c16="http://schemas.microsoft.com/office/drawing/2014/chart" uri="{C3380CC4-5D6E-409C-BE32-E72D297353CC}">
              <c16:uniqueId val="{00000004-9E02-401B-9646-5E5A3415F19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 2017'!$P$949</c:f>
              <c:strCache>
                <c:ptCount val="1"/>
                <c:pt idx="0">
                  <c:v>Cuota de clasificación por saldo diferido</c:v>
                </c:pt>
              </c:strCache>
            </c:strRef>
          </c:tx>
          <c:spPr>
            <a:ln>
              <a:solidFill>
                <a:schemeClr val="tx1"/>
              </a:solidFill>
            </a:ln>
          </c:spPr>
          <c:dLbls>
            <c:dLbl>
              <c:idx val="0"/>
              <c:layout>
                <c:manualLayout>
                  <c:x val="9.7626509661835753E-2"/>
                  <c:y val="-7.033910256410257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AC9B-4152-B5D7-F7C2E92488E6}"/>
                </c:ext>
              </c:extLst>
            </c:dLbl>
            <c:dLbl>
              <c:idx val="1"/>
              <c:layout>
                <c:manualLayout>
                  <c:x val="-0.14650591787439612"/>
                  <c:y val="3.485940170940170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AC9B-4152-B5D7-F7C2E92488E6}"/>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AC9B-4152-B5D7-F7C2E92488E6}"/>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AC9B-4152-B5D7-F7C2E92488E6}"/>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2017'!$B$950:$B$954</c:f>
              <c:strCache>
                <c:ptCount val="5"/>
                <c:pt idx="0">
                  <c:v>Persona natural</c:v>
                </c:pt>
                <c:pt idx="1">
                  <c:v>Marca compartida</c:v>
                </c:pt>
                <c:pt idx="2">
                  <c:v>Empresarial</c:v>
                </c:pt>
                <c:pt idx="3">
                  <c:v>Sistema cerrado</c:v>
                </c:pt>
                <c:pt idx="4">
                  <c:v>Básica</c:v>
                </c:pt>
              </c:strCache>
            </c:strRef>
          </c:cat>
          <c:val>
            <c:numRef>
              <c:f>'Tarjeta de crédito año 2017'!$P$950:$P$954</c:f>
              <c:numCache>
                <c:formatCode>0.00%</c:formatCode>
                <c:ptCount val="5"/>
                <c:pt idx="0">
                  <c:v>0.94660450787086226</c:v>
                </c:pt>
                <c:pt idx="1">
                  <c:v>3.4908406697009765E-2</c:v>
                </c:pt>
                <c:pt idx="2">
                  <c:v>1.6855026040563086E-2</c:v>
                </c:pt>
                <c:pt idx="3">
                  <c:v>1.2677264466927352E-3</c:v>
                </c:pt>
                <c:pt idx="4">
                  <c:v>3.643329448720366E-4</c:v>
                </c:pt>
              </c:numCache>
            </c:numRef>
          </c:val>
          <c:extLst xmlns:c16r2="http://schemas.microsoft.com/office/drawing/2015/06/chart">
            <c:ext xmlns:c16="http://schemas.microsoft.com/office/drawing/2014/chart" uri="{C3380CC4-5D6E-409C-BE32-E72D297353CC}">
              <c16:uniqueId val="{00000004-AC9B-4152-B5D7-F7C2E92488E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2017'!$P$987</c:f>
              <c:strCache>
                <c:ptCount val="1"/>
                <c:pt idx="0">
                  <c:v>Cuota de clasificación por saldo total</c:v>
                </c:pt>
              </c:strCache>
            </c:strRef>
          </c:tx>
          <c:spPr>
            <a:ln>
              <a:solidFill>
                <a:schemeClr val="tx1"/>
              </a:solidFill>
            </a:ln>
          </c:spPr>
          <c:dLbls>
            <c:dLbl>
              <c:idx val="0"/>
              <c:layout>
                <c:manualLayout>
                  <c:x val="0.10521823671497585"/>
                  <c:y val="-6.731495726495725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6C89-4349-B7BA-4E2049439325}"/>
                </c:ext>
              </c:extLst>
            </c:dLbl>
            <c:dLbl>
              <c:idx val="1"/>
              <c:layout>
                <c:manualLayout>
                  <c:x val="-8.6168659420289853E-2"/>
                  <c:y val="5.81021367521367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6C89-4349-B7BA-4E2049439325}"/>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6C89-4349-B7BA-4E2049439325}"/>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C89-4349-B7BA-4E2049439325}"/>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2017'!$B$988:$B$992</c:f>
              <c:strCache>
                <c:ptCount val="5"/>
                <c:pt idx="0">
                  <c:v>Persona natural</c:v>
                </c:pt>
                <c:pt idx="1">
                  <c:v>Marca compartida</c:v>
                </c:pt>
                <c:pt idx="2">
                  <c:v>Empresarial</c:v>
                </c:pt>
                <c:pt idx="3">
                  <c:v>Básica</c:v>
                </c:pt>
                <c:pt idx="4">
                  <c:v>Sistema cerrado</c:v>
                </c:pt>
              </c:strCache>
            </c:strRef>
          </c:cat>
          <c:val>
            <c:numRef>
              <c:f>'Tarjeta de crédito año 2017'!$P$988:$P$992</c:f>
              <c:numCache>
                <c:formatCode>0.00%</c:formatCode>
                <c:ptCount val="5"/>
                <c:pt idx="0">
                  <c:v>0.92696136488472025</c:v>
                </c:pt>
                <c:pt idx="1">
                  <c:v>4.7898756771425313E-2</c:v>
                </c:pt>
                <c:pt idx="2">
                  <c:v>2.1692801166783713E-2</c:v>
                </c:pt>
                <c:pt idx="3">
                  <c:v>2.3546962067403053E-3</c:v>
                </c:pt>
                <c:pt idx="4">
                  <c:v>1.0923809703303148E-3</c:v>
                </c:pt>
              </c:numCache>
            </c:numRef>
          </c:val>
          <c:extLst xmlns:c16r2="http://schemas.microsoft.com/office/drawing/2015/06/chart">
            <c:ext xmlns:c16="http://schemas.microsoft.com/office/drawing/2014/chart" uri="{C3380CC4-5D6E-409C-BE32-E72D297353CC}">
              <c16:uniqueId val="{00000004-6C89-4349-B7BA-4E204943932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 2017'!$P$1025</c:f>
              <c:strCache>
                <c:ptCount val="1"/>
                <c:pt idx="0">
                  <c:v>Cuota de clasificación por saldo en mora</c:v>
                </c:pt>
              </c:strCache>
            </c:strRef>
          </c:tx>
          <c:spPr>
            <a:ln>
              <a:solidFill>
                <a:schemeClr val="tx1"/>
              </a:solidFill>
            </a:ln>
          </c:spPr>
          <c:dLbls>
            <c:dLbl>
              <c:idx val="0"/>
              <c:layout>
                <c:manualLayout>
                  <c:x val="5.5068115942028983E-2"/>
                  <c:y val="-2.816388888888888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E65F-43A5-84E3-1142450D7FE8}"/>
                </c:ext>
              </c:extLst>
            </c:dLbl>
            <c:dLbl>
              <c:idx val="1"/>
              <c:layout>
                <c:manualLayout>
                  <c:x val="-0.10160036231884058"/>
                  <c:y val="1.122649572649572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E65F-43A5-84E3-1142450D7FE8}"/>
                </c:ext>
              </c:extLst>
            </c:dLbl>
            <c:dLbl>
              <c:idx val="2"/>
              <c:layout>
                <c:manualLayout>
                  <c:x val="-3.3028019323671498E-2"/>
                  <c:y val="1.072649572649572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E65F-43A5-84E3-1142450D7FE8}"/>
                </c:ext>
              </c:extLst>
            </c:dLbl>
            <c:dLbl>
              <c:idx val="3"/>
              <c:layout>
                <c:manualLayout>
                  <c:x val="-2.6707729468599035E-3"/>
                  <c:y val="-8.0256410256410258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E65F-43A5-84E3-1142450D7FE8}"/>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E65F-43A5-84E3-1142450D7FE8}"/>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2017'!$B$1026:$B$1030</c:f>
              <c:strCache>
                <c:ptCount val="5"/>
                <c:pt idx="0">
                  <c:v>Persona natural</c:v>
                </c:pt>
                <c:pt idx="1">
                  <c:v>Básica</c:v>
                </c:pt>
                <c:pt idx="2">
                  <c:v>Marca compartida</c:v>
                </c:pt>
                <c:pt idx="3">
                  <c:v>Empresarial</c:v>
                </c:pt>
                <c:pt idx="4">
                  <c:v>Sistema cerrado</c:v>
                </c:pt>
              </c:strCache>
            </c:strRef>
          </c:cat>
          <c:val>
            <c:numRef>
              <c:f>'Tarjeta de crédito año 2017'!$P$1026:$P$1030</c:f>
              <c:numCache>
                <c:formatCode>0.00%</c:formatCode>
                <c:ptCount val="5"/>
                <c:pt idx="0">
                  <c:v>0.90321796829316003</c:v>
                </c:pt>
                <c:pt idx="1">
                  <c:v>4.3550641574077467E-2</c:v>
                </c:pt>
                <c:pt idx="2">
                  <c:v>4.0024311853554456E-2</c:v>
                </c:pt>
                <c:pt idx="3">
                  <c:v>1.1770572784616908E-2</c:v>
                </c:pt>
                <c:pt idx="4">
                  <c:v>1.4365054945914106E-3</c:v>
                </c:pt>
              </c:numCache>
            </c:numRef>
          </c:val>
          <c:extLst xmlns:c16r2="http://schemas.microsoft.com/office/drawing/2015/06/chart">
            <c:ext xmlns:c16="http://schemas.microsoft.com/office/drawing/2014/chart" uri="{C3380CC4-5D6E-409C-BE32-E72D297353CC}">
              <c16:uniqueId val="{00000005-E65F-43A5-84E3-1142450D7FE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2017'!$P$1140</c:f>
              <c:strCache>
                <c:ptCount val="1"/>
                <c:pt idx="0">
                  <c:v>Cuota de calificación por número de tarjeta de crédito</c:v>
                </c:pt>
              </c:strCache>
            </c:strRef>
          </c:tx>
          <c:spPr>
            <a:ln>
              <a:solidFill>
                <a:schemeClr val="tx1"/>
              </a:solidFill>
            </a:ln>
          </c:spPr>
          <c:dLbls>
            <c:dLbl>
              <c:idx val="0"/>
              <c:layout>
                <c:manualLayout>
                  <c:x val="4.0912788808663177E-2"/>
                  <c:y val="-4.593824786324786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8AC7-440A-AA59-1D6CFDCB9350}"/>
                </c:ext>
              </c:extLst>
            </c:dLbl>
            <c:dLbl>
              <c:idx val="1"/>
              <c:layout>
                <c:manualLayout>
                  <c:x val="-0.12275960144927536"/>
                  <c:y val="-3.621111111111111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8AC7-440A-AA59-1D6CFDCB9350}"/>
                </c:ext>
              </c:extLst>
            </c:dLbl>
            <c:dLbl>
              <c:idx val="2"/>
              <c:layout>
                <c:manualLayout>
                  <c:x val="-4.8700966183574876E-2"/>
                  <c:y val="-4.371623931623931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8AC7-440A-AA59-1D6CFDCB9350}"/>
                </c:ext>
              </c:extLst>
            </c:dLbl>
            <c:dLbl>
              <c:idx val="3"/>
              <c:layout>
                <c:manualLayout>
                  <c:x val="-1.6295893719806762E-2"/>
                  <c:y val="-6.3726495726495729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8AC7-440A-AA59-1D6CFDCB9350}"/>
                </c:ext>
              </c:extLst>
            </c:dLbl>
            <c:dLbl>
              <c:idx val="4"/>
              <c:layout>
                <c:manualLayout>
                  <c:x val="-1.1655253623188406E-2"/>
                  <c:y val="1.516538461538461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8AC7-440A-AA59-1D6CFDCB9350}"/>
                </c:ext>
              </c:extLst>
            </c:dLbl>
            <c:dLbl>
              <c:idx val="5"/>
              <c:layout>
                <c:manualLayout>
                  <c:x val="-2.0369444444444443E-2"/>
                  <c:y val="2.397029914529914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8AC7-440A-AA59-1D6CFDCB9350}"/>
                </c:ext>
              </c:extLst>
            </c:dLbl>
            <c:dLbl>
              <c:idx val="6"/>
              <c:layout>
                <c:manualLayout>
                  <c:x val="-1.1072282608695652E-2"/>
                  <c:y val="2.911623931623931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8AC7-440A-AA59-1D6CFDCB9350}"/>
                </c:ext>
              </c:extLst>
            </c:dLbl>
            <c:dLbl>
              <c:idx val="7"/>
              <c:layout>
                <c:manualLayout>
                  <c:x val="-6.1864734299516911E-3"/>
                  <c:y val="1.75963675213675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8AC7-440A-AA59-1D6CFDCB9350}"/>
                </c:ext>
              </c:extLst>
            </c:dLbl>
            <c:dLbl>
              <c:idx val="8"/>
              <c:layout>
                <c:manualLayout>
                  <c:x val="-1.3677415458937197E-2"/>
                  <c:y val="7.8991452991452986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8AC7-440A-AA59-1D6CFDCB9350}"/>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2017'!$B$1141:$B$1149</c:f>
              <c:strCache>
                <c:ptCount val="9"/>
                <c:pt idx="0">
                  <c:v>A1</c:v>
                </c:pt>
                <c:pt idx="1">
                  <c:v>A2</c:v>
                </c:pt>
                <c:pt idx="2">
                  <c:v>A3</c:v>
                </c:pt>
                <c:pt idx="3">
                  <c:v>B1</c:v>
                </c:pt>
                <c:pt idx="4">
                  <c:v>B2</c:v>
                </c:pt>
                <c:pt idx="5">
                  <c:v>C1</c:v>
                </c:pt>
                <c:pt idx="6">
                  <c:v>C2</c:v>
                </c:pt>
                <c:pt idx="7">
                  <c:v>D</c:v>
                </c:pt>
                <c:pt idx="8">
                  <c:v>E</c:v>
                </c:pt>
              </c:strCache>
            </c:strRef>
          </c:cat>
          <c:val>
            <c:numRef>
              <c:f>'Tarjeta de crédito año 2017'!$P$1141:$P$1149</c:f>
              <c:numCache>
                <c:formatCode>0.00%</c:formatCode>
                <c:ptCount val="9"/>
                <c:pt idx="0">
                  <c:v>0.91171824263030921</c:v>
                </c:pt>
                <c:pt idx="1">
                  <c:v>1.7984936840157981E-2</c:v>
                </c:pt>
                <c:pt idx="2">
                  <c:v>2.7210610109108878E-2</c:v>
                </c:pt>
                <c:pt idx="3">
                  <c:v>7.1906157605694755E-3</c:v>
                </c:pt>
                <c:pt idx="4">
                  <c:v>6.147675762536697E-3</c:v>
                </c:pt>
                <c:pt idx="5">
                  <c:v>5.1279108188878918E-3</c:v>
                </c:pt>
                <c:pt idx="6">
                  <c:v>3.7071955416324537E-3</c:v>
                </c:pt>
                <c:pt idx="7">
                  <c:v>3.8144388094902668E-3</c:v>
                </c:pt>
                <c:pt idx="8">
                  <c:v>1.7098373727307187E-2</c:v>
                </c:pt>
              </c:numCache>
            </c:numRef>
          </c:val>
          <c:extLst xmlns:c16r2="http://schemas.microsoft.com/office/drawing/2015/06/chart">
            <c:ext xmlns:c16="http://schemas.microsoft.com/office/drawing/2014/chart" uri="{C3380CC4-5D6E-409C-BE32-E72D297353CC}">
              <c16:uniqueId val="{00000009-8AC7-440A-AA59-1D6CFDCB9350}"/>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 2017'!$P$1182</c:f>
              <c:strCache>
                <c:ptCount val="1"/>
                <c:pt idx="0">
                  <c:v>Cuota de calificación por saldo corriente</c:v>
                </c:pt>
              </c:strCache>
            </c:strRef>
          </c:tx>
          <c:spPr>
            <a:ln>
              <a:solidFill>
                <a:schemeClr val="tx1"/>
              </a:solidFill>
            </a:ln>
          </c:spPr>
          <c:dLbls>
            <c:dLbl>
              <c:idx val="0"/>
              <c:layout>
                <c:manualLayout>
                  <c:x val="5.8639190821256036E-2"/>
                  <c:y val="-4.818547008547008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D95E-4162-AD68-6F7198CAA046}"/>
                </c:ext>
              </c:extLst>
            </c:dLbl>
            <c:dLbl>
              <c:idx val="1"/>
              <c:layout>
                <c:manualLayout>
                  <c:x val="-3.4835929951690818E-2"/>
                  <c:y val="4.83814102564102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D95E-4162-AD68-6F7198CAA046}"/>
                </c:ext>
              </c:extLst>
            </c:dLbl>
            <c:dLbl>
              <c:idx val="2"/>
              <c:layout>
                <c:manualLayout>
                  <c:x val="-6.3671980676328496E-2"/>
                  <c:y val="3.868824786324786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D95E-4162-AD68-6F7198CAA046}"/>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2017'!$B$1183:$B$1191</c:f>
              <c:strCache>
                <c:ptCount val="9"/>
                <c:pt idx="0">
                  <c:v>A1</c:v>
                </c:pt>
                <c:pt idx="1">
                  <c:v>A2</c:v>
                </c:pt>
                <c:pt idx="2">
                  <c:v>A3</c:v>
                </c:pt>
                <c:pt idx="3">
                  <c:v>B1</c:v>
                </c:pt>
                <c:pt idx="4">
                  <c:v>B2</c:v>
                </c:pt>
                <c:pt idx="5">
                  <c:v>C1</c:v>
                </c:pt>
                <c:pt idx="6">
                  <c:v>C2</c:v>
                </c:pt>
                <c:pt idx="7">
                  <c:v>D</c:v>
                </c:pt>
                <c:pt idx="8">
                  <c:v>E</c:v>
                </c:pt>
              </c:strCache>
            </c:strRef>
          </c:cat>
          <c:val>
            <c:numRef>
              <c:f>'Tarjeta de crédito año 2017'!$P$1183:$P$1191</c:f>
              <c:numCache>
                <c:formatCode>0.00%</c:formatCode>
                <c:ptCount val="9"/>
                <c:pt idx="0">
                  <c:v>0.88004871102773929</c:v>
                </c:pt>
                <c:pt idx="1">
                  <c:v>3.2522688337045469E-2</c:v>
                </c:pt>
                <c:pt idx="2">
                  <c:v>4.7122752864916934E-2</c:v>
                </c:pt>
                <c:pt idx="3">
                  <c:v>8.6608220144657778E-3</c:v>
                </c:pt>
                <c:pt idx="4">
                  <c:v>4.6455691571861855E-3</c:v>
                </c:pt>
                <c:pt idx="5">
                  <c:v>5.5601303319959723E-3</c:v>
                </c:pt>
                <c:pt idx="6">
                  <c:v>3.2772641861099332E-3</c:v>
                </c:pt>
                <c:pt idx="7">
                  <c:v>3.52200073610836E-3</c:v>
                </c:pt>
                <c:pt idx="8">
                  <c:v>1.4640061344432055E-2</c:v>
                </c:pt>
              </c:numCache>
            </c:numRef>
          </c:val>
          <c:extLst xmlns:c16r2="http://schemas.microsoft.com/office/drawing/2015/06/chart">
            <c:ext xmlns:c16="http://schemas.microsoft.com/office/drawing/2014/chart" uri="{C3380CC4-5D6E-409C-BE32-E72D297353CC}">
              <c16:uniqueId val="{00000003-D95E-4162-AD68-6F7198CAA04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 2017'!$P$1225</c:f>
              <c:strCache>
                <c:ptCount val="1"/>
                <c:pt idx="0">
                  <c:v>Cuota de calificación por saldo rotativo</c:v>
                </c:pt>
              </c:strCache>
            </c:strRef>
          </c:tx>
          <c:spPr>
            <a:ln>
              <a:solidFill>
                <a:schemeClr val="tx1"/>
              </a:solidFill>
            </a:ln>
          </c:spPr>
          <c:dLbls>
            <c:dLbl>
              <c:idx val="0"/>
              <c:layout>
                <c:manualLayout>
                  <c:x val="3.2983695652173912E-2"/>
                  <c:y val="-4.12611111111111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D65E-4EE5-8621-06B05EB98D94}"/>
                </c:ext>
              </c:extLst>
            </c:dLbl>
            <c:dLbl>
              <c:idx val="1"/>
              <c:layout>
                <c:manualLayout>
                  <c:x val="-1.3572765700483092E-2"/>
                  <c:y val="3.056858974358974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D65E-4EE5-8621-06B05EB98D94}"/>
                </c:ext>
              </c:extLst>
            </c:dLbl>
            <c:dLbl>
              <c:idx val="2"/>
              <c:layout>
                <c:manualLayout>
                  <c:x val="-2.5907548309178744E-2"/>
                  <c:y val="3.592991452991452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D65E-4EE5-8621-06B05EB98D94}"/>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2017'!$B$1226:$B$1234</c:f>
              <c:strCache>
                <c:ptCount val="9"/>
                <c:pt idx="0">
                  <c:v>A1</c:v>
                </c:pt>
                <c:pt idx="1">
                  <c:v>A2</c:v>
                </c:pt>
                <c:pt idx="2">
                  <c:v>A3</c:v>
                </c:pt>
                <c:pt idx="3">
                  <c:v>B1</c:v>
                </c:pt>
                <c:pt idx="4">
                  <c:v>B2</c:v>
                </c:pt>
                <c:pt idx="5">
                  <c:v>C1</c:v>
                </c:pt>
                <c:pt idx="6">
                  <c:v>C2</c:v>
                </c:pt>
                <c:pt idx="7">
                  <c:v>D</c:v>
                </c:pt>
                <c:pt idx="8">
                  <c:v>E</c:v>
                </c:pt>
              </c:strCache>
            </c:strRef>
          </c:cat>
          <c:val>
            <c:numRef>
              <c:f>'Tarjeta de crédito año 2017'!$P$1226:$P$1234</c:f>
              <c:numCache>
                <c:formatCode>0.00%</c:formatCode>
                <c:ptCount val="9"/>
                <c:pt idx="0">
                  <c:v>0.89729908490998112</c:v>
                </c:pt>
                <c:pt idx="1">
                  <c:v>1.6307060246100066E-2</c:v>
                </c:pt>
                <c:pt idx="2">
                  <c:v>3.3984597774331257E-2</c:v>
                </c:pt>
                <c:pt idx="3">
                  <c:v>6.9261882058872402E-3</c:v>
                </c:pt>
                <c:pt idx="4">
                  <c:v>7.973810633674307E-3</c:v>
                </c:pt>
                <c:pt idx="5">
                  <c:v>5.9347150283451311E-3</c:v>
                </c:pt>
                <c:pt idx="6">
                  <c:v>5.5897697867419993E-3</c:v>
                </c:pt>
                <c:pt idx="7">
                  <c:v>7.2692104175597445E-3</c:v>
                </c:pt>
                <c:pt idx="8">
                  <c:v>1.8715562997378962E-2</c:v>
                </c:pt>
              </c:numCache>
            </c:numRef>
          </c:val>
          <c:extLst xmlns:c16r2="http://schemas.microsoft.com/office/drawing/2015/06/chart">
            <c:ext xmlns:c16="http://schemas.microsoft.com/office/drawing/2014/chart" uri="{C3380CC4-5D6E-409C-BE32-E72D297353CC}">
              <c16:uniqueId val="{00000003-D65E-4EE5-8621-06B05EB98D9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 2017'!$P$1267</c:f>
              <c:strCache>
                <c:ptCount val="1"/>
                <c:pt idx="0">
                  <c:v>Cuota de calificación por saldo diferido</c:v>
                </c:pt>
              </c:strCache>
            </c:strRef>
          </c:tx>
          <c:spPr>
            <a:ln>
              <a:solidFill>
                <a:schemeClr val="tx1"/>
              </a:solidFill>
            </a:ln>
          </c:spPr>
          <c:dLbls>
            <c:dLbl>
              <c:idx val="0"/>
              <c:layout>
                <c:manualLayout>
                  <c:x val="6.9602540480517852E-2"/>
                  <c:y val="-7.677371794871794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80BE-4E05-BC46-C7D5EF6C228F}"/>
                </c:ext>
              </c:extLst>
            </c:dLbl>
            <c:dLbl>
              <c:idx val="1"/>
              <c:layout>
                <c:manualLayout>
                  <c:x val="-6.3646620208916732E-2"/>
                  <c:y val="3.244145299145299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80BE-4E05-BC46-C7D5EF6C228F}"/>
                </c:ext>
              </c:extLst>
            </c:dLbl>
            <c:dLbl>
              <c:idx val="2"/>
              <c:layout>
                <c:manualLayout>
                  <c:x val="-3.8570574323117335E-2"/>
                  <c:y val="8.6837606837606839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80BE-4E05-BC46-C7D5EF6C228F}"/>
                </c:ext>
              </c:extLst>
            </c:dLbl>
            <c:dLbl>
              <c:idx val="3"/>
              <c:layout>
                <c:manualLayout>
                  <c:x val="-2.9716568109049445E-2"/>
                  <c:y val="2.7192307692307694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80BE-4E05-BC46-C7D5EF6C228F}"/>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2017'!$B$1268:$B$1276</c:f>
              <c:strCache>
                <c:ptCount val="9"/>
                <c:pt idx="0">
                  <c:v>A1</c:v>
                </c:pt>
                <c:pt idx="1">
                  <c:v>A2</c:v>
                </c:pt>
                <c:pt idx="2">
                  <c:v>A3</c:v>
                </c:pt>
                <c:pt idx="3">
                  <c:v>B1</c:v>
                </c:pt>
                <c:pt idx="4">
                  <c:v>B2</c:v>
                </c:pt>
                <c:pt idx="5">
                  <c:v>C1</c:v>
                </c:pt>
                <c:pt idx="6">
                  <c:v>C2</c:v>
                </c:pt>
                <c:pt idx="7">
                  <c:v>D</c:v>
                </c:pt>
                <c:pt idx="8">
                  <c:v>E</c:v>
                </c:pt>
              </c:strCache>
            </c:strRef>
          </c:cat>
          <c:val>
            <c:numRef>
              <c:f>'Tarjeta de crédito año 2017'!$P$1268:$P$1276</c:f>
              <c:numCache>
                <c:formatCode>0.00%</c:formatCode>
                <c:ptCount val="9"/>
                <c:pt idx="0">
                  <c:v>0.91142271087685611</c:v>
                </c:pt>
                <c:pt idx="1">
                  <c:v>2.0309374182339499E-2</c:v>
                </c:pt>
                <c:pt idx="2">
                  <c:v>2.9696227733682121E-2</c:v>
                </c:pt>
                <c:pt idx="3">
                  <c:v>9.2243357055271525E-3</c:v>
                </c:pt>
                <c:pt idx="4">
                  <c:v>5.6455017511166574E-3</c:v>
                </c:pt>
                <c:pt idx="5">
                  <c:v>9.1738400140027564E-3</c:v>
                </c:pt>
                <c:pt idx="6">
                  <c:v>3.3495463964468707E-3</c:v>
                </c:pt>
                <c:pt idx="7">
                  <c:v>2.7630144106070668E-3</c:v>
                </c:pt>
                <c:pt idx="8">
                  <c:v>8.4154489294218163E-3</c:v>
                </c:pt>
              </c:numCache>
            </c:numRef>
          </c:val>
          <c:extLst xmlns:c16r2="http://schemas.microsoft.com/office/drawing/2015/06/chart">
            <c:ext xmlns:c16="http://schemas.microsoft.com/office/drawing/2014/chart" uri="{C3380CC4-5D6E-409C-BE32-E72D297353CC}">
              <c16:uniqueId val="{00000004-80BE-4E05-BC46-C7D5EF6C228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2017'!$P$1308</c:f>
              <c:strCache>
                <c:ptCount val="1"/>
                <c:pt idx="0">
                  <c:v>Cuota de calificación por saldo total</c:v>
                </c:pt>
              </c:strCache>
            </c:strRef>
          </c:tx>
          <c:spPr>
            <a:ln>
              <a:solidFill>
                <a:schemeClr val="tx1"/>
              </a:solidFill>
            </a:ln>
          </c:spPr>
          <c:dLbls>
            <c:dLbl>
              <c:idx val="0"/>
              <c:layout>
                <c:manualLayout>
                  <c:x val="8.6664130434782605E-2"/>
                  <c:y val="-6.660320512820512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B33F-4649-AA56-5112F48BEAE3}"/>
                </c:ext>
              </c:extLst>
            </c:dLbl>
            <c:dLbl>
              <c:idx val="1"/>
              <c:layout>
                <c:manualLayout>
                  <c:x val="-4.1519384057971016E-2"/>
                  <c:y val="4.15762820512820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B33F-4649-AA56-5112F48BEAE3}"/>
                </c:ext>
              </c:extLst>
            </c:dLbl>
            <c:dLbl>
              <c:idx val="2"/>
              <c:layout>
                <c:manualLayout>
                  <c:x val="-5.2032004830917876E-2"/>
                  <c:y val="3.245512820512820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B33F-4649-AA56-5112F48BEAE3}"/>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2017'!$B$1309:$B$1317</c:f>
              <c:strCache>
                <c:ptCount val="9"/>
                <c:pt idx="0">
                  <c:v>A1</c:v>
                </c:pt>
                <c:pt idx="1">
                  <c:v>A2</c:v>
                </c:pt>
                <c:pt idx="2">
                  <c:v>A3</c:v>
                </c:pt>
                <c:pt idx="3">
                  <c:v>B1</c:v>
                </c:pt>
                <c:pt idx="4">
                  <c:v>B2</c:v>
                </c:pt>
                <c:pt idx="5">
                  <c:v>C1</c:v>
                </c:pt>
                <c:pt idx="6">
                  <c:v>C2</c:v>
                </c:pt>
                <c:pt idx="7">
                  <c:v>D</c:v>
                </c:pt>
                <c:pt idx="8">
                  <c:v>E</c:v>
                </c:pt>
              </c:strCache>
            </c:strRef>
          </c:cat>
          <c:val>
            <c:numRef>
              <c:f>'Tarjeta de crédito año 2017'!$P$1309:$P$1317</c:f>
              <c:numCache>
                <c:formatCode>0.00%</c:formatCode>
                <c:ptCount val="9"/>
                <c:pt idx="0">
                  <c:v>0.90268380607454968</c:v>
                </c:pt>
                <c:pt idx="1">
                  <c:v>1.9100768272268878E-2</c:v>
                </c:pt>
                <c:pt idx="2">
                  <c:v>3.2824238650084832E-2</c:v>
                </c:pt>
                <c:pt idx="3">
                  <c:v>8.0752006489565407E-3</c:v>
                </c:pt>
                <c:pt idx="4">
                  <c:v>6.7153515796999812E-3</c:v>
                </c:pt>
                <c:pt idx="5">
                  <c:v>7.3848146322887899E-3</c:v>
                </c:pt>
                <c:pt idx="6">
                  <c:v>4.4323763068532035E-3</c:v>
                </c:pt>
                <c:pt idx="7">
                  <c:v>4.9954501233788551E-3</c:v>
                </c:pt>
                <c:pt idx="8">
                  <c:v>1.3787993711919244E-2</c:v>
                </c:pt>
              </c:numCache>
            </c:numRef>
          </c:val>
          <c:extLst xmlns:c16r2="http://schemas.microsoft.com/office/drawing/2015/06/chart">
            <c:ext xmlns:c16="http://schemas.microsoft.com/office/drawing/2014/chart" uri="{C3380CC4-5D6E-409C-BE32-E72D297353CC}">
              <c16:uniqueId val="{00000003-B33F-4649-AA56-5112F48BEAE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 2017'!$P$1350</c:f>
              <c:strCache>
                <c:ptCount val="1"/>
                <c:pt idx="0">
                  <c:v>Cuota de calificación por saldo en mora</c:v>
                </c:pt>
              </c:strCache>
            </c:strRef>
          </c:tx>
          <c:spPr>
            <a:ln>
              <a:solidFill>
                <a:schemeClr val="tx1"/>
              </a:solidFill>
            </a:ln>
          </c:spPr>
          <c:dLbls>
            <c:dLbl>
              <c:idx val="2"/>
              <c:layout>
                <c:manualLayout>
                  <c:x val="1.7057487922705315E-2"/>
                  <c:y val="-6.5136752136752138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ABA-4BD7-82AB-2796BA82D346}"/>
                </c:ext>
              </c:extLst>
            </c:dLbl>
            <c:dLbl>
              <c:idx val="3"/>
              <c:layout>
                <c:manualLayout>
                  <c:x val="2.4832125603864736E-2"/>
                  <c:y val="-5.242585470085470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ABA-4BD7-82AB-2796BA82D346}"/>
                </c:ext>
              </c:extLst>
            </c:dLbl>
            <c:dLbl>
              <c:idx val="4"/>
              <c:layout>
                <c:manualLayout>
                  <c:x val="1.909933574879227E-2"/>
                  <c:y val="-2.237735042735042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ABA-4BD7-82AB-2796BA82D346}"/>
                </c:ext>
              </c:extLst>
            </c:dLbl>
            <c:dLbl>
              <c:idx val="5"/>
              <c:layout>
                <c:manualLayout>
                  <c:x val="2.666147342995169E-2"/>
                  <c:y val="-2.67561965811965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ABA-4BD7-82AB-2796BA82D346}"/>
                </c:ext>
              </c:extLst>
            </c:dLbl>
            <c:dLbl>
              <c:idx val="6"/>
              <c:layout>
                <c:manualLayout>
                  <c:x val="-9.7855676328502412E-3"/>
                  <c:y val="9.8760683760683765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4ABA-4BD7-82AB-2796BA82D346}"/>
                </c:ext>
              </c:extLst>
            </c:dLbl>
            <c:dLbl>
              <c:idx val="7"/>
              <c:layout>
                <c:manualLayout>
                  <c:x val="-3.4155797101449274E-2"/>
                  <c:y val="-3.016303418803418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4ABA-4BD7-82AB-2796BA82D346}"/>
                </c:ext>
              </c:extLst>
            </c:dLbl>
            <c:dLbl>
              <c:idx val="8"/>
              <c:layout>
                <c:manualLayout>
                  <c:x val="7.1629227053140098E-3"/>
                  <c:y val="-9.1277777777777781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4ABA-4BD7-82AB-2796BA82D346}"/>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2017'!$B$1351:$B$1359</c:f>
              <c:strCache>
                <c:ptCount val="9"/>
                <c:pt idx="0">
                  <c:v>A1</c:v>
                </c:pt>
                <c:pt idx="1">
                  <c:v>A2</c:v>
                </c:pt>
                <c:pt idx="2">
                  <c:v>A3</c:v>
                </c:pt>
                <c:pt idx="3">
                  <c:v>B1</c:v>
                </c:pt>
                <c:pt idx="4">
                  <c:v>B2</c:v>
                </c:pt>
                <c:pt idx="5">
                  <c:v>C1</c:v>
                </c:pt>
                <c:pt idx="6">
                  <c:v>C2</c:v>
                </c:pt>
                <c:pt idx="7">
                  <c:v>D</c:v>
                </c:pt>
                <c:pt idx="8">
                  <c:v>E</c:v>
                </c:pt>
              </c:strCache>
            </c:strRef>
          </c:cat>
          <c:val>
            <c:numRef>
              <c:f>'Tarjeta de crédito año 2017'!$P$1351:$P$1359</c:f>
              <c:numCache>
                <c:formatCode>0.00%</c:formatCode>
                <c:ptCount val="9"/>
                <c:pt idx="0">
                  <c:v>1.4555170204773177E-2</c:v>
                </c:pt>
                <c:pt idx="1">
                  <c:v>9.5061467210301818E-3</c:v>
                </c:pt>
                <c:pt idx="2">
                  <c:v>8.0810496410163302E-2</c:v>
                </c:pt>
                <c:pt idx="3">
                  <c:v>0.10331814102072248</c:v>
                </c:pt>
                <c:pt idx="4">
                  <c:v>7.3800405576883957E-2</c:v>
                </c:pt>
                <c:pt idx="5">
                  <c:v>7.4682428310366283E-2</c:v>
                </c:pt>
                <c:pt idx="6">
                  <c:v>7.3492284188359888E-2</c:v>
                </c:pt>
                <c:pt idx="7">
                  <c:v>0.10042093144297212</c:v>
                </c:pt>
                <c:pt idx="8">
                  <c:v>0.46941399612472851</c:v>
                </c:pt>
              </c:numCache>
            </c:numRef>
          </c:val>
          <c:extLst xmlns:c16r2="http://schemas.microsoft.com/office/drawing/2015/06/chart">
            <c:ext xmlns:c16="http://schemas.microsoft.com/office/drawing/2014/chart" uri="{C3380CC4-5D6E-409C-BE32-E72D297353CC}">
              <c16:uniqueId val="{00000007-4ABA-4BD7-82AB-2796BA82D34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2017'!$P$1484</c:f>
              <c:strCache>
                <c:ptCount val="1"/>
                <c:pt idx="0">
                  <c:v>Cuota de provincia por número de tarjeta de crédito</c:v>
                </c:pt>
              </c:strCache>
            </c:strRef>
          </c:tx>
          <c:spPr>
            <a:ln>
              <a:solidFill>
                <a:schemeClr val="tx1"/>
              </a:solidFill>
            </a:ln>
          </c:spPr>
          <c:dLbls>
            <c:dLbl>
              <c:idx val="0"/>
              <c:layout>
                <c:manualLayout>
                  <c:x val="-1.0792512077294685E-2"/>
                  <c:y val="-3.29053418803418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742E-43A6-B496-F37C72CA90E2}"/>
                </c:ext>
              </c:extLst>
            </c:dLbl>
            <c:dLbl>
              <c:idx val="1"/>
              <c:layout>
                <c:manualLayout>
                  <c:x val="-0.11101727053140097"/>
                  <c:y val="-5.113632478632478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742E-43A6-B496-F37C72CA90E2}"/>
                </c:ext>
              </c:extLst>
            </c:dLbl>
            <c:dLbl>
              <c:idx val="2"/>
              <c:layout>
                <c:manualLayout>
                  <c:x val="-1.1316425120772947E-2"/>
                  <c:y val="3.854294871794871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742E-43A6-B496-F37C72CA90E2}"/>
                </c:ext>
              </c:extLst>
            </c:dLbl>
            <c:dLbl>
              <c:idx val="3"/>
              <c:layout>
                <c:manualLayout>
                  <c:x val="-4.0318478260869567E-2"/>
                  <c:y val="3.467115384615384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742E-43A6-B496-F37C72CA90E2}"/>
                </c:ext>
              </c:extLst>
            </c:dLbl>
            <c:dLbl>
              <c:idx val="4"/>
              <c:layout>
                <c:manualLayout>
                  <c:x val="-6.2126449275362317E-2"/>
                  <c:y val="5.859871794871794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742E-43A6-B496-F37C72CA90E2}"/>
                </c:ext>
              </c:extLst>
            </c:dLbl>
            <c:dLbl>
              <c:idx val="5"/>
              <c:layout>
                <c:manualLayout>
                  <c:x val="-9.280833333333334E-2"/>
                  <c:y val="6.035982905982906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742E-43A6-B496-F37C72CA90E2}"/>
                </c:ext>
              </c:extLst>
            </c:dLbl>
            <c:dLbl>
              <c:idx val="6"/>
              <c:layout>
                <c:manualLayout>
                  <c:x val="-9.1126026570048313E-2"/>
                  <c:y val="5.898782051282051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742E-43A6-B496-F37C72CA90E2}"/>
                </c:ext>
              </c:extLst>
            </c:dLbl>
            <c:dLbl>
              <c:idx val="7"/>
              <c:layout>
                <c:manualLayout>
                  <c:x val="-7.8346920289855071E-2"/>
                  <c:y val="7.9455128205128209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742E-43A6-B496-F37C72CA90E2}"/>
                </c:ext>
              </c:extLst>
            </c:dLbl>
            <c:dLbl>
              <c:idx val="8"/>
              <c:layout>
                <c:manualLayout>
                  <c:x val="-5.8268840579710143E-2"/>
                  <c:y val="-2.433717948717948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742E-43A6-B496-F37C72CA90E2}"/>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742E-43A6-B496-F37C72CA90E2}"/>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742E-43A6-B496-F37C72CA90E2}"/>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742E-43A6-B496-F37C72CA90E2}"/>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742E-43A6-B496-F37C72CA90E2}"/>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742E-43A6-B496-F37C72CA90E2}"/>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742E-43A6-B496-F37C72CA90E2}"/>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742E-43A6-B496-F37C72CA90E2}"/>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742E-43A6-B496-F37C72CA90E2}"/>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742E-43A6-B496-F37C72CA90E2}"/>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742E-43A6-B496-F37C72CA90E2}"/>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742E-43A6-B496-F37C72CA90E2}"/>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742E-43A6-B496-F37C72CA90E2}"/>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2017'!$B$1485:$B$1508</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2017'!$P$1485:$P$1508</c:f>
              <c:numCache>
                <c:formatCode>0.0%</c:formatCode>
                <c:ptCount val="24"/>
                <c:pt idx="0">
                  <c:v>0.37022894890272551</c:v>
                </c:pt>
                <c:pt idx="1">
                  <c:v>0.28527660913852781</c:v>
                </c:pt>
                <c:pt idx="2">
                  <c:v>5.8367674219649585E-2</c:v>
                </c:pt>
                <c:pt idx="3">
                  <c:v>5.5262717241121292E-2</c:v>
                </c:pt>
                <c:pt idx="4">
                  <c:v>3.8758106030662265E-2</c:v>
                </c:pt>
                <c:pt idx="5">
                  <c:v>2.9096172225250013E-2</c:v>
                </c:pt>
                <c:pt idx="6">
                  <c:v>2.1774637507422433E-2</c:v>
                </c:pt>
                <c:pt idx="7">
                  <c:v>2.0206677706041093E-2</c:v>
                </c:pt>
                <c:pt idx="8">
                  <c:v>1.9162549211025434E-2</c:v>
                </c:pt>
                <c:pt idx="9">
                  <c:v>1.7490504951611675E-2</c:v>
                </c:pt>
                <c:pt idx="10">
                  <c:v>1.6488566941537611E-2</c:v>
                </c:pt>
                <c:pt idx="11">
                  <c:v>1.6133653951828541E-2</c:v>
                </c:pt>
                <c:pt idx="12">
                  <c:v>1.3274677821384685E-2</c:v>
                </c:pt>
                <c:pt idx="13">
                  <c:v>6.0567271555412782E-3</c:v>
                </c:pt>
                <c:pt idx="14">
                  <c:v>5.855157344237515E-3</c:v>
                </c:pt>
                <c:pt idx="15">
                  <c:v>5.5202293210797233E-3</c:v>
                </c:pt>
                <c:pt idx="16">
                  <c:v>4.302428651949265E-3</c:v>
                </c:pt>
                <c:pt idx="17">
                  <c:v>4.0110985057437562E-3</c:v>
                </c:pt>
                <c:pt idx="18">
                  <c:v>3.0636734795490617E-3</c:v>
                </c:pt>
                <c:pt idx="19">
                  <c:v>2.9511133940747047E-3</c:v>
                </c:pt>
                <c:pt idx="20">
                  <c:v>2.2725627926710778E-3</c:v>
                </c:pt>
                <c:pt idx="21">
                  <c:v>1.9629991010830855E-3</c:v>
                </c:pt>
                <c:pt idx="22">
                  <c:v>1.3531292297994052E-3</c:v>
                </c:pt>
                <c:pt idx="23">
                  <c:v>1.1293851754833318E-3</c:v>
                </c:pt>
              </c:numCache>
            </c:numRef>
          </c:val>
          <c:extLst xmlns:c16r2="http://schemas.microsoft.com/office/drawing/2015/06/chart">
            <c:ext xmlns:c16="http://schemas.microsoft.com/office/drawing/2014/chart" uri="{C3380CC4-5D6E-409C-BE32-E72D297353CC}">
              <c16:uniqueId val="{00000015-742E-43A6-B496-F37C72CA90E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 2017'!$P$1541</c:f>
              <c:strCache>
                <c:ptCount val="1"/>
                <c:pt idx="0">
                  <c:v>Cuota de provincia por saldo corriente</c:v>
                </c:pt>
              </c:strCache>
            </c:strRef>
          </c:tx>
          <c:spPr>
            <a:ln>
              <a:solidFill>
                <a:schemeClr val="tx1"/>
              </a:solidFill>
            </a:ln>
          </c:spPr>
          <c:dLbls>
            <c:dLbl>
              <c:idx val="0"/>
              <c:layout>
                <c:manualLayout>
                  <c:x val="1.9239855072463768E-2"/>
                  <c:y val="-9.150576923076922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2DD-433F-B444-3CB63D77CF81}"/>
                </c:ext>
              </c:extLst>
            </c:dLbl>
            <c:dLbl>
              <c:idx val="1"/>
              <c:layout>
                <c:manualLayout>
                  <c:x val="-3.6988828502415458E-2"/>
                  <c:y val="-4.638376068376068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2DD-433F-B444-3CB63D77CF81}"/>
                </c:ext>
              </c:extLst>
            </c:dLbl>
            <c:dLbl>
              <c:idx val="2"/>
              <c:layout>
                <c:manualLayout>
                  <c:x val="-2.3381884057971015E-2"/>
                  <c:y val="1.792222222222222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2DD-433F-B444-3CB63D77CF81}"/>
                </c:ext>
              </c:extLst>
            </c:dLbl>
            <c:dLbl>
              <c:idx val="3"/>
              <c:layout>
                <c:manualLayout>
                  <c:x val="-3.335157004830918E-2"/>
                  <c:y val="2.541324786324786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2DD-433F-B444-3CB63D77CF81}"/>
                </c:ext>
              </c:extLst>
            </c:dLbl>
            <c:dLbl>
              <c:idx val="4"/>
              <c:layout>
                <c:manualLayout>
                  <c:x val="-3.101262077294686E-2"/>
                  <c:y val="-5.4739316239316238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42DD-433F-B444-3CB63D77CF81}"/>
                </c:ext>
              </c:extLst>
            </c:dLbl>
            <c:dLbl>
              <c:idx val="5"/>
              <c:layout>
                <c:manualLayout>
                  <c:x val="-7.4885024154589377E-2"/>
                  <c:y val="4.7435897435897434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42DD-433F-B444-3CB63D77CF81}"/>
                </c:ext>
              </c:extLst>
            </c:dLbl>
            <c:dLbl>
              <c:idx val="6"/>
              <c:layout>
                <c:manualLayout>
                  <c:x val="-1.7180132850241545E-2"/>
                  <c:y val="-3.519123931623931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42DD-433F-B444-3CB63D77CF81}"/>
                </c:ext>
              </c:extLst>
            </c:dLbl>
            <c:dLbl>
              <c:idx val="7"/>
              <c:layout>
                <c:manualLayout>
                  <c:x val="3.5866062801932365E-2"/>
                  <c:y val="-4.56423076923076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42DD-433F-B444-3CB63D77CF81}"/>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42DD-433F-B444-3CB63D77CF81}"/>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42DD-433F-B444-3CB63D77CF81}"/>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42DD-433F-B444-3CB63D77CF81}"/>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42DD-433F-B444-3CB63D77CF81}"/>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42DD-433F-B444-3CB63D77CF81}"/>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42DD-433F-B444-3CB63D77CF81}"/>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42DD-433F-B444-3CB63D77CF81}"/>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42DD-433F-B444-3CB63D77CF81}"/>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42DD-433F-B444-3CB63D77CF81}"/>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42DD-433F-B444-3CB63D77CF81}"/>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42DD-433F-B444-3CB63D77CF81}"/>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42DD-433F-B444-3CB63D77CF81}"/>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42DD-433F-B444-3CB63D77CF81}"/>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42DD-433F-B444-3CB63D77CF81}"/>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42DD-433F-B444-3CB63D77CF81}"/>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7-42DD-433F-B444-3CB63D77CF81}"/>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2017'!$B$1542:$B$1565</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2017'!$P$1542:$P$1565</c:f>
              <c:numCache>
                <c:formatCode>0.0%</c:formatCode>
                <c:ptCount val="24"/>
                <c:pt idx="0">
                  <c:v>0.49628633964494995</c:v>
                </c:pt>
                <c:pt idx="1">
                  <c:v>0.25736879828668757</c:v>
                </c:pt>
                <c:pt idx="2">
                  <c:v>5.0802268293926478E-2</c:v>
                </c:pt>
                <c:pt idx="3">
                  <c:v>3.2900227121755693E-2</c:v>
                </c:pt>
                <c:pt idx="4">
                  <c:v>3.0325394416914935E-2</c:v>
                </c:pt>
                <c:pt idx="5">
                  <c:v>2.3831566892442303E-2</c:v>
                </c:pt>
                <c:pt idx="6">
                  <c:v>1.4827721562478201E-2</c:v>
                </c:pt>
                <c:pt idx="7">
                  <c:v>1.0335109360625237E-2</c:v>
                </c:pt>
                <c:pt idx="8">
                  <c:v>1.1353902205027785E-2</c:v>
                </c:pt>
                <c:pt idx="9">
                  <c:v>9.6470286418000283E-3</c:v>
                </c:pt>
                <c:pt idx="10">
                  <c:v>1.0873354176287719E-2</c:v>
                </c:pt>
                <c:pt idx="11">
                  <c:v>1.174842452442729E-2</c:v>
                </c:pt>
                <c:pt idx="12">
                  <c:v>9.7049591851810259E-3</c:v>
                </c:pt>
                <c:pt idx="13">
                  <c:v>4.4580008418517404E-3</c:v>
                </c:pt>
                <c:pt idx="14">
                  <c:v>1.781823806636445E-3</c:v>
                </c:pt>
                <c:pt idx="15">
                  <c:v>7.8996693294919682E-3</c:v>
                </c:pt>
                <c:pt idx="16">
                  <c:v>4.7707358735271559E-3</c:v>
                </c:pt>
                <c:pt idx="17">
                  <c:v>2.8623755227362882E-3</c:v>
                </c:pt>
                <c:pt idx="18">
                  <c:v>1.6743779378812641E-3</c:v>
                </c:pt>
                <c:pt idx="19">
                  <c:v>2.16476592029476E-3</c:v>
                </c:pt>
                <c:pt idx="20">
                  <c:v>1.4281884688339889E-3</c:v>
                </c:pt>
                <c:pt idx="21">
                  <c:v>1.4801864030029881E-3</c:v>
                </c:pt>
                <c:pt idx="22">
                  <c:v>8.6762504802102706E-4</c:v>
                </c:pt>
                <c:pt idx="23">
                  <c:v>6.0715653521790805E-4</c:v>
                </c:pt>
              </c:numCache>
            </c:numRef>
          </c:val>
          <c:extLst xmlns:c16r2="http://schemas.microsoft.com/office/drawing/2015/06/chart">
            <c:ext xmlns:c16="http://schemas.microsoft.com/office/drawing/2014/chart" uri="{C3380CC4-5D6E-409C-BE32-E72D297353CC}">
              <c16:uniqueId val="{00000018-42DD-433F-B444-3CB63D77CF8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 2017'!$P$1598</c:f>
              <c:strCache>
                <c:ptCount val="1"/>
                <c:pt idx="0">
                  <c:v>Cuota de provincia por saldo rotativo</c:v>
                </c:pt>
              </c:strCache>
            </c:strRef>
          </c:tx>
          <c:spPr>
            <a:ln>
              <a:solidFill>
                <a:schemeClr val="tx1"/>
              </a:solidFill>
            </a:ln>
          </c:spPr>
          <c:dLbls>
            <c:dLbl>
              <c:idx val="0"/>
              <c:layout>
                <c:manualLayout>
                  <c:x val="4.1093599033816423E-2"/>
                  <c:y val="4.459230769230769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6691-465D-BAEB-91FA96D45FF2}"/>
                </c:ext>
              </c:extLst>
            </c:dLbl>
            <c:dLbl>
              <c:idx val="1"/>
              <c:layout>
                <c:manualLayout>
                  <c:x val="-9.869492753623188E-2"/>
                  <c:y val="-1.724829059829059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6691-465D-BAEB-91FA96D45FF2}"/>
                </c:ext>
              </c:extLst>
            </c:dLbl>
            <c:dLbl>
              <c:idx val="2"/>
              <c:layout>
                <c:manualLayout>
                  <c:x val="-1.8678804347826088E-2"/>
                  <c:y val="9.507670940170939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6691-465D-BAEB-91FA96D45FF2}"/>
                </c:ext>
              </c:extLst>
            </c:dLbl>
            <c:dLbl>
              <c:idx val="3"/>
              <c:layout>
                <c:manualLayout>
                  <c:x val="-7.4275603864734294E-2"/>
                  <c:y val="0.10375790598290598"/>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6691-465D-BAEB-91FA96D45FF2}"/>
                </c:ext>
              </c:extLst>
            </c:dLbl>
            <c:dLbl>
              <c:idx val="4"/>
              <c:layout>
                <c:manualLayout>
                  <c:x val="-8.6351690821256044E-2"/>
                  <c:y val="4.237435897435897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6691-465D-BAEB-91FA96D45FF2}"/>
                </c:ext>
              </c:extLst>
            </c:dLbl>
            <c:dLbl>
              <c:idx val="5"/>
              <c:layout>
                <c:manualLayout>
                  <c:x val="-6.9971256038647345E-2"/>
                  <c:y val="2.090256410256410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6691-465D-BAEB-91FA96D45FF2}"/>
                </c:ext>
              </c:extLst>
            </c:dLbl>
            <c:dLbl>
              <c:idx val="6"/>
              <c:layout>
                <c:manualLayout>
                  <c:x val="-0.1164054347826087"/>
                  <c:y val="-2.96547008547008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6691-465D-BAEB-91FA96D45FF2}"/>
                </c:ext>
              </c:extLst>
            </c:dLbl>
            <c:dLbl>
              <c:idx val="7"/>
              <c:layout>
                <c:manualLayout>
                  <c:x val="-1.5041062801932367E-2"/>
                  <c:y val="-5.877970085470085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6691-465D-BAEB-91FA96D45FF2}"/>
                </c:ext>
              </c:extLst>
            </c:dLbl>
            <c:dLbl>
              <c:idx val="8"/>
              <c:layout>
                <c:manualLayout>
                  <c:x val="5.1882971014492754E-2"/>
                  <c:y val="-4.764594017094016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6691-465D-BAEB-91FA96D45FF2}"/>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6691-465D-BAEB-91FA96D45FF2}"/>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6691-465D-BAEB-91FA96D45FF2}"/>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6691-465D-BAEB-91FA96D45FF2}"/>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6691-465D-BAEB-91FA96D45FF2}"/>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6691-465D-BAEB-91FA96D45FF2}"/>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6691-465D-BAEB-91FA96D45FF2}"/>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6691-465D-BAEB-91FA96D45FF2}"/>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6691-465D-BAEB-91FA96D45FF2}"/>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6691-465D-BAEB-91FA96D45FF2}"/>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6691-465D-BAEB-91FA96D45FF2}"/>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6691-465D-BAEB-91FA96D45FF2}"/>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6691-465D-BAEB-91FA96D45FF2}"/>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6691-465D-BAEB-91FA96D45FF2}"/>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6691-465D-BAEB-91FA96D45FF2}"/>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7-6691-465D-BAEB-91FA96D45FF2}"/>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2017'!$B$1599:$B$1622</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2017'!$P$1599:$P$1622</c:f>
              <c:numCache>
                <c:formatCode>0.0%</c:formatCode>
                <c:ptCount val="24"/>
                <c:pt idx="0">
                  <c:v>0.37480766237927021</c:v>
                </c:pt>
                <c:pt idx="1">
                  <c:v>0.37190966571764655</c:v>
                </c:pt>
                <c:pt idx="2">
                  <c:v>4.3736545543251501E-2</c:v>
                </c:pt>
                <c:pt idx="3">
                  <c:v>4.1089052451036903E-2</c:v>
                </c:pt>
                <c:pt idx="4">
                  <c:v>3.2329115108658067E-2</c:v>
                </c:pt>
                <c:pt idx="5">
                  <c:v>2.0347837746255225E-2</c:v>
                </c:pt>
                <c:pt idx="6">
                  <c:v>1.5002990831603221E-2</c:v>
                </c:pt>
                <c:pt idx="7">
                  <c:v>1.3999101602053907E-2</c:v>
                </c:pt>
                <c:pt idx="8">
                  <c:v>1.5226550624976824E-2</c:v>
                </c:pt>
                <c:pt idx="9">
                  <c:v>1.031673898802137E-2</c:v>
                </c:pt>
                <c:pt idx="10">
                  <c:v>1.0348831437516672E-2</c:v>
                </c:pt>
                <c:pt idx="11">
                  <c:v>1.1965265456292619E-2</c:v>
                </c:pt>
                <c:pt idx="12">
                  <c:v>8.524343223774461E-3</c:v>
                </c:pt>
                <c:pt idx="13">
                  <c:v>3.6278043378783552E-3</c:v>
                </c:pt>
                <c:pt idx="14">
                  <c:v>6.4530630526901519E-3</c:v>
                </c:pt>
                <c:pt idx="15">
                  <c:v>4.515718636584184E-3</c:v>
                </c:pt>
                <c:pt idx="16">
                  <c:v>3.0703078889162518E-3</c:v>
                </c:pt>
                <c:pt idx="17">
                  <c:v>2.8113178595705729E-3</c:v>
                </c:pt>
                <c:pt idx="18">
                  <c:v>1.9741681445792744E-3</c:v>
                </c:pt>
                <c:pt idx="19">
                  <c:v>2.1015102953150467E-3</c:v>
                </c:pt>
                <c:pt idx="20">
                  <c:v>3.286096159798399E-3</c:v>
                </c:pt>
                <c:pt idx="21">
                  <c:v>1.1603024924845184E-3</c:v>
                </c:pt>
                <c:pt idx="22">
                  <c:v>8.0763891816116348E-4</c:v>
                </c:pt>
                <c:pt idx="23">
                  <c:v>5.8837110366446196E-4</c:v>
                </c:pt>
              </c:numCache>
            </c:numRef>
          </c:val>
          <c:extLst xmlns:c16r2="http://schemas.microsoft.com/office/drawing/2015/06/chart">
            <c:ext xmlns:c16="http://schemas.microsoft.com/office/drawing/2014/chart" uri="{C3380CC4-5D6E-409C-BE32-E72D297353CC}">
              <c16:uniqueId val="{00000018-6691-465D-BAEB-91FA96D45FF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layout/>
      <c:overlay val="0"/>
    </c:title>
    <c:autoTitleDeleted val="0"/>
    <c:plotArea>
      <c:layout/>
      <c:pieChart>
        <c:varyColors val="1"/>
        <c:ser>
          <c:idx val="0"/>
          <c:order val="0"/>
          <c:tx>
            <c:strRef>
              <c:f>'Tarjeta de crédito año 2017'!$P$1655</c:f>
              <c:strCache>
                <c:ptCount val="1"/>
                <c:pt idx="0">
                  <c:v>Cuota de provincia por saldo diferido</c:v>
                </c:pt>
              </c:strCache>
            </c:strRef>
          </c:tx>
          <c:spPr>
            <a:ln>
              <a:solidFill>
                <a:schemeClr val="tx1"/>
              </a:solidFill>
            </a:ln>
          </c:spPr>
          <c:dLbls>
            <c:dLbl>
              <c:idx val="0"/>
              <c:layout>
                <c:manualLayout>
                  <c:x val="1.6774758454106281E-2"/>
                  <c:y val="-7.287521367521367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F453-4E40-9680-7D6E4E5BA158}"/>
                </c:ext>
              </c:extLst>
            </c:dLbl>
            <c:dLbl>
              <c:idx val="1"/>
              <c:layout>
                <c:manualLayout>
                  <c:x val="-9.3692874396135259E-2"/>
                  <c:y val="-7.488290598290597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F453-4E40-9680-7D6E4E5BA158}"/>
                </c:ext>
              </c:extLst>
            </c:dLbl>
            <c:dLbl>
              <c:idx val="2"/>
              <c:layout>
                <c:manualLayout>
                  <c:x val="-9.158212560386474E-3"/>
                  <c:y val="-3.705512820512820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F453-4E40-9680-7D6E4E5BA158}"/>
                </c:ext>
              </c:extLst>
            </c:dLbl>
            <c:dLbl>
              <c:idx val="3"/>
              <c:layout>
                <c:manualLayout>
                  <c:x val="-5.7516304347826085E-2"/>
                  <c:y val="1.863525641025641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F453-4E40-9680-7D6E4E5BA158}"/>
                </c:ext>
              </c:extLst>
            </c:dLbl>
            <c:dLbl>
              <c:idx val="5"/>
              <c:layout>
                <c:manualLayout>
                  <c:x val="-6.7187801932367147E-2"/>
                  <c:y val="1.887564102564102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F453-4E40-9680-7D6E4E5BA158}"/>
                </c:ext>
              </c:extLst>
            </c:dLbl>
            <c:dLbl>
              <c:idx val="6"/>
              <c:layout>
                <c:manualLayout>
                  <c:x val="-8.992216183574879E-2"/>
                  <c:y val="-1.577264957264957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F453-4E40-9680-7D6E4E5BA158}"/>
                </c:ext>
              </c:extLst>
            </c:dLbl>
            <c:dLbl>
              <c:idx val="7"/>
              <c:layout>
                <c:manualLayout>
                  <c:x val="-4.8816727053140094E-2"/>
                  <c:y val="-5.127094017094017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F453-4E40-9680-7D6E4E5BA158}"/>
                </c:ext>
              </c:extLst>
            </c:dLbl>
            <c:dLbl>
              <c:idx val="8"/>
              <c:layout>
                <c:manualLayout>
                  <c:x val="7.2236714975845414E-3"/>
                  <c:y val="-4.603440170940170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F453-4E40-9680-7D6E4E5BA158}"/>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F453-4E40-9680-7D6E4E5BA158}"/>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F453-4E40-9680-7D6E4E5BA158}"/>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F453-4E40-9680-7D6E4E5BA158}"/>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F453-4E40-9680-7D6E4E5BA158}"/>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F453-4E40-9680-7D6E4E5BA158}"/>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F453-4E40-9680-7D6E4E5BA158}"/>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F453-4E40-9680-7D6E4E5BA158}"/>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F453-4E40-9680-7D6E4E5BA158}"/>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F453-4E40-9680-7D6E4E5BA158}"/>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F453-4E40-9680-7D6E4E5BA158}"/>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F453-4E40-9680-7D6E4E5BA158}"/>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F453-4E40-9680-7D6E4E5BA158}"/>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F453-4E40-9680-7D6E4E5BA158}"/>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F453-4E40-9680-7D6E4E5BA158}"/>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F453-4E40-9680-7D6E4E5BA158}"/>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2017'!$B$1656:$B$1679</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2017'!$P$1656:$P$1679</c:f>
              <c:numCache>
                <c:formatCode>0.0%</c:formatCode>
                <c:ptCount val="24"/>
                <c:pt idx="0">
                  <c:v>0.43991517437208888</c:v>
                </c:pt>
                <c:pt idx="1">
                  <c:v>0.24801536092229101</c:v>
                </c:pt>
                <c:pt idx="2">
                  <c:v>5.2037556871333636E-2</c:v>
                </c:pt>
                <c:pt idx="3">
                  <c:v>5.6469272781252709E-2</c:v>
                </c:pt>
                <c:pt idx="4">
                  <c:v>3.3566032305943037E-2</c:v>
                </c:pt>
                <c:pt idx="5">
                  <c:v>2.7394672324167254E-2</c:v>
                </c:pt>
                <c:pt idx="6">
                  <c:v>2.060770120671011E-2</c:v>
                </c:pt>
                <c:pt idx="7">
                  <c:v>1.96145662989115E-2</c:v>
                </c:pt>
                <c:pt idx="8">
                  <c:v>1.4905506418448695E-2</c:v>
                </c:pt>
                <c:pt idx="9">
                  <c:v>1.3471572114814609E-2</c:v>
                </c:pt>
                <c:pt idx="10">
                  <c:v>1.5476722073151599E-2</c:v>
                </c:pt>
                <c:pt idx="11">
                  <c:v>1.4747410914554358E-2</c:v>
                </c:pt>
                <c:pt idx="12">
                  <c:v>1.1713526450756134E-2</c:v>
                </c:pt>
                <c:pt idx="13">
                  <c:v>4.2309281375997642E-3</c:v>
                </c:pt>
                <c:pt idx="14">
                  <c:v>4.0910678048232587E-3</c:v>
                </c:pt>
                <c:pt idx="15">
                  <c:v>5.369839203534856E-3</c:v>
                </c:pt>
                <c:pt idx="16">
                  <c:v>3.7977464352139932E-3</c:v>
                </c:pt>
                <c:pt idx="17">
                  <c:v>3.3650943913861222E-3</c:v>
                </c:pt>
                <c:pt idx="18">
                  <c:v>2.0322285300605068E-3</c:v>
                </c:pt>
                <c:pt idx="19">
                  <c:v>2.9283986017786946E-3</c:v>
                </c:pt>
                <c:pt idx="20">
                  <c:v>3.048913703545071E-3</c:v>
                </c:pt>
                <c:pt idx="21">
                  <c:v>1.4856420927727822E-3</c:v>
                </c:pt>
                <c:pt idx="22">
                  <c:v>9.3929352516084949E-4</c:v>
                </c:pt>
                <c:pt idx="23">
                  <c:v>7.7577251970073978E-4</c:v>
                </c:pt>
              </c:numCache>
            </c:numRef>
          </c:val>
          <c:extLst xmlns:c16r2="http://schemas.microsoft.com/office/drawing/2015/06/chart">
            <c:ext xmlns:c16="http://schemas.microsoft.com/office/drawing/2014/chart" uri="{C3380CC4-5D6E-409C-BE32-E72D297353CC}">
              <c16:uniqueId val="{00000017-F453-4E40-9680-7D6E4E5BA15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2017'!$P$1712</c:f>
              <c:strCache>
                <c:ptCount val="1"/>
                <c:pt idx="0">
                  <c:v>Cuota de provincia por saldo total</c:v>
                </c:pt>
              </c:strCache>
            </c:strRef>
          </c:tx>
          <c:spPr>
            <a:ln>
              <a:solidFill>
                <a:schemeClr val="tx1"/>
              </a:solidFill>
            </a:ln>
          </c:spPr>
          <c:dLbls>
            <c:dLbl>
              <c:idx val="0"/>
              <c:layout>
                <c:manualLayout>
                  <c:x val="2.8350241545893719E-3"/>
                  <c:y val="-7.214871794871795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782A-4E02-9650-A6F95692C85A}"/>
                </c:ext>
              </c:extLst>
            </c:dLbl>
            <c:dLbl>
              <c:idx val="1"/>
              <c:layout>
                <c:manualLayout>
                  <c:x val="-0.11669921497584541"/>
                  <c:y val="-7.55773504273504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782A-4E02-9650-A6F95692C85A}"/>
                </c:ext>
              </c:extLst>
            </c:dLbl>
            <c:dLbl>
              <c:idx val="2"/>
              <c:layout>
                <c:manualLayout>
                  <c:x val="-4.4606340579710142E-2"/>
                  <c:y val="-6.0749999999999997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782A-4E02-9650-A6F95692C85A}"/>
                </c:ext>
              </c:extLst>
            </c:dLbl>
            <c:dLbl>
              <c:idx val="3"/>
              <c:layout>
                <c:manualLayout>
                  <c:x val="-8.9494142512077296E-2"/>
                  <c:y val="4.233376068376068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782A-4E02-9650-A6F95692C85A}"/>
                </c:ext>
              </c:extLst>
            </c:dLbl>
            <c:dLbl>
              <c:idx val="4"/>
              <c:layout>
                <c:manualLayout>
                  <c:x val="-8.7560507246376817E-2"/>
                  <c:y val="4.106111111111111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782A-4E02-9650-A6F95692C85A}"/>
                </c:ext>
              </c:extLst>
            </c:dLbl>
            <c:dLbl>
              <c:idx val="5"/>
              <c:layout>
                <c:manualLayout>
                  <c:x val="-0.10906630434782609"/>
                  <c:y val="4.057777777777777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782A-4E02-9650-A6F95692C85A}"/>
                </c:ext>
              </c:extLst>
            </c:dLbl>
            <c:dLbl>
              <c:idx val="6"/>
              <c:layout>
                <c:manualLayout>
                  <c:x val="-0.12050326086956521"/>
                  <c:y val="1.407243589743589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782A-4E02-9650-A6F95692C85A}"/>
                </c:ext>
              </c:extLst>
            </c:dLbl>
            <c:dLbl>
              <c:idx val="7"/>
              <c:layout>
                <c:manualLayout>
                  <c:x val="-3.8546074879227052E-2"/>
                  <c:y val="-1.073504273504273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782A-4E02-9650-A6F95692C85A}"/>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782A-4E02-9650-A6F95692C85A}"/>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782A-4E02-9650-A6F95692C85A}"/>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782A-4E02-9650-A6F95692C85A}"/>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782A-4E02-9650-A6F95692C85A}"/>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782A-4E02-9650-A6F95692C85A}"/>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782A-4E02-9650-A6F95692C85A}"/>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782A-4E02-9650-A6F95692C85A}"/>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782A-4E02-9650-A6F95692C85A}"/>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782A-4E02-9650-A6F95692C85A}"/>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782A-4E02-9650-A6F95692C85A}"/>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782A-4E02-9650-A6F95692C85A}"/>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782A-4E02-9650-A6F95692C85A}"/>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782A-4E02-9650-A6F95692C85A}"/>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782A-4E02-9650-A6F95692C85A}"/>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782A-4E02-9650-A6F95692C85A}"/>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2017'!$B$1713:$B$1736</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2017'!$P$1713:$P$1736</c:f>
              <c:numCache>
                <c:formatCode>0.0%</c:formatCode>
                <c:ptCount val="24"/>
                <c:pt idx="0">
                  <c:v>0.41170524930227886</c:v>
                </c:pt>
                <c:pt idx="1">
                  <c:v>0.30870279741064899</c:v>
                </c:pt>
                <c:pt idx="2">
                  <c:v>4.7934920992296272E-2</c:v>
                </c:pt>
                <c:pt idx="3">
                  <c:v>4.7589359287900243E-2</c:v>
                </c:pt>
                <c:pt idx="4">
                  <c:v>3.2771067169216364E-2</c:v>
                </c:pt>
                <c:pt idx="5">
                  <c:v>2.3760724090772543E-2</c:v>
                </c:pt>
                <c:pt idx="6">
                  <c:v>1.7540530677852315E-2</c:v>
                </c:pt>
                <c:pt idx="7">
                  <c:v>1.6331942495777109E-2</c:v>
                </c:pt>
                <c:pt idx="8">
                  <c:v>1.4847949868727615E-2</c:v>
                </c:pt>
                <c:pt idx="9">
                  <c:v>1.1710790851134859E-2</c:v>
                </c:pt>
                <c:pt idx="10">
                  <c:v>1.2711617225463238E-2</c:v>
                </c:pt>
                <c:pt idx="11">
                  <c:v>1.3217091267611796E-2</c:v>
                </c:pt>
                <c:pt idx="12">
                  <c:v>1.0045168478359703E-2</c:v>
                </c:pt>
                <c:pt idx="13">
                  <c:v>3.9518774416426455E-3</c:v>
                </c:pt>
                <c:pt idx="14">
                  <c:v>5.0986124184876054E-3</c:v>
                </c:pt>
                <c:pt idx="15">
                  <c:v>5.1073003964498369E-3</c:v>
                </c:pt>
                <c:pt idx="16">
                  <c:v>3.5031762165802522E-3</c:v>
                </c:pt>
                <c:pt idx="17">
                  <c:v>3.0661498308357342E-3</c:v>
                </c:pt>
                <c:pt idx="18">
                  <c:v>1.9825554895078214E-3</c:v>
                </c:pt>
                <c:pt idx="19">
                  <c:v>2.4812394821241996E-3</c:v>
                </c:pt>
                <c:pt idx="20">
                  <c:v>3.0666555540198046E-3</c:v>
                </c:pt>
                <c:pt idx="21">
                  <c:v>1.3274288739998444E-3</c:v>
                </c:pt>
                <c:pt idx="22">
                  <c:v>8.7109703791047645E-4</c:v>
                </c:pt>
                <c:pt idx="23">
                  <c:v>6.7469814040206741E-4</c:v>
                </c:pt>
              </c:numCache>
            </c:numRef>
          </c:val>
          <c:extLst xmlns:c16r2="http://schemas.microsoft.com/office/drawing/2015/06/chart">
            <c:ext xmlns:c16="http://schemas.microsoft.com/office/drawing/2014/chart" uri="{C3380CC4-5D6E-409C-BE32-E72D297353CC}">
              <c16:uniqueId val="{00000017-782A-4E02-9650-A6F95692C85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 2017'!$P$1769</c:f>
              <c:strCache>
                <c:ptCount val="1"/>
                <c:pt idx="0">
                  <c:v>Cuota de provincia por saldo en mora</c:v>
                </c:pt>
              </c:strCache>
            </c:strRef>
          </c:tx>
          <c:spPr>
            <a:ln>
              <a:solidFill>
                <a:schemeClr val="tx1"/>
              </a:solidFill>
            </a:ln>
          </c:spPr>
          <c:dLbls>
            <c:dLbl>
              <c:idx val="0"/>
              <c:layout>
                <c:manualLayout>
                  <c:x val="2.7873188405797101E-2"/>
                  <c:y val="7.6908119658119656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122D-4603-AD11-402CDB57F8FB}"/>
                </c:ext>
              </c:extLst>
            </c:dLbl>
            <c:dLbl>
              <c:idx val="1"/>
              <c:layout>
                <c:manualLayout>
                  <c:x val="0.16132753623188406"/>
                  <c:y val="-2.942692307692307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122D-4603-AD11-402CDB57F8FB}"/>
                </c:ext>
              </c:extLst>
            </c:dLbl>
            <c:dLbl>
              <c:idx val="2"/>
              <c:layout>
                <c:manualLayout>
                  <c:x val="-1.4702717391304347E-2"/>
                  <c:y val="-1.417136752136752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122D-4603-AD11-402CDB57F8FB}"/>
                </c:ext>
              </c:extLst>
            </c:dLbl>
            <c:dLbl>
              <c:idx val="3"/>
              <c:layout>
                <c:manualLayout>
                  <c:x val="-5.4756642512077298E-3"/>
                  <c:y val="3.17047008547008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122D-4603-AD11-402CDB57F8FB}"/>
                </c:ext>
              </c:extLst>
            </c:dLbl>
            <c:dLbl>
              <c:idx val="5"/>
              <c:layout>
                <c:manualLayout>
                  <c:x val="-7.018134057971015E-2"/>
                  <c:y val="9.8764957264957272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122D-4603-AD11-402CDB57F8FB}"/>
                </c:ext>
              </c:extLst>
            </c:dLbl>
            <c:dLbl>
              <c:idx val="6"/>
              <c:layout>
                <c:manualLayout>
                  <c:x val="-5.0954528985507244E-2"/>
                  <c:y val="-1.021196581196581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122D-4603-AD11-402CDB57F8FB}"/>
                </c:ext>
              </c:extLst>
            </c:dLbl>
            <c:dLbl>
              <c:idx val="7"/>
              <c:layout>
                <c:manualLayout>
                  <c:x val="-4.39838768115942E-2"/>
                  <c:y val="-3.851474358974359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122D-4603-AD11-402CDB57F8FB}"/>
                </c:ext>
              </c:extLst>
            </c:dLbl>
            <c:dLbl>
              <c:idx val="8"/>
              <c:layout>
                <c:manualLayout>
                  <c:x val="-2.0431582125603864E-2"/>
                  <c:y val="-3.213183760683760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122D-4603-AD11-402CDB57F8FB}"/>
                </c:ext>
              </c:extLst>
            </c:dLbl>
            <c:dLbl>
              <c:idx val="9"/>
              <c:layout>
                <c:manualLayout>
                  <c:x val="5.3298309178743959E-2"/>
                  <c:y val="-3.475320512820512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122D-4603-AD11-402CDB57F8FB}"/>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122D-4603-AD11-402CDB57F8FB}"/>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122D-4603-AD11-402CDB57F8FB}"/>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122D-4603-AD11-402CDB57F8FB}"/>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122D-4603-AD11-402CDB57F8FB}"/>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122D-4603-AD11-402CDB57F8FB}"/>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122D-4603-AD11-402CDB57F8FB}"/>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122D-4603-AD11-402CDB57F8FB}"/>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122D-4603-AD11-402CDB57F8FB}"/>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122D-4603-AD11-402CDB57F8FB}"/>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122D-4603-AD11-402CDB57F8FB}"/>
                </c:ext>
              </c:extLst>
            </c:dLbl>
            <c:dLbl>
              <c:idx val="2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122D-4603-AD11-402CDB57F8FB}"/>
                </c:ext>
              </c:extLst>
            </c:dLbl>
            <c:dLbl>
              <c:idx val="2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4-122D-4603-AD11-402CDB57F8FB}"/>
                </c:ext>
              </c:extLst>
            </c:dLbl>
            <c:dLbl>
              <c:idx val="2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5-122D-4603-AD11-402CDB57F8FB}"/>
                </c:ext>
              </c:extLst>
            </c:dLbl>
            <c:dLbl>
              <c:idx val="2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122D-4603-AD11-402CDB57F8FB}"/>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2017'!$B$1770:$B$1793</c:f>
              <c:strCache>
                <c:ptCount val="24"/>
                <c:pt idx="0">
                  <c:v>Pichincha</c:v>
                </c:pt>
                <c:pt idx="1">
                  <c:v>Guayas</c:v>
                </c:pt>
                <c:pt idx="2">
                  <c:v>Azuay</c:v>
                </c:pt>
                <c:pt idx="3">
                  <c:v>Manabí</c:v>
                </c:pt>
                <c:pt idx="4">
                  <c:v>El Oro</c:v>
                </c:pt>
                <c:pt idx="5">
                  <c:v>Tungurahua</c:v>
                </c:pt>
                <c:pt idx="6">
                  <c:v>Imbabura</c:v>
                </c:pt>
                <c:pt idx="7">
                  <c:v>Santo Domingo de los Tsáchilas</c:v>
                </c:pt>
                <c:pt idx="8">
                  <c:v>Los Ríos</c:v>
                </c:pt>
                <c:pt idx="9">
                  <c:v>Loja</c:v>
                </c:pt>
                <c:pt idx="10">
                  <c:v>Chimborazo</c:v>
                </c:pt>
                <c:pt idx="11">
                  <c:v>Esmeraldas</c:v>
                </c:pt>
                <c:pt idx="12">
                  <c:v>Cotopaxi</c:v>
                </c:pt>
                <c:pt idx="13">
                  <c:v>Cañar</c:v>
                </c:pt>
                <c:pt idx="14">
                  <c:v>Santa Elena</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'Tarjeta de crédito año 2017'!$P$1770:$P$1793</c:f>
              <c:numCache>
                <c:formatCode>0.0%</c:formatCode>
                <c:ptCount val="24"/>
                <c:pt idx="0">
                  <c:v>0.33654586726646818</c:v>
                </c:pt>
                <c:pt idx="1">
                  <c:v>0.3438698462747119</c:v>
                </c:pt>
                <c:pt idx="2">
                  <c:v>5.4766884346121189E-2</c:v>
                </c:pt>
                <c:pt idx="3">
                  <c:v>5.989563157781104E-2</c:v>
                </c:pt>
                <c:pt idx="4">
                  <c:v>3.1397271165590962E-2</c:v>
                </c:pt>
                <c:pt idx="5">
                  <c:v>2.2894404889858062E-2</c:v>
                </c:pt>
                <c:pt idx="6">
                  <c:v>2.7425635833505373E-2</c:v>
                </c:pt>
                <c:pt idx="7">
                  <c:v>1.8087877253435837E-2</c:v>
                </c:pt>
                <c:pt idx="8">
                  <c:v>1.2986313387485893E-2</c:v>
                </c:pt>
                <c:pt idx="9">
                  <c:v>2.0190170788518771E-2</c:v>
                </c:pt>
                <c:pt idx="10">
                  <c:v>1.2305145211128356E-2</c:v>
                </c:pt>
                <c:pt idx="11">
                  <c:v>1.5162051328954151E-2</c:v>
                </c:pt>
                <c:pt idx="12">
                  <c:v>1.0069026692738984E-2</c:v>
                </c:pt>
                <c:pt idx="13">
                  <c:v>3.85023203005466E-3</c:v>
                </c:pt>
                <c:pt idx="14">
                  <c:v>1.059172252871288E-2</c:v>
                </c:pt>
                <c:pt idx="15">
                  <c:v>6.7301352131983747E-3</c:v>
                </c:pt>
                <c:pt idx="16">
                  <c:v>1.8202924855795965E-3</c:v>
                </c:pt>
                <c:pt idx="17">
                  <c:v>1.8534137991754556E-3</c:v>
                </c:pt>
                <c:pt idx="18">
                  <c:v>2.5416506632933832E-3</c:v>
                </c:pt>
                <c:pt idx="19">
                  <c:v>1.9536301941073656E-3</c:v>
                </c:pt>
                <c:pt idx="20">
                  <c:v>7.9345071188562685E-4</c:v>
                </c:pt>
                <c:pt idx="21">
                  <c:v>1.7783691284790715E-3</c:v>
                </c:pt>
                <c:pt idx="22">
                  <c:v>1.0285839763464811E-3</c:v>
                </c:pt>
                <c:pt idx="23">
                  <c:v>1.4623932528383139E-3</c:v>
                </c:pt>
              </c:numCache>
            </c:numRef>
          </c:val>
          <c:extLst xmlns:c16r2="http://schemas.microsoft.com/office/drawing/2015/06/chart">
            <c:ext xmlns:c16="http://schemas.microsoft.com/office/drawing/2014/chart" uri="{C3380CC4-5D6E-409C-BE32-E72D297353CC}">
              <c16:uniqueId val="{00000017-122D-4603-AD11-402CDB57F8F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'Tarjeta de crédito año 2017'!$B$3264</c:f>
              <c:strCache>
                <c:ptCount val="1"/>
                <c:pt idx="0">
                  <c:v>Diners Club</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2017'!$C$3264:$N$3264</c:f>
              <c:numCache>
                <c:formatCode>#,##0</c:formatCode>
                <c:ptCount val="12"/>
                <c:pt idx="0">
                  <c:v>4918217.999999986</c:v>
                </c:pt>
                <c:pt idx="1">
                  <c:v>4797119.9999999721</c:v>
                </c:pt>
                <c:pt idx="2">
                  <c:v>4773227.0000000047</c:v>
                </c:pt>
                <c:pt idx="3">
                  <c:v>4862780.9999999851</c:v>
                </c:pt>
                <c:pt idx="4">
                  <c:v>4830647.9999999832</c:v>
                </c:pt>
                <c:pt idx="5">
                  <c:v>4952280.9999999925</c:v>
                </c:pt>
                <c:pt idx="6">
                  <c:v>4999764.9999999842</c:v>
                </c:pt>
                <c:pt idx="7">
                  <c:v>5084858.0000000009</c:v>
                </c:pt>
                <c:pt idx="8">
                  <c:v>5108198.0000000047</c:v>
                </c:pt>
                <c:pt idx="9">
                  <c:v>5078056.9999999907</c:v>
                </c:pt>
                <c:pt idx="10">
                  <c:v>5214819.9999999823</c:v>
                </c:pt>
                <c:pt idx="11">
                  <c:v>5372300.0000000009</c:v>
                </c:pt>
              </c:numCache>
            </c:numRef>
          </c:val>
          <c:smooth val="1"/>
          <c:extLst xmlns:c16r2="http://schemas.microsoft.com/office/drawing/2015/06/chart">
            <c:ext xmlns:c16="http://schemas.microsoft.com/office/drawing/2014/chart" uri="{C3380CC4-5D6E-409C-BE32-E72D297353CC}">
              <c16:uniqueId val="{00000000-7CF5-4212-BF0D-54FE896A18FF}"/>
            </c:ext>
          </c:extLst>
        </c:ser>
        <c:ser>
          <c:idx val="1"/>
          <c:order val="1"/>
          <c:tx>
            <c:strRef>
              <c:f>'Tarjeta de crédito año 2017'!$B$3265</c:f>
              <c:strCache>
                <c:ptCount val="1"/>
                <c:pt idx="0">
                  <c:v>Banco Pichincha</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2017'!$C$3265:$N$3265</c:f>
              <c:numCache>
                <c:formatCode>#,##0</c:formatCode>
                <c:ptCount val="12"/>
                <c:pt idx="0">
                  <c:v>2351787.9999999967</c:v>
                </c:pt>
                <c:pt idx="1">
                  <c:v>2445059.9999999967</c:v>
                </c:pt>
                <c:pt idx="2">
                  <c:v>2364874.9999999963</c:v>
                </c:pt>
                <c:pt idx="3">
                  <c:v>2394293.0000000075</c:v>
                </c:pt>
                <c:pt idx="4">
                  <c:v>2461542.0000000037</c:v>
                </c:pt>
                <c:pt idx="5">
                  <c:v>2538920.9999999967</c:v>
                </c:pt>
                <c:pt idx="6">
                  <c:v>2531599.9999999949</c:v>
                </c:pt>
                <c:pt idx="7">
                  <c:v>2708960.9999999972</c:v>
                </c:pt>
                <c:pt idx="8">
                  <c:v>2683146.0000000037</c:v>
                </c:pt>
                <c:pt idx="9">
                  <c:v>2680984.9999999995</c:v>
                </c:pt>
                <c:pt idx="10">
                  <c:v>2863930</c:v>
                </c:pt>
                <c:pt idx="11">
                  <c:v>2908156.0000000065</c:v>
                </c:pt>
              </c:numCache>
            </c:numRef>
          </c:val>
          <c:smooth val="1"/>
          <c:extLst xmlns:c16r2="http://schemas.microsoft.com/office/drawing/2015/06/chart">
            <c:ext xmlns:c16="http://schemas.microsoft.com/office/drawing/2014/chart" uri="{C3380CC4-5D6E-409C-BE32-E72D297353CC}">
              <c16:uniqueId val="{00000001-7CF5-4212-BF0D-54FE896A18FF}"/>
            </c:ext>
          </c:extLst>
        </c:ser>
        <c:ser>
          <c:idx val="2"/>
          <c:order val="2"/>
          <c:tx>
            <c:strRef>
              <c:f>'Tarjeta de crédito año 2017'!$B$3266</c:f>
              <c:strCache>
                <c:ptCount val="1"/>
                <c:pt idx="0">
                  <c:v>Banco del Pacífico</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2017'!$C$3266:$N$3266</c:f>
              <c:numCache>
                <c:formatCode>#,##0</c:formatCode>
                <c:ptCount val="12"/>
                <c:pt idx="0">
                  <c:v>2029891.0000000021</c:v>
                </c:pt>
                <c:pt idx="1">
                  <c:v>1806518.000000003</c:v>
                </c:pt>
                <c:pt idx="2">
                  <c:v>2383156.9999999991</c:v>
                </c:pt>
                <c:pt idx="3">
                  <c:v>2116832.9999999944</c:v>
                </c:pt>
                <c:pt idx="4">
                  <c:v>2494061.9999999944</c:v>
                </c:pt>
                <c:pt idx="5">
                  <c:v>2870364.9999999874</c:v>
                </c:pt>
                <c:pt idx="6">
                  <c:v>2053884.9999999981</c:v>
                </c:pt>
                <c:pt idx="7">
                  <c:v>2567741.9999999995</c:v>
                </c:pt>
                <c:pt idx="8">
                  <c:v>2078424.9999999988</c:v>
                </c:pt>
                <c:pt idx="9">
                  <c:v>2593066.9999999907</c:v>
                </c:pt>
                <c:pt idx="10">
                  <c:v>2709263.9999999995</c:v>
                </c:pt>
                <c:pt idx="11">
                  <c:v>2714697.9999999967</c:v>
                </c:pt>
              </c:numCache>
            </c:numRef>
          </c:val>
          <c:smooth val="1"/>
          <c:extLst xmlns:c16r2="http://schemas.microsoft.com/office/drawing/2015/06/chart">
            <c:ext xmlns:c16="http://schemas.microsoft.com/office/drawing/2014/chart" uri="{C3380CC4-5D6E-409C-BE32-E72D297353CC}">
              <c16:uniqueId val="{00000002-7CF5-4212-BF0D-54FE896A18FF}"/>
            </c:ext>
          </c:extLst>
        </c:ser>
        <c:ser>
          <c:idx val="3"/>
          <c:order val="3"/>
          <c:tx>
            <c:strRef>
              <c:f>'Tarjeta de crédito año 2017'!$B$3267</c:f>
              <c:strCache>
                <c:ptCount val="1"/>
                <c:pt idx="0">
                  <c:v>Banco de Guayaquil</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2017'!$C$3267:$N$3267</c:f>
              <c:numCache>
                <c:formatCode>#,##0</c:formatCode>
                <c:ptCount val="12"/>
                <c:pt idx="0">
                  <c:v>1058945.9999999991</c:v>
                </c:pt>
                <c:pt idx="1">
                  <c:v>911156.99999999884</c:v>
                </c:pt>
                <c:pt idx="2">
                  <c:v>1186016.9999999991</c:v>
                </c:pt>
                <c:pt idx="3">
                  <c:v>1049810.9999999993</c:v>
                </c:pt>
                <c:pt idx="4">
                  <c:v>1201384.9999999998</c:v>
                </c:pt>
                <c:pt idx="5">
                  <c:v>1127592.9999999991</c:v>
                </c:pt>
                <c:pt idx="6">
                  <c:v>1166290.9999999972</c:v>
                </c:pt>
                <c:pt idx="7">
                  <c:v>1208067.9999999981</c:v>
                </c:pt>
                <c:pt idx="8">
                  <c:v>1178412.9999999991</c:v>
                </c:pt>
                <c:pt idx="9">
                  <c:v>1288652.9999999998</c:v>
                </c:pt>
                <c:pt idx="10">
                  <c:v>1326063.0000000007</c:v>
                </c:pt>
                <c:pt idx="11">
                  <c:v>1328440.0000000019</c:v>
                </c:pt>
              </c:numCache>
            </c:numRef>
          </c:val>
          <c:smooth val="1"/>
          <c:extLst xmlns:c16r2="http://schemas.microsoft.com/office/drawing/2015/06/chart">
            <c:ext xmlns:c16="http://schemas.microsoft.com/office/drawing/2014/chart" uri="{C3380CC4-5D6E-409C-BE32-E72D297353CC}">
              <c16:uniqueId val="{00000003-7CF5-4212-BF0D-54FE896A18FF}"/>
            </c:ext>
          </c:extLst>
        </c:ser>
        <c:ser>
          <c:idx val="5"/>
          <c:order val="4"/>
          <c:tx>
            <c:strRef>
              <c:f>'Tarjeta de crédito año 2017'!$B$3268</c:f>
              <c:strCache>
                <c:ptCount val="1"/>
                <c:pt idx="0">
                  <c:v>Banco Bolivariano</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2017'!$C$3268:$N$3268</c:f>
              <c:numCache>
                <c:formatCode>#,##0</c:formatCode>
                <c:ptCount val="12"/>
                <c:pt idx="0">
                  <c:v>433214.0000000007</c:v>
                </c:pt>
                <c:pt idx="1">
                  <c:v>373076.00000000023</c:v>
                </c:pt>
                <c:pt idx="2">
                  <c:v>510999.00000000017</c:v>
                </c:pt>
                <c:pt idx="3">
                  <c:v>457707.00000000093</c:v>
                </c:pt>
                <c:pt idx="4">
                  <c:v>498788.00000000081</c:v>
                </c:pt>
                <c:pt idx="5">
                  <c:v>464618.00000000111</c:v>
                </c:pt>
                <c:pt idx="6">
                  <c:v>476079.00000000029</c:v>
                </c:pt>
                <c:pt idx="7">
                  <c:v>501269.00000000017</c:v>
                </c:pt>
                <c:pt idx="8">
                  <c:v>465929.99999999983</c:v>
                </c:pt>
                <c:pt idx="9">
                  <c:v>500031.99999999936</c:v>
                </c:pt>
                <c:pt idx="10">
                  <c:v>505931.00000000035</c:v>
                </c:pt>
                <c:pt idx="11">
                  <c:v>491024.00000000012</c:v>
                </c:pt>
              </c:numCache>
            </c:numRef>
          </c:val>
          <c:smooth val="0"/>
          <c:extLst xmlns:c16r2="http://schemas.microsoft.com/office/drawing/2015/06/chart">
            <c:ext xmlns:c16="http://schemas.microsoft.com/office/drawing/2014/chart" uri="{C3380CC4-5D6E-409C-BE32-E72D297353CC}">
              <c16:uniqueId val="{00000004-7CF5-4212-BF0D-54FE896A18FF}"/>
            </c:ext>
          </c:extLst>
        </c:ser>
        <c:ser>
          <c:idx val="6"/>
          <c:order val="5"/>
          <c:tx>
            <c:strRef>
              <c:f>'Tarjeta de crédito año 2017'!$B$3269</c:f>
              <c:strCache>
                <c:ptCount val="1"/>
                <c:pt idx="0">
                  <c:v>Banco Produbanco Grupo Promerica</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2017'!$C$3269:$N$3269</c:f>
              <c:numCache>
                <c:formatCode>#,##0</c:formatCode>
                <c:ptCount val="12"/>
                <c:pt idx="0">
                  <c:v>396886.99999999977</c:v>
                </c:pt>
                <c:pt idx="1">
                  <c:v>326257.00000000035</c:v>
                </c:pt>
                <c:pt idx="2">
                  <c:v>476943.00000000006</c:v>
                </c:pt>
                <c:pt idx="3">
                  <c:v>398573.00000000058</c:v>
                </c:pt>
                <c:pt idx="4">
                  <c:v>503212.99999999953</c:v>
                </c:pt>
                <c:pt idx="5">
                  <c:v>458252.00000000093</c:v>
                </c:pt>
                <c:pt idx="6">
                  <c:v>483249</c:v>
                </c:pt>
                <c:pt idx="7">
                  <c:v>521043.99999999919</c:v>
                </c:pt>
                <c:pt idx="8">
                  <c:v>475233.00000000035</c:v>
                </c:pt>
                <c:pt idx="9">
                  <c:v>519654.99999999983</c:v>
                </c:pt>
                <c:pt idx="10">
                  <c:v>550404.00000000035</c:v>
                </c:pt>
                <c:pt idx="11">
                  <c:v>558119.99999999895</c:v>
                </c:pt>
              </c:numCache>
            </c:numRef>
          </c:val>
          <c:smooth val="0"/>
          <c:extLst xmlns:c16r2="http://schemas.microsoft.com/office/drawing/2015/06/chart">
            <c:ext xmlns:c16="http://schemas.microsoft.com/office/drawing/2014/chart" uri="{C3380CC4-5D6E-409C-BE32-E72D297353CC}">
              <c16:uniqueId val="{00000005-7CF5-4212-BF0D-54FE896A18FF}"/>
            </c:ext>
          </c:extLst>
        </c:ser>
        <c:ser>
          <c:idx val="7"/>
          <c:order val="6"/>
          <c:tx>
            <c:strRef>
              <c:f>'Tarjeta de crédito año 2017'!$B$3270</c:f>
              <c:strCache>
                <c:ptCount val="1"/>
                <c:pt idx="0">
                  <c:v>Banco del Austro</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2017'!$C$3270:$N$3270</c:f>
              <c:numCache>
                <c:formatCode>#,##0</c:formatCode>
                <c:ptCount val="12"/>
                <c:pt idx="0">
                  <c:v>260114.99999999962</c:v>
                </c:pt>
                <c:pt idx="1">
                  <c:v>230913.99999999933</c:v>
                </c:pt>
                <c:pt idx="2">
                  <c:v>281793.99999999994</c:v>
                </c:pt>
                <c:pt idx="3">
                  <c:v>350422.00000000023</c:v>
                </c:pt>
                <c:pt idx="4">
                  <c:v>284299.00000000006</c:v>
                </c:pt>
                <c:pt idx="5">
                  <c:v>407242.99999999808</c:v>
                </c:pt>
                <c:pt idx="6">
                  <c:v>337830.00000000105</c:v>
                </c:pt>
                <c:pt idx="7">
                  <c:v>358677.99999999866</c:v>
                </c:pt>
                <c:pt idx="8">
                  <c:v>374178.99999999994</c:v>
                </c:pt>
                <c:pt idx="9">
                  <c:v>405226.00000000058</c:v>
                </c:pt>
                <c:pt idx="10">
                  <c:v>452021.00000000058</c:v>
                </c:pt>
                <c:pt idx="11">
                  <c:v>453687.99999999907</c:v>
                </c:pt>
              </c:numCache>
            </c:numRef>
          </c:val>
          <c:smooth val="0"/>
          <c:extLst xmlns:c16r2="http://schemas.microsoft.com/office/drawing/2015/06/chart">
            <c:ext xmlns:c16="http://schemas.microsoft.com/office/drawing/2014/chart" uri="{C3380CC4-5D6E-409C-BE32-E72D297353CC}">
              <c16:uniqueId val="{00000006-7CF5-4212-BF0D-54FE896A18FF}"/>
            </c:ext>
          </c:extLst>
        </c:ser>
        <c:ser>
          <c:idx val="8"/>
          <c:order val="7"/>
          <c:tx>
            <c:strRef>
              <c:f>'Tarjeta de crédito año 2017'!$B$3271</c:f>
              <c:strCache>
                <c:ptCount val="1"/>
                <c:pt idx="0">
                  <c:v>Banco Internacional</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2017'!$C$3271:$N$3271</c:f>
              <c:numCache>
                <c:formatCode>#,##0</c:formatCode>
                <c:ptCount val="12"/>
                <c:pt idx="0">
                  <c:v>216277.99999999983</c:v>
                </c:pt>
                <c:pt idx="1">
                  <c:v>191949.00000000017</c:v>
                </c:pt>
                <c:pt idx="2">
                  <c:v>318770.00000000047</c:v>
                </c:pt>
                <c:pt idx="3">
                  <c:v>278077.99999999988</c:v>
                </c:pt>
                <c:pt idx="4">
                  <c:v>300329.00000000029</c:v>
                </c:pt>
                <c:pt idx="5">
                  <c:v>291928</c:v>
                </c:pt>
                <c:pt idx="6">
                  <c:v>295516.99999999977</c:v>
                </c:pt>
                <c:pt idx="7">
                  <c:v>311858.99999999971</c:v>
                </c:pt>
                <c:pt idx="8">
                  <c:v>296924.00000000035</c:v>
                </c:pt>
                <c:pt idx="9">
                  <c:v>308598.00000000023</c:v>
                </c:pt>
                <c:pt idx="10">
                  <c:v>313050.99999999942</c:v>
                </c:pt>
                <c:pt idx="11">
                  <c:v>309715.99999999971</c:v>
                </c:pt>
              </c:numCache>
            </c:numRef>
          </c:val>
          <c:smooth val="0"/>
          <c:extLst xmlns:c16r2="http://schemas.microsoft.com/office/drawing/2015/06/chart">
            <c:ext xmlns:c16="http://schemas.microsoft.com/office/drawing/2014/chart" uri="{C3380CC4-5D6E-409C-BE32-E72D297353CC}">
              <c16:uniqueId val="{00000007-7CF5-4212-BF0D-54FE896A18FF}"/>
            </c:ext>
          </c:extLst>
        </c:ser>
        <c:ser>
          <c:idx val="4"/>
          <c:order val="8"/>
          <c:tx>
            <c:strRef>
              <c:f>'Tarjeta de crédito año 2017'!$B$3272</c:f>
              <c:strCache>
                <c:ptCount val="1"/>
                <c:pt idx="0">
                  <c:v>Banco Solidario</c:v>
                </c:pt>
              </c:strCache>
            </c:strRef>
          </c:tx>
          <c:cat>
            <c:strRef>
              <c:f>'Tarjeta de crédito año 2017'!$C$3263:$N$3263</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2017'!$C$3272:$N$3272</c:f>
              <c:numCache>
                <c:formatCode>#,##0</c:formatCode>
                <c:ptCount val="12"/>
                <c:pt idx="0">
                  <c:v>212826.00000000015</c:v>
                </c:pt>
                <c:pt idx="1">
                  <c:v>191211.00000000006</c:v>
                </c:pt>
                <c:pt idx="2">
                  <c:v>223482.99999999985</c:v>
                </c:pt>
                <c:pt idx="3">
                  <c:v>211360.99999999953</c:v>
                </c:pt>
                <c:pt idx="4">
                  <c:v>217944.00000000035</c:v>
                </c:pt>
                <c:pt idx="5">
                  <c:v>221114.99999999997</c:v>
                </c:pt>
                <c:pt idx="6">
                  <c:v>230720.99999999974</c:v>
                </c:pt>
                <c:pt idx="7">
                  <c:v>236710.99999999991</c:v>
                </c:pt>
                <c:pt idx="8">
                  <c:v>237296.00000000003</c:v>
                </c:pt>
                <c:pt idx="9">
                  <c:v>241712.00000000029</c:v>
                </c:pt>
                <c:pt idx="10">
                  <c:v>252391.99999999968</c:v>
                </c:pt>
                <c:pt idx="11">
                  <c:v>266126.99999999953</c:v>
                </c:pt>
              </c:numCache>
            </c:numRef>
          </c:val>
          <c:smooth val="0"/>
        </c:ser>
        <c:dLbls>
          <c:showLegendKey val="0"/>
          <c:showVal val="0"/>
          <c:showCatName val="0"/>
          <c:showSerName val="0"/>
          <c:showPercent val="0"/>
          <c:showBubbleSize val="0"/>
        </c:dLbls>
        <c:marker val="1"/>
        <c:smooth val="0"/>
        <c:axId val="112285568"/>
        <c:axId val="112304128"/>
      </c:lineChart>
      <c:catAx>
        <c:axId val="1122855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12304128"/>
        <c:crosses val="autoZero"/>
        <c:auto val="1"/>
        <c:lblAlgn val="ctr"/>
        <c:lblOffset val="100"/>
        <c:noMultiLvlLbl val="0"/>
      </c:catAx>
      <c:valAx>
        <c:axId val="112304128"/>
        <c:scaling>
          <c:orientation val="minMax"/>
        </c:scaling>
        <c:delete val="0"/>
        <c:axPos val="l"/>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112285568"/>
        <c:crosses val="autoZero"/>
        <c:crossBetween val="between"/>
      </c:valAx>
      <c:spPr>
        <a:ln>
          <a:solidFill>
            <a:schemeClr val="accent1"/>
          </a:solidFill>
        </a:ln>
      </c:spPr>
    </c:plotArea>
    <c:legend>
      <c:legendPos val="r"/>
      <c:layout>
        <c:manualLayout>
          <c:xMode val="edge"/>
          <c:yMode val="edge"/>
          <c:x val="0.73153502415458938"/>
          <c:y val="0.23293482905982907"/>
          <c:w val="0.26192919615033955"/>
          <c:h val="0.55665857301011323"/>
        </c:manualLayout>
      </c:layout>
      <c:overlay val="0"/>
      <c:txPr>
        <a:bodyPr/>
        <a:lstStyle/>
        <a:p>
          <a:pPr>
            <a:defRPr sz="1000"/>
          </a:pPr>
          <a:endParaRPr lang="es-ES"/>
        </a:p>
      </c:txPr>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2017'!$P$3263</c:f>
              <c:strCache>
                <c:ptCount val="1"/>
                <c:pt idx="0">
                  <c:v>Cuota de emisor por transacciones de consumos</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EF31-4F56-B1A7-38B326376C3C}"/>
              </c:ext>
            </c:extLst>
          </c:dPt>
          <c:dPt>
            <c:idx val="1"/>
            <c:bubble3D val="0"/>
            <c:extLst xmlns:c16r2="http://schemas.microsoft.com/office/drawing/2015/06/chart">
              <c:ext xmlns:c16="http://schemas.microsoft.com/office/drawing/2014/chart" uri="{C3380CC4-5D6E-409C-BE32-E72D297353CC}">
                <c16:uniqueId val="{00000001-EF31-4F56-B1A7-38B326376C3C}"/>
              </c:ext>
            </c:extLst>
          </c:dPt>
          <c:dPt>
            <c:idx val="2"/>
            <c:bubble3D val="0"/>
            <c:extLst xmlns:c16r2="http://schemas.microsoft.com/office/drawing/2015/06/chart">
              <c:ext xmlns:c16="http://schemas.microsoft.com/office/drawing/2014/chart" uri="{C3380CC4-5D6E-409C-BE32-E72D297353CC}">
                <c16:uniqueId val="{00000002-EF31-4F56-B1A7-38B326376C3C}"/>
              </c:ext>
            </c:extLst>
          </c:dPt>
          <c:dLbls>
            <c:dLbl>
              <c:idx val="0"/>
              <c:layout>
                <c:manualLayout>
                  <c:x val="1.0050362318840579E-2"/>
                  <c:y val="1.928504273504273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EF31-4F56-B1A7-38B326376C3C}"/>
                </c:ext>
              </c:extLst>
            </c:dLbl>
            <c:dLbl>
              <c:idx val="1"/>
              <c:layout>
                <c:manualLayout>
                  <c:x val="8.0054589371980678E-2"/>
                  <c:y val="-5.91495726495726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EF31-4F56-B1A7-38B326376C3C}"/>
                </c:ext>
              </c:extLst>
            </c:dLbl>
            <c:dLbl>
              <c:idx val="2"/>
              <c:layout>
                <c:manualLayout>
                  <c:x val="-5.0931521739130438E-2"/>
                  <c:y val="-6.431217948717948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EF31-4F56-B1A7-38B326376C3C}"/>
                </c:ext>
              </c:extLst>
            </c:dLbl>
            <c:dLbl>
              <c:idx val="3"/>
              <c:layout>
                <c:manualLayout>
                  <c:x val="-4.5425181159420291E-2"/>
                  <c:y val="1.502927350427350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EF31-4F56-B1A7-38B326376C3C}"/>
                </c:ext>
              </c:extLst>
            </c:dLbl>
            <c:dLbl>
              <c:idx val="4"/>
              <c:layout>
                <c:manualLayout>
                  <c:x val="-3.3558635265700486E-2"/>
                  <c:y val="6.470876068376067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EF31-4F56-B1A7-38B326376C3C}"/>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EF31-4F56-B1A7-38B326376C3C}"/>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EF31-4F56-B1A7-38B326376C3C}"/>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EF31-4F56-B1A7-38B326376C3C}"/>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EF31-4F56-B1A7-38B326376C3C}"/>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EF31-4F56-B1A7-38B326376C3C}"/>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EF31-4F56-B1A7-38B326376C3C}"/>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EF31-4F56-B1A7-38B326376C3C}"/>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EF31-4F56-B1A7-38B326376C3C}"/>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EF31-4F56-B1A7-38B326376C3C}"/>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EF31-4F56-B1A7-38B326376C3C}"/>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2017'!$B$3264:$B$3282</c:f>
              <c:strCache>
                <c:ptCount val="19"/>
                <c:pt idx="0">
                  <c:v>Diners Club</c:v>
                </c:pt>
                <c:pt idx="1">
                  <c:v>Banco Pichincha</c:v>
                </c:pt>
                <c:pt idx="2">
                  <c:v>Banco del Pacífico</c:v>
                </c:pt>
                <c:pt idx="3">
                  <c:v>Banco de Guayaquil</c:v>
                </c:pt>
                <c:pt idx="4">
                  <c:v>Banco Bolivariano</c:v>
                </c:pt>
                <c:pt idx="5">
                  <c:v>Banco Produbanco Grupo Promerica</c:v>
                </c:pt>
                <c:pt idx="6">
                  <c:v>Banco del Austro</c:v>
                </c:pt>
                <c:pt idx="7">
                  <c:v>Banco Internacional</c:v>
                </c:pt>
                <c:pt idx="8">
                  <c:v>Banco Solidario</c:v>
                </c:pt>
                <c:pt idx="9">
                  <c:v>Banco General Rumiñahui</c:v>
                </c:pt>
                <c:pt idx="10">
                  <c:v>Banco de Machala</c:v>
                </c:pt>
                <c:pt idx="11">
                  <c:v>Banco de Loja</c:v>
                </c:pt>
                <c:pt idx="12">
                  <c:v>Mut. Pichincha</c:v>
                </c:pt>
                <c:pt idx="13">
                  <c:v>Banco Amazonas</c:v>
                </c:pt>
                <c:pt idx="14">
                  <c:v>Mut. Azuay</c:v>
                </c:pt>
                <c:pt idx="15">
                  <c:v>Banco Comercial de Manabí</c:v>
                </c:pt>
                <c:pt idx="16">
                  <c:v>Mut. Imbabura</c:v>
                </c:pt>
                <c:pt idx="17">
                  <c:v>Firesa</c:v>
                </c:pt>
                <c:pt idx="18">
                  <c:v>Banco Procredit</c:v>
                </c:pt>
              </c:strCache>
            </c:strRef>
          </c:cat>
          <c:val>
            <c:numRef>
              <c:f>'Tarjeta de crédito año 2017'!$P$3264:$P$3282</c:f>
              <c:numCache>
                <c:formatCode>0%</c:formatCode>
                <c:ptCount val="19"/>
                <c:pt idx="0">
                  <c:v>0.3804244519963208</c:v>
                </c:pt>
                <c:pt idx="1">
                  <c:v>0.19615471716976574</c:v>
                </c:pt>
                <c:pt idx="2">
                  <c:v>0.18020431893549713</c:v>
                </c:pt>
                <c:pt idx="3">
                  <c:v>8.897268281157987E-2</c:v>
                </c:pt>
                <c:pt idx="4">
                  <c:v>3.6009700475002772E-2</c:v>
                </c:pt>
                <c:pt idx="5">
                  <c:v>3.5940980628593799E-2</c:v>
                </c:pt>
                <c:pt idx="6">
                  <c:v>2.6610370208467179E-2</c:v>
                </c:pt>
                <c:pt idx="7">
                  <c:v>2.1769403576857565E-2</c:v>
                </c:pt>
                <c:pt idx="8">
                  <c:v>1.739333745457949E-2</c:v>
                </c:pt>
                <c:pt idx="9">
                  <c:v>1.042419257683996E-2</c:v>
                </c:pt>
                <c:pt idx="10">
                  <c:v>3.2662694553434427E-3</c:v>
                </c:pt>
                <c:pt idx="11">
                  <c:v>1.6747997411284026E-3</c:v>
                </c:pt>
                <c:pt idx="12">
                  <c:v>3.3619902342991705E-4</c:v>
                </c:pt>
                <c:pt idx="13">
                  <c:v>5.2902296821200816E-4</c:v>
                </c:pt>
                <c:pt idx="14">
                  <c:v>8.3951466882731704E-5</c:v>
                </c:pt>
                <c:pt idx="15">
                  <c:v>1.948087479495733E-4</c:v>
                </c:pt>
                <c:pt idx="16">
                  <c:v>1.0792763549694794E-5</c:v>
                </c:pt>
                <c:pt idx="17">
                  <c:v>0</c:v>
                </c:pt>
                <c:pt idx="18">
                  <c:v>0</c:v>
                </c:pt>
              </c:numCache>
            </c:numRef>
          </c:val>
          <c:extLst xmlns:c16r2="http://schemas.microsoft.com/office/drawing/2015/06/chart">
            <c:ext xmlns:c16="http://schemas.microsoft.com/office/drawing/2014/chart" uri="{C3380CC4-5D6E-409C-BE32-E72D297353CC}">
              <c16:uniqueId val="{0000000F-EF31-4F56-B1A7-38B326376C3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4083172527264817"/>
          <c:y val="0.17701737117120445"/>
          <c:w val="0.59893248953827871"/>
          <c:h val="0.62992670940170936"/>
        </c:manualLayout>
      </c:layout>
      <c:lineChart>
        <c:grouping val="standard"/>
        <c:varyColors val="0"/>
        <c:ser>
          <c:idx val="0"/>
          <c:order val="0"/>
          <c:tx>
            <c:strRef>
              <c:f>'Tarjeta de crédito año 2017'!$B$3317</c:f>
              <c:strCache>
                <c:ptCount val="1"/>
                <c:pt idx="0">
                  <c:v>Diners Club</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2017'!$C$3317:$N$3317</c:f>
              <c:numCache>
                <c:formatCode>_("$"\ * #,##0_);_("$"\ * \(#,##0\);_("$"\ * "-"??_);_(@_)</c:formatCode>
                <c:ptCount val="12"/>
                <c:pt idx="0">
                  <c:v>316443508.19823474</c:v>
                </c:pt>
                <c:pt idx="1">
                  <c:v>307112769.39034528</c:v>
                </c:pt>
                <c:pt idx="2">
                  <c:v>310021260.27458894</c:v>
                </c:pt>
                <c:pt idx="3">
                  <c:v>319397986.49792528</c:v>
                </c:pt>
                <c:pt idx="4">
                  <c:v>317331000.66434962</c:v>
                </c:pt>
                <c:pt idx="5">
                  <c:v>321699364.3867206</c:v>
                </c:pt>
                <c:pt idx="6">
                  <c:v>318643050.8577404</c:v>
                </c:pt>
                <c:pt idx="7">
                  <c:v>330611439.83117396</c:v>
                </c:pt>
                <c:pt idx="8">
                  <c:v>336070129.79434037</c:v>
                </c:pt>
                <c:pt idx="9">
                  <c:v>332434134.38328338</c:v>
                </c:pt>
                <c:pt idx="10">
                  <c:v>343159660.31771827</c:v>
                </c:pt>
                <c:pt idx="11">
                  <c:v>352900622.05976558</c:v>
                </c:pt>
              </c:numCache>
            </c:numRef>
          </c:val>
          <c:smooth val="1"/>
          <c:extLst xmlns:c16r2="http://schemas.microsoft.com/office/drawing/2015/06/chart">
            <c:ext xmlns:c16="http://schemas.microsoft.com/office/drawing/2014/chart" uri="{C3380CC4-5D6E-409C-BE32-E72D297353CC}">
              <c16:uniqueId val="{00000000-D990-406B-BA59-0EB4D8F4CD47}"/>
            </c:ext>
          </c:extLst>
        </c:ser>
        <c:ser>
          <c:idx val="1"/>
          <c:order val="1"/>
          <c:tx>
            <c:strRef>
              <c:f>'Tarjeta de crédito año 2017'!$B$3318</c:f>
              <c:strCache>
                <c:ptCount val="1"/>
                <c:pt idx="0">
                  <c:v>Banco del Pacífico</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2017'!$C$3318:$N$3318</c:f>
              <c:numCache>
                <c:formatCode>_("$"\ * #,##0_);_("$"\ * \(#,##0\);_("$"\ * "-"??_);_(@_)</c:formatCode>
                <c:ptCount val="12"/>
                <c:pt idx="0">
                  <c:v>130745994.26161949</c:v>
                </c:pt>
                <c:pt idx="1">
                  <c:v>109664870.44423716</c:v>
                </c:pt>
                <c:pt idx="2">
                  <c:v>164636710.55430332</c:v>
                </c:pt>
                <c:pt idx="3">
                  <c:v>143658423.179921</c:v>
                </c:pt>
                <c:pt idx="4">
                  <c:v>167514364.74159247</c:v>
                </c:pt>
                <c:pt idx="5">
                  <c:v>152137520.33344501</c:v>
                </c:pt>
                <c:pt idx="6">
                  <c:v>152439702.95545432</c:v>
                </c:pt>
                <c:pt idx="7">
                  <c:v>170034447.2357077</c:v>
                </c:pt>
                <c:pt idx="8">
                  <c:v>180397469.24756408</c:v>
                </c:pt>
                <c:pt idx="9">
                  <c:v>188477527.3078979</c:v>
                </c:pt>
                <c:pt idx="10">
                  <c:v>193428301.43719777</c:v>
                </c:pt>
                <c:pt idx="11">
                  <c:v>195479989.10540938</c:v>
                </c:pt>
              </c:numCache>
            </c:numRef>
          </c:val>
          <c:smooth val="1"/>
          <c:extLst xmlns:c16r2="http://schemas.microsoft.com/office/drawing/2015/06/chart">
            <c:ext xmlns:c16="http://schemas.microsoft.com/office/drawing/2014/chart" uri="{C3380CC4-5D6E-409C-BE32-E72D297353CC}">
              <c16:uniqueId val="{00000001-D990-406B-BA59-0EB4D8F4CD47}"/>
            </c:ext>
          </c:extLst>
        </c:ser>
        <c:ser>
          <c:idx val="2"/>
          <c:order val="2"/>
          <c:tx>
            <c:strRef>
              <c:f>'Tarjeta de crédito año 2017'!$B$3319</c:f>
              <c:strCache>
                <c:ptCount val="1"/>
                <c:pt idx="0">
                  <c:v>Banco Pichincha</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2017'!$C$3319:$N$3319</c:f>
              <c:numCache>
                <c:formatCode>_("$"\ * #,##0_);_("$"\ * \(#,##0\);_("$"\ * "-"??_);_(@_)</c:formatCode>
                <c:ptCount val="12"/>
                <c:pt idx="0">
                  <c:v>111549198.86123325</c:v>
                </c:pt>
                <c:pt idx="1">
                  <c:v>112251925.39857624</c:v>
                </c:pt>
                <c:pt idx="2">
                  <c:v>113312584.52982259</c:v>
                </c:pt>
                <c:pt idx="3">
                  <c:v>116093784.48924357</c:v>
                </c:pt>
                <c:pt idx="4">
                  <c:v>121461328.30625032</c:v>
                </c:pt>
                <c:pt idx="5">
                  <c:v>123707825.46307155</c:v>
                </c:pt>
                <c:pt idx="6">
                  <c:v>125624131.4479218</c:v>
                </c:pt>
                <c:pt idx="7">
                  <c:v>134886618.06404954</c:v>
                </c:pt>
                <c:pt idx="8">
                  <c:v>135758360.2535713</c:v>
                </c:pt>
                <c:pt idx="9">
                  <c:v>134969880.71379411</c:v>
                </c:pt>
                <c:pt idx="10">
                  <c:v>139615276.85266995</c:v>
                </c:pt>
                <c:pt idx="11">
                  <c:v>142505798.4590044</c:v>
                </c:pt>
              </c:numCache>
            </c:numRef>
          </c:val>
          <c:smooth val="0"/>
          <c:extLst xmlns:c16r2="http://schemas.microsoft.com/office/drawing/2015/06/chart">
            <c:ext xmlns:c16="http://schemas.microsoft.com/office/drawing/2014/chart" uri="{C3380CC4-5D6E-409C-BE32-E72D297353CC}">
              <c16:uniqueId val="{00000002-D990-406B-BA59-0EB4D8F4CD47}"/>
            </c:ext>
          </c:extLst>
        </c:ser>
        <c:ser>
          <c:idx val="3"/>
          <c:order val="3"/>
          <c:tx>
            <c:strRef>
              <c:f>'Tarjeta de crédito año 2017'!$B$3320</c:f>
              <c:strCache>
                <c:ptCount val="1"/>
                <c:pt idx="0">
                  <c:v>Banco de Guayaquil</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2017'!$C$3320:$N$3320</c:f>
              <c:numCache>
                <c:formatCode>_("$"\ * #,##0_);_("$"\ * \(#,##0\);_("$"\ * "-"??_);_(@_)</c:formatCode>
                <c:ptCount val="12"/>
                <c:pt idx="0">
                  <c:v>87876514.124532133</c:v>
                </c:pt>
                <c:pt idx="1">
                  <c:v>74569821.147414148</c:v>
                </c:pt>
                <c:pt idx="2">
                  <c:v>103351421.66925527</c:v>
                </c:pt>
                <c:pt idx="3">
                  <c:v>91291357.001460508</c:v>
                </c:pt>
                <c:pt idx="4">
                  <c:v>103581553.11274365</c:v>
                </c:pt>
                <c:pt idx="5">
                  <c:v>96368635.925562352</c:v>
                </c:pt>
                <c:pt idx="6">
                  <c:v>98074574.880958915</c:v>
                </c:pt>
                <c:pt idx="7">
                  <c:v>107145782.02855942</c:v>
                </c:pt>
                <c:pt idx="8">
                  <c:v>101541352.48900577</c:v>
                </c:pt>
                <c:pt idx="9">
                  <c:v>108008909.19730112</c:v>
                </c:pt>
                <c:pt idx="10">
                  <c:v>113599590.73786347</c:v>
                </c:pt>
                <c:pt idx="11">
                  <c:v>109576839.89192848</c:v>
                </c:pt>
              </c:numCache>
            </c:numRef>
          </c:val>
          <c:smooth val="1"/>
          <c:extLst xmlns:c16r2="http://schemas.microsoft.com/office/drawing/2015/06/chart">
            <c:ext xmlns:c16="http://schemas.microsoft.com/office/drawing/2014/chart" uri="{C3380CC4-5D6E-409C-BE32-E72D297353CC}">
              <c16:uniqueId val="{00000003-D990-406B-BA59-0EB4D8F4CD47}"/>
            </c:ext>
          </c:extLst>
        </c:ser>
        <c:ser>
          <c:idx val="5"/>
          <c:order val="4"/>
          <c:tx>
            <c:strRef>
              <c:f>'Tarjeta de crédito año 2017'!$B$3321</c:f>
              <c:strCache>
                <c:ptCount val="1"/>
                <c:pt idx="0">
                  <c:v>Banco Produbanco Grupo Promerica</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2017'!$C$3321:$N$3321</c:f>
              <c:numCache>
                <c:formatCode>_("$"\ * #,##0_);_("$"\ * \(#,##0\);_("$"\ * "-"??_);_(@_)</c:formatCode>
                <c:ptCount val="12"/>
                <c:pt idx="0">
                  <c:v>38407016.357171297</c:v>
                </c:pt>
                <c:pt idx="1">
                  <c:v>31525447.720455397</c:v>
                </c:pt>
                <c:pt idx="2">
                  <c:v>45908134.334962636</c:v>
                </c:pt>
                <c:pt idx="3">
                  <c:v>38704132.141865544</c:v>
                </c:pt>
                <c:pt idx="4">
                  <c:v>47854892.374240525</c:v>
                </c:pt>
                <c:pt idx="5">
                  <c:v>43518626.517999485</c:v>
                </c:pt>
                <c:pt idx="6">
                  <c:v>45977582.233197398</c:v>
                </c:pt>
                <c:pt idx="7">
                  <c:v>52483218.18336904</c:v>
                </c:pt>
                <c:pt idx="8">
                  <c:v>48082604.970220044</c:v>
                </c:pt>
                <c:pt idx="9">
                  <c:v>48778915.007721439</c:v>
                </c:pt>
                <c:pt idx="10">
                  <c:v>53177116.834920526</c:v>
                </c:pt>
                <c:pt idx="11">
                  <c:v>52537831.761925273</c:v>
                </c:pt>
              </c:numCache>
            </c:numRef>
          </c:val>
          <c:smooth val="0"/>
          <c:extLst xmlns:c16r2="http://schemas.microsoft.com/office/drawing/2015/06/chart">
            <c:ext xmlns:c16="http://schemas.microsoft.com/office/drawing/2014/chart" uri="{C3380CC4-5D6E-409C-BE32-E72D297353CC}">
              <c16:uniqueId val="{00000004-D990-406B-BA59-0EB4D8F4CD47}"/>
            </c:ext>
          </c:extLst>
        </c:ser>
        <c:ser>
          <c:idx val="6"/>
          <c:order val="5"/>
          <c:tx>
            <c:strRef>
              <c:f>'Tarjeta de crédito año 2017'!$B$3322</c:f>
              <c:strCache>
                <c:ptCount val="1"/>
                <c:pt idx="0">
                  <c:v>Banco Solidario</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2017'!$C$3322:$N$3322</c:f>
              <c:numCache>
                <c:formatCode>_("$"\ * #,##0_);_("$"\ * \(#,##0\);_("$"\ * "-"??_);_(@_)</c:formatCode>
                <c:ptCount val="12"/>
                <c:pt idx="0">
                  <c:v>27838670.028932676</c:v>
                </c:pt>
                <c:pt idx="1">
                  <c:v>26947760.560035352</c:v>
                </c:pt>
                <c:pt idx="2">
                  <c:v>34215795.908077471</c:v>
                </c:pt>
                <c:pt idx="3">
                  <c:v>33662577.922424942</c:v>
                </c:pt>
                <c:pt idx="4">
                  <c:v>31994054.450562019</c:v>
                </c:pt>
                <c:pt idx="5">
                  <c:v>33123955.333607692</c:v>
                </c:pt>
                <c:pt idx="6">
                  <c:v>31936748.563652057</c:v>
                </c:pt>
                <c:pt idx="7">
                  <c:v>32199062.419468869</c:v>
                </c:pt>
                <c:pt idx="8">
                  <c:v>32629792.358746137</c:v>
                </c:pt>
                <c:pt idx="9">
                  <c:v>33036312.011511005</c:v>
                </c:pt>
                <c:pt idx="10">
                  <c:v>34174936.619690269</c:v>
                </c:pt>
                <c:pt idx="11">
                  <c:v>34604590.638974197</c:v>
                </c:pt>
              </c:numCache>
            </c:numRef>
          </c:val>
          <c:smooth val="0"/>
          <c:extLst xmlns:c16r2="http://schemas.microsoft.com/office/drawing/2015/06/chart">
            <c:ext xmlns:c16="http://schemas.microsoft.com/office/drawing/2014/chart" uri="{C3380CC4-5D6E-409C-BE32-E72D297353CC}">
              <c16:uniqueId val="{00000005-D990-406B-BA59-0EB4D8F4CD47}"/>
            </c:ext>
          </c:extLst>
        </c:ser>
        <c:ser>
          <c:idx val="7"/>
          <c:order val="6"/>
          <c:tx>
            <c:strRef>
              <c:f>'Tarjeta de crédito año 2017'!$B$3323</c:f>
              <c:strCache>
                <c:ptCount val="1"/>
                <c:pt idx="0">
                  <c:v>Banco Bolivariano</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2017'!$C$3323:$N$3323</c:f>
              <c:numCache>
                <c:formatCode>_("$"\ * #,##0_);_("$"\ * \(#,##0\);_("$"\ * "-"??_);_(@_)</c:formatCode>
                <c:ptCount val="12"/>
                <c:pt idx="0">
                  <c:v>25704657.429123987</c:v>
                </c:pt>
                <c:pt idx="1">
                  <c:v>21727934.792254671</c:v>
                </c:pt>
                <c:pt idx="2">
                  <c:v>32556293.052029613</c:v>
                </c:pt>
                <c:pt idx="3">
                  <c:v>28884312.481008373</c:v>
                </c:pt>
                <c:pt idx="4">
                  <c:v>30639720.026170239</c:v>
                </c:pt>
                <c:pt idx="5">
                  <c:v>28132230.44435643</c:v>
                </c:pt>
                <c:pt idx="6">
                  <c:v>28107831.162702974</c:v>
                </c:pt>
                <c:pt idx="7">
                  <c:v>30335730.60825517</c:v>
                </c:pt>
                <c:pt idx="8">
                  <c:v>28645692.082403444</c:v>
                </c:pt>
                <c:pt idx="9">
                  <c:v>29928528.705632139</c:v>
                </c:pt>
                <c:pt idx="10">
                  <c:v>30695172.469440725</c:v>
                </c:pt>
                <c:pt idx="11">
                  <c:v>30427327.495609935</c:v>
                </c:pt>
              </c:numCache>
            </c:numRef>
          </c:val>
          <c:smooth val="0"/>
          <c:extLst xmlns:c16r2="http://schemas.microsoft.com/office/drawing/2015/06/chart">
            <c:ext xmlns:c16="http://schemas.microsoft.com/office/drawing/2014/chart" uri="{C3380CC4-5D6E-409C-BE32-E72D297353CC}">
              <c16:uniqueId val="{00000006-D990-406B-BA59-0EB4D8F4CD47}"/>
            </c:ext>
          </c:extLst>
        </c:ser>
        <c:ser>
          <c:idx val="8"/>
          <c:order val="7"/>
          <c:tx>
            <c:strRef>
              <c:f>'Tarjeta de crédito año 2017'!$B$3324</c:f>
              <c:strCache>
                <c:ptCount val="1"/>
                <c:pt idx="0">
                  <c:v>Banco del Austro</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2017'!$C$3324:$N$3324</c:f>
              <c:numCache>
                <c:formatCode>_("$"\ * #,##0_);_("$"\ * \(#,##0\);_("$"\ * "-"??_);_(@_)</c:formatCode>
                <c:ptCount val="12"/>
                <c:pt idx="0">
                  <c:v>23519755.893798884</c:v>
                </c:pt>
                <c:pt idx="1">
                  <c:v>20475271.139667138</c:v>
                </c:pt>
                <c:pt idx="2">
                  <c:v>25438246.094971687</c:v>
                </c:pt>
                <c:pt idx="3">
                  <c:v>21834733.045353219</c:v>
                </c:pt>
                <c:pt idx="4">
                  <c:v>24799096.588971216</c:v>
                </c:pt>
                <c:pt idx="5">
                  <c:v>23014950.901488278</c:v>
                </c:pt>
                <c:pt idx="6">
                  <c:v>23785506.348232515</c:v>
                </c:pt>
                <c:pt idx="7">
                  <c:v>27083543.774252411</c:v>
                </c:pt>
                <c:pt idx="8">
                  <c:v>27677783.03951342</c:v>
                </c:pt>
                <c:pt idx="9">
                  <c:v>30267753.834799517</c:v>
                </c:pt>
                <c:pt idx="10">
                  <c:v>32353990.750053652</c:v>
                </c:pt>
                <c:pt idx="11">
                  <c:v>29847314.245303638</c:v>
                </c:pt>
              </c:numCache>
            </c:numRef>
          </c:val>
          <c:smooth val="0"/>
          <c:extLst xmlns:c16r2="http://schemas.microsoft.com/office/drawing/2015/06/chart">
            <c:ext xmlns:c16="http://schemas.microsoft.com/office/drawing/2014/chart" uri="{C3380CC4-5D6E-409C-BE32-E72D297353CC}">
              <c16:uniqueId val="{00000007-D990-406B-BA59-0EB4D8F4CD47}"/>
            </c:ext>
          </c:extLst>
        </c:ser>
        <c:ser>
          <c:idx val="9"/>
          <c:order val="8"/>
          <c:tx>
            <c:strRef>
              <c:f>'Tarjeta de crédito año 2017'!$B$3325</c:f>
              <c:strCache>
                <c:ptCount val="1"/>
                <c:pt idx="0">
                  <c:v>Banco Internacional</c:v>
                </c:pt>
              </c:strCache>
            </c:strRef>
          </c:tx>
          <c:cat>
            <c:strRef>
              <c:f>'Tarjeta de crédito año 2017'!$C$3316:$N$3316</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2017'!$C$3325:$N$3325</c:f>
              <c:numCache>
                <c:formatCode>_("$"\ * #,##0_);_("$"\ * \(#,##0\);_("$"\ * "-"??_);_(@_)</c:formatCode>
                <c:ptCount val="12"/>
                <c:pt idx="0">
                  <c:v>17148586.501682539</c:v>
                </c:pt>
                <c:pt idx="1">
                  <c:v>14416274.189377032</c:v>
                </c:pt>
                <c:pt idx="2">
                  <c:v>21441960.088656422</c:v>
                </c:pt>
                <c:pt idx="3">
                  <c:v>16740415.53302291</c:v>
                </c:pt>
                <c:pt idx="4">
                  <c:v>18565618.216993447</c:v>
                </c:pt>
                <c:pt idx="5">
                  <c:v>17820859.483735282</c:v>
                </c:pt>
                <c:pt idx="6">
                  <c:v>18385047.639076278</c:v>
                </c:pt>
                <c:pt idx="7">
                  <c:v>20770703.042835526</c:v>
                </c:pt>
                <c:pt idx="8">
                  <c:v>19821628.192980569</c:v>
                </c:pt>
                <c:pt idx="9">
                  <c:v>19513243.449776705</c:v>
                </c:pt>
                <c:pt idx="10">
                  <c:v>20893534.834104542</c:v>
                </c:pt>
                <c:pt idx="11">
                  <c:v>19273452.766003031</c:v>
                </c:pt>
              </c:numCache>
            </c:numRef>
          </c:val>
          <c:smooth val="0"/>
          <c:extLst xmlns:c16r2="http://schemas.microsoft.com/office/drawing/2015/06/chart">
            <c:ext xmlns:c16="http://schemas.microsoft.com/office/drawing/2014/chart" uri="{C3380CC4-5D6E-409C-BE32-E72D297353CC}">
              <c16:uniqueId val="{00000008-D990-406B-BA59-0EB4D8F4CD47}"/>
            </c:ext>
          </c:extLst>
        </c:ser>
        <c:dLbls>
          <c:showLegendKey val="0"/>
          <c:showVal val="0"/>
          <c:showCatName val="0"/>
          <c:showSerName val="0"/>
          <c:showPercent val="0"/>
          <c:showBubbleSize val="0"/>
        </c:dLbls>
        <c:marker val="1"/>
        <c:smooth val="0"/>
        <c:axId val="112632192"/>
        <c:axId val="112634112"/>
      </c:lineChart>
      <c:catAx>
        <c:axId val="1126321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12634112"/>
        <c:crosses val="autoZero"/>
        <c:auto val="1"/>
        <c:lblAlgn val="ctr"/>
        <c:lblOffset val="100"/>
        <c:noMultiLvlLbl val="0"/>
      </c:catAx>
      <c:valAx>
        <c:axId val="112634112"/>
        <c:scaling>
          <c:orientation val="minMax"/>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112632192"/>
        <c:crosses val="autoZero"/>
        <c:crossBetween val="between"/>
      </c:valAx>
      <c:spPr>
        <a:ln>
          <a:solidFill>
            <a:schemeClr val="tx1"/>
          </a:solidFill>
        </a:ln>
      </c:spPr>
    </c:plotArea>
    <c:legend>
      <c:legendPos val="r"/>
      <c:layout>
        <c:manualLayout>
          <c:xMode val="edge"/>
          <c:yMode val="edge"/>
          <c:x val="0.7402970319240858"/>
          <c:y val="0.26413493818947087"/>
          <c:w val="0.25970292895413682"/>
          <c:h val="0.47700567725924614"/>
        </c:manualLayout>
      </c:layout>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2017'!$P$3316</c:f>
              <c:strCache>
                <c:ptCount val="1"/>
                <c:pt idx="0">
                  <c:v>Cuota de emisor por facturación total</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910A-4A3C-9BFF-867CCF9AB961}"/>
              </c:ext>
            </c:extLst>
          </c:dPt>
          <c:dPt>
            <c:idx val="1"/>
            <c:bubble3D val="0"/>
            <c:extLst xmlns:c16r2="http://schemas.microsoft.com/office/drawing/2015/06/chart">
              <c:ext xmlns:c16="http://schemas.microsoft.com/office/drawing/2014/chart" uri="{C3380CC4-5D6E-409C-BE32-E72D297353CC}">
                <c16:uniqueId val="{00000001-910A-4A3C-9BFF-867CCF9AB961}"/>
              </c:ext>
            </c:extLst>
          </c:dPt>
          <c:dPt>
            <c:idx val="2"/>
            <c:bubble3D val="0"/>
            <c:extLst xmlns:c16r2="http://schemas.microsoft.com/office/drawing/2015/06/chart">
              <c:ext xmlns:c16="http://schemas.microsoft.com/office/drawing/2014/chart" uri="{C3380CC4-5D6E-409C-BE32-E72D297353CC}">
                <c16:uniqueId val="{00000002-910A-4A3C-9BFF-867CCF9AB961}"/>
              </c:ext>
            </c:extLst>
          </c:dPt>
          <c:dPt>
            <c:idx val="3"/>
            <c:bubble3D val="0"/>
            <c:extLst xmlns:c16r2="http://schemas.microsoft.com/office/drawing/2015/06/chart">
              <c:ext xmlns:c16="http://schemas.microsoft.com/office/drawing/2014/chart" uri="{C3380CC4-5D6E-409C-BE32-E72D297353CC}">
                <c16:uniqueId val="{00000003-910A-4A3C-9BFF-867CCF9AB961}"/>
              </c:ext>
            </c:extLst>
          </c:dPt>
          <c:dLbls>
            <c:dLbl>
              <c:idx val="0"/>
              <c:layout>
                <c:manualLayout>
                  <c:x val="3.1375422705314009E-2"/>
                  <c:y val="3.914529914529914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910A-4A3C-9BFF-867CCF9AB961}"/>
                </c:ext>
              </c:extLst>
            </c:dLbl>
            <c:dLbl>
              <c:idx val="1"/>
              <c:layout>
                <c:manualLayout>
                  <c:x val="5.0502234299516911E-2"/>
                  <c:y val="-5.597435897435897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910A-4A3C-9BFF-867CCF9AB961}"/>
                </c:ext>
              </c:extLst>
            </c:dLbl>
            <c:dLbl>
              <c:idx val="2"/>
              <c:layout>
                <c:manualLayout>
                  <c:x val="-4.1889371980676327E-2"/>
                  <c:y val="-3.814017094017094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910A-4A3C-9BFF-867CCF9AB961}"/>
                </c:ext>
              </c:extLst>
            </c:dLbl>
            <c:dLbl>
              <c:idx val="3"/>
              <c:layout>
                <c:manualLayout>
                  <c:x val="-1.9530797101449275E-2"/>
                  <c:y val="-6.619444444444444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910A-4A3C-9BFF-867CCF9AB961}"/>
                </c:ext>
              </c:extLst>
            </c:dLbl>
            <c:dLbl>
              <c:idx val="4"/>
              <c:layout>
                <c:manualLayout>
                  <c:x val="-3.0614432367149759E-2"/>
                  <c:y val="6.785427350427350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910A-4A3C-9BFF-867CCF9AB961}"/>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10A-4A3C-9BFF-867CCF9AB961}"/>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910A-4A3C-9BFF-867CCF9AB961}"/>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10A-4A3C-9BFF-867CCF9AB961}"/>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910A-4A3C-9BFF-867CCF9AB961}"/>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910A-4A3C-9BFF-867CCF9AB961}"/>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910A-4A3C-9BFF-867CCF9AB961}"/>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910A-4A3C-9BFF-867CCF9AB961}"/>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910A-4A3C-9BFF-867CCF9AB961}"/>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910A-4A3C-9BFF-867CCF9AB961}"/>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910A-4A3C-9BFF-867CCF9AB961}"/>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2017'!$B$3317:$B$3335</c:f>
              <c:strCache>
                <c:ptCount val="19"/>
                <c:pt idx="0">
                  <c:v>Diners Club</c:v>
                </c:pt>
                <c:pt idx="1">
                  <c:v>Banco del Pacífico</c:v>
                </c:pt>
                <c:pt idx="2">
                  <c:v>Banco Pichincha</c:v>
                </c:pt>
                <c:pt idx="3">
                  <c:v>Banco de Guayaquil</c:v>
                </c:pt>
                <c:pt idx="4">
                  <c:v>Banco Produbanco Grupo Promerica</c:v>
                </c:pt>
                <c:pt idx="5">
                  <c:v>Banco Solidario</c:v>
                </c:pt>
                <c:pt idx="6">
                  <c:v>Banco Bolivariano</c:v>
                </c:pt>
                <c:pt idx="7">
                  <c:v>Banco del Austro</c:v>
                </c:pt>
                <c:pt idx="8">
                  <c:v>Banco Internacional</c:v>
                </c:pt>
                <c:pt idx="9">
                  <c:v>Banco General Rumiñahui</c:v>
                </c:pt>
                <c:pt idx="10">
                  <c:v>Banco Comercial de Manabí</c:v>
                </c:pt>
                <c:pt idx="11">
                  <c:v>Banco de Machala</c:v>
                </c:pt>
                <c:pt idx="12">
                  <c:v>Banco de Loja</c:v>
                </c:pt>
                <c:pt idx="13">
                  <c:v>Mut. Pichincha</c:v>
                </c:pt>
                <c:pt idx="14">
                  <c:v>Banco Amazonas</c:v>
                </c:pt>
                <c:pt idx="15">
                  <c:v>Mut. Azuay</c:v>
                </c:pt>
                <c:pt idx="16">
                  <c:v>Mut. Imbabura</c:v>
                </c:pt>
                <c:pt idx="17">
                  <c:v>Firesa</c:v>
                </c:pt>
                <c:pt idx="18">
                  <c:v>Banco Procredit</c:v>
                </c:pt>
              </c:strCache>
            </c:strRef>
          </c:cat>
          <c:val>
            <c:numRef>
              <c:f>'Tarjeta de crédito año 2017'!$P$3317:$P$3335</c:f>
              <c:numCache>
                <c:formatCode>0%</c:formatCode>
                <c:ptCount val="19"/>
                <c:pt idx="0">
                  <c:v>0.37017048797971591</c:v>
                </c:pt>
                <c:pt idx="1">
                  <c:v>0.18467798678432459</c:v>
                </c:pt>
                <c:pt idx="2">
                  <c:v>0.14327327189434999</c:v>
                </c:pt>
                <c:pt idx="3">
                  <c:v>0.11325358648476629</c:v>
                </c:pt>
                <c:pt idx="4">
                  <c:v>5.1837139391893994E-2</c:v>
                </c:pt>
                <c:pt idx="5">
                  <c:v>3.6617269890236191E-2</c:v>
                </c:pt>
                <c:pt idx="6">
                  <c:v>3.2771453928481804E-2</c:v>
                </c:pt>
                <c:pt idx="7">
                  <c:v>2.938920971130447E-2</c:v>
                </c:pt>
                <c:pt idx="8">
                  <c:v>2.1304363518173379E-2</c:v>
                </c:pt>
                <c:pt idx="9">
                  <c:v>7.6151735777209972E-3</c:v>
                </c:pt>
                <c:pt idx="10">
                  <c:v>2.3900115092093605E-3</c:v>
                </c:pt>
                <c:pt idx="11">
                  <c:v>3.7513110749583952E-3</c:v>
                </c:pt>
                <c:pt idx="12">
                  <c:v>1.8036670690910956E-3</c:v>
                </c:pt>
                <c:pt idx="13">
                  <c:v>3.4465062563597169E-4</c:v>
                </c:pt>
                <c:pt idx="14">
                  <c:v>6.8128381439760445E-4</c:v>
                </c:pt>
                <c:pt idx="15">
                  <c:v>1.014125754298011E-4</c:v>
                </c:pt>
                <c:pt idx="16">
                  <c:v>1.772017031053156E-5</c:v>
                </c:pt>
                <c:pt idx="17">
                  <c:v>0</c:v>
                </c:pt>
                <c:pt idx="18">
                  <c:v>0</c:v>
                </c:pt>
              </c:numCache>
            </c:numRef>
          </c:val>
          <c:extLst xmlns:c16r2="http://schemas.microsoft.com/office/drawing/2015/06/chart">
            <c:ext xmlns:c16="http://schemas.microsoft.com/office/drawing/2014/chart" uri="{C3380CC4-5D6E-409C-BE32-E72D297353CC}">
              <c16:uniqueId val="{0000000F-910A-4A3C-9BFF-867CCF9AB96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a:t>
            </a:r>
          </a:p>
          <a:p>
            <a:pPr>
              <a:defRPr/>
            </a:pPr>
            <a:r>
              <a:rPr lang="es-EC" baseline="0"/>
              <a:t>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'Tarjeta de crédito año 2017'!$B$3449</c:f>
              <c:strCache>
                <c:ptCount val="1"/>
                <c:pt idx="0">
                  <c:v>Banco del Pacífico</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2017'!$C$3449:$N$3449</c:f>
              <c:numCache>
                <c:formatCode>#,##0</c:formatCode>
                <c:ptCount val="12"/>
                <c:pt idx="0">
                  <c:v>313374.99999999948</c:v>
                </c:pt>
                <c:pt idx="1">
                  <c:v>252708.00000000003</c:v>
                </c:pt>
                <c:pt idx="2">
                  <c:v>434951.00000000146</c:v>
                </c:pt>
                <c:pt idx="3">
                  <c:v>416154.99999999942</c:v>
                </c:pt>
                <c:pt idx="4">
                  <c:v>485414.00000000017</c:v>
                </c:pt>
                <c:pt idx="5">
                  <c:v>410965.00000000017</c:v>
                </c:pt>
                <c:pt idx="6">
                  <c:v>445774.00000000006</c:v>
                </c:pt>
                <c:pt idx="7">
                  <c:v>500917.00000000064</c:v>
                </c:pt>
                <c:pt idx="8">
                  <c:v>470034.00000000047</c:v>
                </c:pt>
                <c:pt idx="9">
                  <c:v>523771.00000000099</c:v>
                </c:pt>
                <c:pt idx="10">
                  <c:v>536020.00000000081</c:v>
                </c:pt>
                <c:pt idx="11">
                  <c:v>473054.99999999983</c:v>
                </c:pt>
              </c:numCache>
            </c:numRef>
          </c:val>
          <c:smooth val="1"/>
          <c:extLst xmlns:c16r2="http://schemas.microsoft.com/office/drawing/2015/06/chart">
            <c:ext xmlns:c16="http://schemas.microsoft.com/office/drawing/2014/chart" uri="{C3380CC4-5D6E-409C-BE32-E72D297353CC}">
              <c16:uniqueId val="{00000000-93D5-4AF2-B04F-9E858106BE15}"/>
            </c:ext>
          </c:extLst>
        </c:ser>
        <c:ser>
          <c:idx val="1"/>
          <c:order val="1"/>
          <c:tx>
            <c:strRef>
              <c:f>'Tarjeta de crédito año 2017'!$B$3450</c:f>
              <c:strCache>
                <c:ptCount val="1"/>
                <c:pt idx="0">
                  <c:v>Diners Club</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2017'!$C$3450:$N$3450</c:f>
              <c:numCache>
                <c:formatCode>#,##0</c:formatCode>
                <c:ptCount val="12"/>
                <c:pt idx="0">
                  <c:v>301564.99999999919</c:v>
                </c:pt>
                <c:pt idx="1">
                  <c:v>285747.00000000041</c:v>
                </c:pt>
                <c:pt idx="2">
                  <c:v>314407.99999999988</c:v>
                </c:pt>
                <c:pt idx="3">
                  <c:v>380040.99999999994</c:v>
                </c:pt>
                <c:pt idx="4">
                  <c:v>375662.99999999872</c:v>
                </c:pt>
                <c:pt idx="5">
                  <c:v>394751.00000000017</c:v>
                </c:pt>
                <c:pt idx="6">
                  <c:v>407808.00000000012</c:v>
                </c:pt>
                <c:pt idx="7">
                  <c:v>471403.99999999843</c:v>
                </c:pt>
                <c:pt idx="8">
                  <c:v>476806.0000000018</c:v>
                </c:pt>
                <c:pt idx="9">
                  <c:v>685711.00000000163</c:v>
                </c:pt>
                <c:pt idx="10">
                  <c:v>487723.99999999953</c:v>
                </c:pt>
                <c:pt idx="11">
                  <c:v>506047.00000000169</c:v>
                </c:pt>
              </c:numCache>
            </c:numRef>
          </c:val>
          <c:smooth val="1"/>
          <c:extLst xmlns:c16r2="http://schemas.microsoft.com/office/drawing/2015/06/chart">
            <c:ext xmlns:c16="http://schemas.microsoft.com/office/drawing/2014/chart" uri="{C3380CC4-5D6E-409C-BE32-E72D297353CC}">
              <c16:uniqueId val="{00000001-93D5-4AF2-B04F-9E858106BE15}"/>
            </c:ext>
          </c:extLst>
        </c:ser>
        <c:ser>
          <c:idx val="2"/>
          <c:order val="2"/>
          <c:tx>
            <c:strRef>
              <c:f>'Tarjeta de crédito año 2017'!$B$3451</c:f>
              <c:strCache>
                <c:ptCount val="1"/>
                <c:pt idx="0">
                  <c:v>Banco Pichincha</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2017'!$C$3451:$N$3451</c:f>
              <c:numCache>
                <c:formatCode>#,##0</c:formatCode>
                <c:ptCount val="12"/>
                <c:pt idx="0">
                  <c:v>211966.99999999959</c:v>
                </c:pt>
                <c:pt idx="1">
                  <c:v>202047.00000000102</c:v>
                </c:pt>
                <c:pt idx="2">
                  <c:v>227332.0000000002</c:v>
                </c:pt>
                <c:pt idx="3">
                  <c:v>254812.99999999988</c:v>
                </c:pt>
                <c:pt idx="4">
                  <c:v>282219.00000000006</c:v>
                </c:pt>
                <c:pt idx="5">
                  <c:v>282586.99999999988</c:v>
                </c:pt>
                <c:pt idx="6">
                  <c:v>286384.99999999988</c:v>
                </c:pt>
                <c:pt idx="7">
                  <c:v>332454.99999999953</c:v>
                </c:pt>
                <c:pt idx="8">
                  <c:v>335997.99999999942</c:v>
                </c:pt>
                <c:pt idx="9">
                  <c:v>321107.99999999983</c:v>
                </c:pt>
                <c:pt idx="10">
                  <c:v>339296.00000000023</c:v>
                </c:pt>
                <c:pt idx="11">
                  <c:v>337366.99999999965</c:v>
                </c:pt>
              </c:numCache>
            </c:numRef>
          </c:val>
          <c:smooth val="0"/>
          <c:extLst xmlns:c16r2="http://schemas.microsoft.com/office/drawing/2015/06/chart">
            <c:ext xmlns:c16="http://schemas.microsoft.com/office/drawing/2014/chart" uri="{C3380CC4-5D6E-409C-BE32-E72D297353CC}">
              <c16:uniqueId val="{00000002-93D5-4AF2-B04F-9E858106BE15}"/>
            </c:ext>
          </c:extLst>
        </c:ser>
        <c:ser>
          <c:idx val="4"/>
          <c:order val="3"/>
          <c:tx>
            <c:strRef>
              <c:f>'Tarjeta de crédito año 2017'!$B$3452</c:f>
              <c:strCache>
                <c:ptCount val="1"/>
                <c:pt idx="0">
                  <c:v>Banco de Guayaquil</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2017'!$C$3452:$N$3452</c:f>
              <c:numCache>
                <c:formatCode>#,##0</c:formatCode>
                <c:ptCount val="12"/>
                <c:pt idx="0">
                  <c:v>119244.00000000029</c:v>
                </c:pt>
                <c:pt idx="1">
                  <c:v>95475.999999999971</c:v>
                </c:pt>
                <c:pt idx="2">
                  <c:v>162476.00000000047</c:v>
                </c:pt>
                <c:pt idx="3">
                  <c:v>148986.99999999985</c:v>
                </c:pt>
                <c:pt idx="4">
                  <c:v>175265.0000000002</c:v>
                </c:pt>
                <c:pt idx="5">
                  <c:v>145901.99999999988</c:v>
                </c:pt>
                <c:pt idx="6">
                  <c:v>159448.99999999988</c:v>
                </c:pt>
                <c:pt idx="7">
                  <c:v>184594.00000000041</c:v>
                </c:pt>
                <c:pt idx="8">
                  <c:v>168012.00000000029</c:v>
                </c:pt>
                <c:pt idx="9">
                  <c:v>190656.00000000064</c:v>
                </c:pt>
                <c:pt idx="10">
                  <c:v>196906.99999999942</c:v>
                </c:pt>
                <c:pt idx="11">
                  <c:v>163459.00000000041</c:v>
                </c:pt>
              </c:numCache>
            </c:numRef>
          </c:val>
          <c:smooth val="0"/>
          <c:extLst xmlns:c16r2="http://schemas.microsoft.com/office/drawing/2015/06/chart">
            <c:ext xmlns:c16="http://schemas.microsoft.com/office/drawing/2014/chart" uri="{C3380CC4-5D6E-409C-BE32-E72D297353CC}">
              <c16:uniqueId val="{00000004-93D5-4AF2-B04F-9E858106BE15}"/>
            </c:ext>
          </c:extLst>
        </c:ser>
        <c:ser>
          <c:idx val="5"/>
          <c:order val="4"/>
          <c:tx>
            <c:strRef>
              <c:f>'Tarjeta de crédito año 2017'!$B$3453</c:f>
              <c:strCache>
                <c:ptCount val="1"/>
                <c:pt idx="0">
                  <c:v>Banco Produbanco Grupo Promerica</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2017'!$C$3453:$N$3453</c:f>
              <c:numCache>
                <c:formatCode>#,##0</c:formatCode>
                <c:ptCount val="12"/>
                <c:pt idx="0">
                  <c:v>98251.000000000058</c:v>
                </c:pt>
                <c:pt idx="1">
                  <c:v>80292.000000000073</c:v>
                </c:pt>
                <c:pt idx="2">
                  <c:v>129709.99999999983</c:v>
                </c:pt>
                <c:pt idx="3">
                  <c:v>121540.00000000009</c:v>
                </c:pt>
                <c:pt idx="4">
                  <c:v>147053</c:v>
                </c:pt>
                <c:pt idx="5">
                  <c:v>124695.00000000015</c:v>
                </c:pt>
                <c:pt idx="6">
                  <c:v>144118.00000000015</c:v>
                </c:pt>
                <c:pt idx="7">
                  <c:v>166879</c:v>
                </c:pt>
                <c:pt idx="8">
                  <c:v>143789.00000000006</c:v>
                </c:pt>
                <c:pt idx="9">
                  <c:v>162548.00000000029</c:v>
                </c:pt>
                <c:pt idx="10">
                  <c:v>122428</c:v>
                </c:pt>
                <c:pt idx="11">
                  <c:v>148748.99999999991</c:v>
                </c:pt>
              </c:numCache>
            </c:numRef>
          </c:val>
          <c:smooth val="0"/>
          <c:extLst xmlns:c16r2="http://schemas.microsoft.com/office/drawing/2015/06/chart">
            <c:ext xmlns:c16="http://schemas.microsoft.com/office/drawing/2014/chart" uri="{C3380CC4-5D6E-409C-BE32-E72D297353CC}">
              <c16:uniqueId val="{00000005-93D5-4AF2-B04F-9E858106BE15}"/>
            </c:ext>
          </c:extLst>
        </c:ser>
        <c:ser>
          <c:idx val="6"/>
          <c:order val="5"/>
          <c:tx>
            <c:strRef>
              <c:f>'Tarjeta de crédito año 2017'!$B$3454</c:f>
              <c:strCache>
                <c:ptCount val="1"/>
                <c:pt idx="0">
                  <c:v>Banco Bolivariano</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2017'!$C$3454:$N$3454</c:f>
              <c:numCache>
                <c:formatCode>#,##0</c:formatCode>
                <c:ptCount val="12"/>
                <c:pt idx="0">
                  <c:v>77875.000000000146</c:v>
                </c:pt>
                <c:pt idx="1">
                  <c:v>64138.999999999905</c:v>
                </c:pt>
                <c:pt idx="2">
                  <c:v>111469</c:v>
                </c:pt>
                <c:pt idx="3">
                  <c:v>108337.00000000004</c:v>
                </c:pt>
                <c:pt idx="4">
                  <c:v>111475.99999999993</c:v>
                </c:pt>
                <c:pt idx="5">
                  <c:v>98788.999999999956</c:v>
                </c:pt>
                <c:pt idx="6">
                  <c:v>104993.00000000009</c:v>
                </c:pt>
                <c:pt idx="7">
                  <c:v>113844.00000000015</c:v>
                </c:pt>
                <c:pt idx="8">
                  <c:v>111078.0000000001</c:v>
                </c:pt>
                <c:pt idx="9">
                  <c:v>121281.00000000006</c:v>
                </c:pt>
                <c:pt idx="10">
                  <c:v>90044.000000000058</c:v>
                </c:pt>
                <c:pt idx="11">
                  <c:v>105345.99999999991</c:v>
                </c:pt>
              </c:numCache>
            </c:numRef>
          </c:val>
          <c:smooth val="0"/>
          <c:extLst xmlns:c16r2="http://schemas.microsoft.com/office/drawing/2015/06/chart">
            <c:ext xmlns:c16="http://schemas.microsoft.com/office/drawing/2014/chart" uri="{C3380CC4-5D6E-409C-BE32-E72D297353CC}">
              <c16:uniqueId val="{00000006-93D5-4AF2-B04F-9E858106BE15}"/>
            </c:ext>
          </c:extLst>
        </c:ser>
        <c:ser>
          <c:idx val="7"/>
          <c:order val="6"/>
          <c:tx>
            <c:strRef>
              <c:f>'Tarjeta de crédito año 2017'!$B$3455</c:f>
              <c:strCache>
                <c:ptCount val="1"/>
                <c:pt idx="0">
                  <c:v>Banco Internacional</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2017'!$C$3455:$N$3455</c:f>
              <c:numCache>
                <c:formatCode>#,##0</c:formatCode>
                <c:ptCount val="12"/>
                <c:pt idx="0">
                  <c:v>37101.000000000073</c:v>
                </c:pt>
                <c:pt idx="1">
                  <c:v>29900.999999999993</c:v>
                </c:pt>
                <c:pt idx="2">
                  <c:v>47248.999999999927</c:v>
                </c:pt>
                <c:pt idx="3">
                  <c:v>42930.999999999985</c:v>
                </c:pt>
                <c:pt idx="4">
                  <c:v>48642.000000000022</c:v>
                </c:pt>
                <c:pt idx="5">
                  <c:v>43549.000000000007</c:v>
                </c:pt>
                <c:pt idx="6">
                  <c:v>47788.999999999949</c:v>
                </c:pt>
                <c:pt idx="7">
                  <c:v>56372.999999999854</c:v>
                </c:pt>
                <c:pt idx="8">
                  <c:v>49722.00000000016</c:v>
                </c:pt>
                <c:pt idx="9">
                  <c:v>53067.000000000124</c:v>
                </c:pt>
                <c:pt idx="10">
                  <c:v>40473.000000000029</c:v>
                </c:pt>
                <c:pt idx="11">
                  <c:v>47134.999999999927</c:v>
                </c:pt>
              </c:numCache>
            </c:numRef>
          </c:val>
          <c:smooth val="0"/>
          <c:extLst xmlns:c16r2="http://schemas.microsoft.com/office/drawing/2015/06/chart">
            <c:ext xmlns:c16="http://schemas.microsoft.com/office/drawing/2014/chart" uri="{C3380CC4-5D6E-409C-BE32-E72D297353CC}">
              <c16:uniqueId val="{00000007-93D5-4AF2-B04F-9E858106BE15}"/>
            </c:ext>
          </c:extLst>
        </c:ser>
        <c:ser>
          <c:idx val="8"/>
          <c:order val="7"/>
          <c:tx>
            <c:strRef>
              <c:f>'Tarjeta de crédito año 2017'!$B$3456</c:f>
              <c:strCache>
                <c:ptCount val="1"/>
                <c:pt idx="0">
                  <c:v>Banco del Austro</c:v>
                </c:pt>
              </c:strCache>
            </c:strRef>
          </c:tx>
          <c:cat>
            <c:strRef>
              <c:f>'Tarjeta de crédito año 2017'!$C$3448:$N$3448</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2017'!$C$3456:$N$3456</c:f>
              <c:numCache>
                <c:formatCode>#,##0</c:formatCode>
                <c:ptCount val="12"/>
                <c:pt idx="0">
                  <c:v>12949</c:v>
                </c:pt>
                <c:pt idx="1">
                  <c:v>10463.000000000005</c:v>
                </c:pt>
                <c:pt idx="2">
                  <c:v>18025.999999999975</c:v>
                </c:pt>
                <c:pt idx="3">
                  <c:v>11989.829000115409</c:v>
                </c:pt>
                <c:pt idx="4">
                  <c:v>21047.000000000007</c:v>
                </c:pt>
                <c:pt idx="5">
                  <c:v>17960.000000000022</c:v>
                </c:pt>
                <c:pt idx="6">
                  <c:v>21757.999999999993</c:v>
                </c:pt>
                <c:pt idx="7">
                  <c:v>31229.000000000044</c:v>
                </c:pt>
                <c:pt idx="8">
                  <c:v>26328.000000000011</c:v>
                </c:pt>
                <c:pt idx="9">
                  <c:v>31864.999999999971</c:v>
                </c:pt>
                <c:pt idx="10">
                  <c:v>36137.000000000029</c:v>
                </c:pt>
                <c:pt idx="11">
                  <c:v>30804.999999999996</c:v>
                </c:pt>
              </c:numCache>
            </c:numRef>
          </c:val>
          <c:smooth val="0"/>
          <c:extLst xmlns:c16r2="http://schemas.microsoft.com/office/drawing/2015/06/chart">
            <c:ext xmlns:c16="http://schemas.microsoft.com/office/drawing/2014/chart" uri="{C3380CC4-5D6E-409C-BE32-E72D297353CC}">
              <c16:uniqueId val="{00000008-93D5-4AF2-B04F-9E858106BE15}"/>
            </c:ext>
          </c:extLst>
        </c:ser>
        <c:dLbls>
          <c:showLegendKey val="0"/>
          <c:showVal val="0"/>
          <c:showCatName val="0"/>
          <c:showSerName val="0"/>
          <c:showPercent val="0"/>
          <c:showBubbleSize val="0"/>
        </c:dLbls>
        <c:marker val="1"/>
        <c:smooth val="0"/>
        <c:axId val="112736128"/>
        <c:axId val="112737664"/>
      </c:lineChart>
      <c:catAx>
        <c:axId val="112736128"/>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12737664"/>
        <c:crosses val="autoZero"/>
        <c:auto val="1"/>
        <c:lblAlgn val="ctr"/>
        <c:lblOffset val="100"/>
        <c:noMultiLvlLbl val="0"/>
      </c:catAx>
      <c:valAx>
        <c:axId val="112737664"/>
        <c:scaling>
          <c:orientation val="minMax"/>
        </c:scaling>
        <c:delete val="0"/>
        <c:axPos val="l"/>
        <c:numFmt formatCode="#,##0" sourceLinked="1"/>
        <c:majorTickMark val="out"/>
        <c:minorTickMark val="none"/>
        <c:tickLblPos val="nextTo"/>
        <c:crossAx val="112736128"/>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61553806020405499"/>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2017'!$P$3448</c:f>
              <c:strCache>
                <c:ptCount val="1"/>
                <c:pt idx="0">
                  <c:v>Cuota de emisor por transacciones de consumos en el exterior</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5672-4C36-BD8B-8A0504D14DF4}"/>
              </c:ext>
            </c:extLst>
          </c:dPt>
          <c:dPt>
            <c:idx val="1"/>
            <c:bubble3D val="0"/>
            <c:extLst xmlns:c16r2="http://schemas.microsoft.com/office/drawing/2015/06/chart">
              <c:ext xmlns:c16="http://schemas.microsoft.com/office/drawing/2014/chart" uri="{C3380CC4-5D6E-409C-BE32-E72D297353CC}">
                <c16:uniqueId val="{00000001-5672-4C36-BD8B-8A0504D14DF4}"/>
              </c:ext>
            </c:extLst>
          </c:dPt>
          <c:dPt>
            <c:idx val="2"/>
            <c:bubble3D val="0"/>
            <c:extLst xmlns:c16r2="http://schemas.microsoft.com/office/drawing/2015/06/chart">
              <c:ext xmlns:c16="http://schemas.microsoft.com/office/drawing/2014/chart" uri="{C3380CC4-5D6E-409C-BE32-E72D297353CC}">
                <c16:uniqueId val="{00000002-5672-4C36-BD8B-8A0504D14DF4}"/>
              </c:ext>
            </c:extLst>
          </c:dPt>
          <c:dPt>
            <c:idx val="3"/>
            <c:bubble3D val="0"/>
            <c:extLst xmlns:c16r2="http://schemas.microsoft.com/office/drawing/2015/06/chart">
              <c:ext xmlns:c16="http://schemas.microsoft.com/office/drawing/2014/chart" uri="{C3380CC4-5D6E-409C-BE32-E72D297353CC}">
                <c16:uniqueId val="{00000003-5672-4C36-BD8B-8A0504D14DF4}"/>
              </c:ext>
            </c:extLst>
          </c:dPt>
          <c:dPt>
            <c:idx val="4"/>
            <c:bubble3D val="0"/>
            <c:extLst xmlns:c16r2="http://schemas.microsoft.com/office/drawing/2015/06/chart">
              <c:ext xmlns:c16="http://schemas.microsoft.com/office/drawing/2014/chart" uri="{C3380CC4-5D6E-409C-BE32-E72D297353CC}">
                <c16:uniqueId val="{00000004-5672-4C36-BD8B-8A0504D14DF4}"/>
              </c:ext>
            </c:extLst>
          </c:dPt>
          <c:dPt>
            <c:idx val="5"/>
            <c:bubble3D val="0"/>
            <c:extLst xmlns:c16r2="http://schemas.microsoft.com/office/drawing/2015/06/chart">
              <c:ext xmlns:c16="http://schemas.microsoft.com/office/drawing/2014/chart" uri="{C3380CC4-5D6E-409C-BE32-E72D297353CC}">
                <c16:uniqueId val="{00000005-5672-4C36-BD8B-8A0504D14DF4}"/>
              </c:ext>
            </c:extLst>
          </c:dPt>
          <c:dLbls>
            <c:dLbl>
              <c:idx val="0"/>
              <c:layout>
                <c:manualLayout>
                  <c:x val="3.8960386473429955E-2"/>
                  <c:y val="7.031474358974358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5672-4C36-BD8B-8A0504D14DF4}"/>
                </c:ext>
              </c:extLst>
            </c:dLbl>
            <c:dLbl>
              <c:idx val="1"/>
              <c:layout>
                <c:manualLayout>
                  <c:x val="9.0077898550724636E-2"/>
                  <c:y val="-7.50497863247863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5672-4C36-BD8B-8A0504D14DF4}"/>
                </c:ext>
              </c:extLst>
            </c:dLbl>
            <c:dLbl>
              <c:idx val="2"/>
              <c:layout>
                <c:manualLayout>
                  <c:x val="-0.11759812801932368"/>
                  <c:y val="-2.5491452991452992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5672-4C36-BD8B-8A0504D14DF4}"/>
                </c:ext>
              </c:extLst>
            </c:dLbl>
            <c:dLbl>
              <c:idx val="3"/>
              <c:layout>
                <c:manualLayout>
                  <c:x val="-1.5334903381642511E-2"/>
                  <c:y val="-2.441794871794872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5672-4C36-BD8B-8A0504D14DF4}"/>
                </c:ext>
              </c:extLst>
            </c:dLbl>
            <c:dLbl>
              <c:idx val="4"/>
              <c:layout>
                <c:manualLayout>
                  <c:x val="-2.011292270531401E-2"/>
                  <c:y val="-2.5598290598290597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5672-4C36-BD8B-8A0504D14DF4}"/>
                </c:ext>
              </c:extLst>
            </c:dLbl>
            <c:dLbl>
              <c:idx val="6"/>
              <c:layout>
                <c:manualLayout>
                  <c:x val="-8.6415700483091787E-2"/>
                  <c:y val="6.065405982905983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5672-4C36-BD8B-8A0504D14DF4}"/>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5672-4C36-BD8B-8A0504D14DF4}"/>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5672-4C36-BD8B-8A0504D14DF4}"/>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5672-4C36-BD8B-8A0504D14DF4}"/>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5672-4C36-BD8B-8A0504D14DF4}"/>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5672-4C36-BD8B-8A0504D14DF4}"/>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5672-4C36-BD8B-8A0504D14DF4}"/>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5672-4C36-BD8B-8A0504D14DF4}"/>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5672-4C36-BD8B-8A0504D14DF4}"/>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5672-4C36-BD8B-8A0504D14DF4}"/>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5672-4C36-BD8B-8A0504D14DF4}"/>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5672-4C36-BD8B-8A0504D14DF4}"/>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2017'!$B$3449:$B$3467</c:f>
              <c:strCache>
                <c:ptCount val="19"/>
                <c:pt idx="0">
                  <c:v>Banco del Pacífico</c:v>
                </c:pt>
                <c:pt idx="1">
                  <c:v>Diners Club</c:v>
                </c:pt>
                <c:pt idx="2">
                  <c:v>Banco Pichincha</c:v>
                </c:pt>
                <c:pt idx="3">
                  <c:v>Banco de Guayaquil</c:v>
                </c:pt>
                <c:pt idx="4">
                  <c:v>Banco Produbanco Grupo Promerica</c:v>
                </c:pt>
                <c:pt idx="5">
                  <c:v>Banco Bolivariano</c:v>
                </c:pt>
                <c:pt idx="6">
                  <c:v>Banco Internacional</c:v>
                </c:pt>
                <c:pt idx="7">
                  <c:v>Banco del Austro</c:v>
                </c:pt>
                <c:pt idx="8">
                  <c:v>Banco General Rumiñahui</c:v>
                </c:pt>
                <c:pt idx="9">
                  <c:v>Banco de Machala</c:v>
                </c:pt>
                <c:pt idx="10">
                  <c:v>Banco de Loja</c:v>
                </c:pt>
                <c:pt idx="11">
                  <c:v>Mut. Pichincha</c:v>
                </c:pt>
                <c:pt idx="12">
                  <c:v>Banco Amazonas</c:v>
                </c:pt>
                <c:pt idx="13">
                  <c:v>Mut. Azuay</c:v>
                </c:pt>
                <c:pt idx="14">
                  <c:v>Banco Comercial de Manabí</c:v>
                </c:pt>
                <c:pt idx="15">
                  <c:v>Mut. Imbabura</c:v>
                </c:pt>
                <c:pt idx="16">
                  <c:v>Banco Solidario</c:v>
                </c:pt>
                <c:pt idx="17">
                  <c:v>Firesa</c:v>
                </c:pt>
                <c:pt idx="18">
                  <c:v>Banco Procredit</c:v>
                </c:pt>
              </c:strCache>
            </c:strRef>
          </c:cat>
          <c:val>
            <c:numRef>
              <c:f>'Tarjeta de crédito año 2017'!$P$3449:$P$3467</c:f>
              <c:numCache>
                <c:formatCode>0.0%</c:formatCode>
                <c:ptCount val="19"/>
                <c:pt idx="0">
                  <c:v>0.26847232853925418</c:v>
                </c:pt>
                <c:pt idx="1">
                  <c:v>0.25952192296288384</c:v>
                </c:pt>
                <c:pt idx="2">
                  <c:v>0.17412615559289907</c:v>
                </c:pt>
                <c:pt idx="3">
                  <c:v>9.7450739035062892E-2</c:v>
                </c:pt>
                <c:pt idx="4">
                  <c:v>8.110843413759318E-2</c:v>
                </c:pt>
                <c:pt idx="5">
                  <c:v>6.2164316977617602E-2</c:v>
                </c:pt>
                <c:pt idx="6">
                  <c:v>2.774593082322422E-2</c:v>
                </c:pt>
                <c:pt idx="7">
                  <c:v>1.380108370382347E-2</c:v>
                </c:pt>
                <c:pt idx="8">
                  <c:v>7.5563553210664536E-3</c:v>
                </c:pt>
                <c:pt idx="9">
                  <c:v>3.402668093610956E-3</c:v>
                </c:pt>
                <c:pt idx="10">
                  <c:v>2.4656157612925255E-3</c:v>
                </c:pt>
                <c:pt idx="11">
                  <c:v>5.576915160172783E-4</c:v>
                </c:pt>
                <c:pt idx="12">
                  <c:v>1.049019118896491E-3</c:v>
                </c:pt>
                <c:pt idx="13">
                  <c:v>1.1160971709922307E-4</c:v>
                </c:pt>
                <c:pt idx="14">
                  <c:v>4.4541866988593041E-4</c:v>
                </c:pt>
                <c:pt idx="15">
                  <c:v>2.0608009921428753E-5</c:v>
                </c:pt>
                <c:pt idx="16">
                  <c:v>1.0201985109618215E-7</c:v>
                </c:pt>
                <c:pt idx="17">
                  <c:v>0</c:v>
                </c:pt>
                <c:pt idx="18">
                  <c:v>0</c:v>
                </c:pt>
              </c:numCache>
            </c:numRef>
          </c:val>
          <c:extLst xmlns:c16r2="http://schemas.microsoft.com/office/drawing/2015/06/chart">
            <c:ext xmlns:c16="http://schemas.microsoft.com/office/drawing/2014/chart" uri="{C3380CC4-5D6E-409C-BE32-E72D297353CC}">
              <c16:uniqueId val="{00000012-5672-4C36-BD8B-8A0504D14DF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a:t>
            </a:r>
          </a:p>
          <a:p>
            <a:pPr>
              <a:defRPr/>
            </a:pPr>
            <a:r>
              <a:rPr lang="es-EC" baseline="0"/>
              <a:t>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'Tarjeta de crédito año 2017'!$B$3501</c:f>
              <c:strCache>
                <c:ptCount val="1"/>
                <c:pt idx="0">
                  <c:v>Diners Club</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2017'!$C$3501:$N$3501</c:f>
              <c:numCache>
                <c:formatCode>_("$"\ * #,##0_);_("$"\ * \(#,##0\);_("$"\ * "-"??_);_(@_)</c:formatCode>
                <c:ptCount val="12"/>
                <c:pt idx="0">
                  <c:v>31631346.213555016</c:v>
                </c:pt>
                <c:pt idx="1">
                  <c:v>30165106.867591742</c:v>
                </c:pt>
                <c:pt idx="2">
                  <c:v>33411650.692980241</c:v>
                </c:pt>
                <c:pt idx="3">
                  <c:v>39263943.721904457</c:v>
                </c:pt>
                <c:pt idx="4">
                  <c:v>38856342.301665194</c:v>
                </c:pt>
                <c:pt idx="5">
                  <c:v>38117466.214903392</c:v>
                </c:pt>
                <c:pt idx="6">
                  <c:v>37404013.897871315</c:v>
                </c:pt>
                <c:pt idx="7">
                  <c:v>45387883.488362648</c:v>
                </c:pt>
                <c:pt idx="8">
                  <c:v>44270281.990718089</c:v>
                </c:pt>
                <c:pt idx="9">
                  <c:v>63832501.123252399</c:v>
                </c:pt>
                <c:pt idx="10">
                  <c:v>45046102.299145766</c:v>
                </c:pt>
                <c:pt idx="11">
                  <c:v>43869315.574075438</c:v>
                </c:pt>
              </c:numCache>
            </c:numRef>
          </c:val>
          <c:smooth val="1"/>
          <c:extLst xmlns:c16r2="http://schemas.microsoft.com/office/drawing/2015/06/chart">
            <c:ext xmlns:c16="http://schemas.microsoft.com/office/drawing/2014/chart" uri="{C3380CC4-5D6E-409C-BE32-E72D297353CC}">
              <c16:uniqueId val="{00000000-8349-4546-AA8B-9774933DDD61}"/>
            </c:ext>
          </c:extLst>
        </c:ser>
        <c:ser>
          <c:idx val="1"/>
          <c:order val="1"/>
          <c:tx>
            <c:strRef>
              <c:f>'Tarjeta de crédito año 2017'!$B$3502</c:f>
              <c:strCache>
                <c:ptCount val="1"/>
                <c:pt idx="0">
                  <c:v>Banco del Pacífico</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2017'!$C$3502:$N$3502</c:f>
              <c:numCache>
                <c:formatCode>_("$"\ * #,##0_);_("$"\ * \(#,##0\);_("$"\ * "-"??_);_(@_)</c:formatCode>
                <c:ptCount val="12"/>
                <c:pt idx="0">
                  <c:v>25821226.972722441</c:v>
                </c:pt>
                <c:pt idx="1">
                  <c:v>21869133.904391758</c:v>
                </c:pt>
                <c:pt idx="2">
                  <c:v>36847134.052458696</c:v>
                </c:pt>
                <c:pt idx="3">
                  <c:v>34577778.099694617</c:v>
                </c:pt>
                <c:pt idx="4">
                  <c:v>38485235.733938292</c:v>
                </c:pt>
                <c:pt idx="5">
                  <c:v>30416678.744176876</c:v>
                </c:pt>
                <c:pt idx="6">
                  <c:v>32777325.820804209</c:v>
                </c:pt>
                <c:pt idx="7">
                  <c:v>39229769.581271015</c:v>
                </c:pt>
                <c:pt idx="8">
                  <c:v>35903749.783873461</c:v>
                </c:pt>
                <c:pt idx="9">
                  <c:v>39043738.961365096</c:v>
                </c:pt>
                <c:pt idx="10">
                  <c:v>41067042.791224249</c:v>
                </c:pt>
                <c:pt idx="11">
                  <c:v>31585124.984629605</c:v>
                </c:pt>
              </c:numCache>
            </c:numRef>
          </c:val>
          <c:smooth val="1"/>
          <c:extLst xmlns:c16r2="http://schemas.microsoft.com/office/drawing/2015/06/chart">
            <c:ext xmlns:c16="http://schemas.microsoft.com/office/drawing/2014/chart" uri="{C3380CC4-5D6E-409C-BE32-E72D297353CC}">
              <c16:uniqueId val="{00000001-8349-4546-AA8B-9774933DDD61}"/>
            </c:ext>
          </c:extLst>
        </c:ser>
        <c:ser>
          <c:idx val="2"/>
          <c:order val="2"/>
          <c:tx>
            <c:strRef>
              <c:f>'Tarjeta de crédito año 2017'!$B$3503</c:f>
              <c:strCache>
                <c:ptCount val="1"/>
                <c:pt idx="0">
                  <c:v>Banco Pichincha</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2017'!$C$3503:$N$3503</c:f>
              <c:numCache>
                <c:formatCode>_("$"\ * #,##0_);_("$"\ * \(#,##0\);_("$"\ * "-"??_);_(@_)</c:formatCode>
                <c:ptCount val="12"/>
                <c:pt idx="0">
                  <c:v>18551598.10164902</c:v>
                </c:pt>
                <c:pt idx="1">
                  <c:v>17854389.698346555</c:v>
                </c:pt>
                <c:pt idx="2">
                  <c:v>20530754.265806265</c:v>
                </c:pt>
                <c:pt idx="3">
                  <c:v>22374060.045039184</c:v>
                </c:pt>
                <c:pt idx="4">
                  <c:v>24465291.465833902</c:v>
                </c:pt>
                <c:pt idx="5">
                  <c:v>23590240.962265596</c:v>
                </c:pt>
                <c:pt idx="6">
                  <c:v>23420603.84544874</c:v>
                </c:pt>
                <c:pt idx="7">
                  <c:v>28021231.152072411</c:v>
                </c:pt>
                <c:pt idx="8">
                  <c:v>27726604.616688866</c:v>
                </c:pt>
                <c:pt idx="9">
                  <c:v>26392779.181164563</c:v>
                </c:pt>
                <c:pt idx="10">
                  <c:v>27146638.535981096</c:v>
                </c:pt>
                <c:pt idx="11">
                  <c:v>25618805.592129406</c:v>
                </c:pt>
              </c:numCache>
            </c:numRef>
          </c:val>
          <c:smooth val="1"/>
          <c:extLst xmlns:c16r2="http://schemas.microsoft.com/office/drawing/2015/06/chart">
            <c:ext xmlns:c16="http://schemas.microsoft.com/office/drawing/2014/chart" uri="{C3380CC4-5D6E-409C-BE32-E72D297353CC}">
              <c16:uniqueId val="{00000002-8349-4546-AA8B-9774933DDD61}"/>
            </c:ext>
          </c:extLst>
        </c:ser>
        <c:ser>
          <c:idx val="3"/>
          <c:order val="3"/>
          <c:tx>
            <c:strRef>
              <c:f>'Tarjeta de crédito año 2017'!$B$3504</c:f>
              <c:strCache>
                <c:ptCount val="1"/>
                <c:pt idx="0">
                  <c:v>Banco de Guayaquil</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2017'!$C$3504:$N$3504</c:f>
              <c:numCache>
                <c:formatCode>_("$"\ * #,##0_);_("$"\ * \(#,##0\);_("$"\ * "-"??_);_(@_)</c:formatCode>
                <c:ptCount val="12"/>
                <c:pt idx="0">
                  <c:v>12784967.179881353</c:v>
                </c:pt>
                <c:pt idx="1">
                  <c:v>10806822.410235878</c:v>
                </c:pt>
                <c:pt idx="2">
                  <c:v>17798040.922023244</c:v>
                </c:pt>
                <c:pt idx="3">
                  <c:v>16038089.292816631</c:v>
                </c:pt>
                <c:pt idx="4">
                  <c:v>17823823.274721097</c:v>
                </c:pt>
                <c:pt idx="5">
                  <c:v>14612122.618710326</c:v>
                </c:pt>
                <c:pt idx="6">
                  <c:v>15799509.958929896</c:v>
                </c:pt>
                <c:pt idx="7">
                  <c:v>19057609.706165105</c:v>
                </c:pt>
                <c:pt idx="8">
                  <c:v>16524574.349803576</c:v>
                </c:pt>
                <c:pt idx="9">
                  <c:v>18683361.715245012</c:v>
                </c:pt>
                <c:pt idx="10">
                  <c:v>19289065.832727697</c:v>
                </c:pt>
                <c:pt idx="11">
                  <c:v>13916592.517524721</c:v>
                </c:pt>
              </c:numCache>
            </c:numRef>
          </c:val>
          <c:smooth val="1"/>
          <c:extLst xmlns:c16r2="http://schemas.microsoft.com/office/drawing/2015/06/chart">
            <c:ext xmlns:c16="http://schemas.microsoft.com/office/drawing/2014/chart" uri="{C3380CC4-5D6E-409C-BE32-E72D297353CC}">
              <c16:uniqueId val="{00000003-8349-4546-AA8B-9774933DDD61}"/>
            </c:ext>
          </c:extLst>
        </c:ser>
        <c:ser>
          <c:idx val="5"/>
          <c:order val="4"/>
          <c:tx>
            <c:strRef>
              <c:f>'Tarjeta de crédito año 2017'!$B$3505</c:f>
              <c:strCache>
                <c:ptCount val="1"/>
                <c:pt idx="0">
                  <c:v>Banco Produbanco Grupo Promerica</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2017'!$C$3505:$N$3505</c:f>
              <c:numCache>
                <c:formatCode>_("$"\ * #,##0_);_("$"\ * \(#,##0\);_("$"\ * "-"??_);_(@_)</c:formatCode>
                <c:ptCount val="12"/>
                <c:pt idx="0">
                  <c:v>10324181.780409332</c:v>
                </c:pt>
                <c:pt idx="1">
                  <c:v>8573116.6146067418</c:v>
                </c:pt>
                <c:pt idx="2">
                  <c:v>13281328.571270574</c:v>
                </c:pt>
                <c:pt idx="3">
                  <c:v>11722997.763164524</c:v>
                </c:pt>
                <c:pt idx="4">
                  <c:v>14311848.773436319</c:v>
                </c:pt>
                <c:pt idx="5">
                  <c:v>11858946.303910729</c:v>
                </c:pt>
                <c:pt idx="6">
                  <c:v>13584509.713777998</c:v>
                </c:pt>
                <c:pt idx="7">
                  <c:v>15829412.167817313</c:v>
                </c:pt>
                <c:pt idx="8">
                  <c:v>13258023.421543108</c:v>
                </c:pt>
                <c:pt idx="9">
                  <c:v>14449750.749716593</c:v>
                </c:pt>
                <c:pt idx="10">
                  <c:v>11161063.150702335</c:v>
                </c:pt>
                <c:pt idx="11">
                  <c:v>12508421.368651155</c:v>
                </c:pt>
              </c:numCache>
            </c:numRef>
          </c:val>
          <c:smooth val="1"/>
          <c:extLst xmlns:c16r2="http://schemas.microsoft.com/office/drawing/2015/06/chart">
            <c:ext xmlns:c16="http://schemas.microsoft.com/office/drawing/2014/chart" uri="{C3380CC4-5D6E-409C-BE32-E72D297353CC}">
              <c16:uniqueId val="{00000005-8349-4546-AA8B-9774933DDD61}"/>
            </c:ext>
          </c:extLst>
        </c:ser>
        <c:ser>
          <c:idx val="6"/>
          <c:order val="5"/>
          <c:tx>
            <c:strRef>
              <c:f>'Tarjeta de crédito año 2017'!$B$3506</c:f>
              <c:strCache>
                <c:ptCount val="1"/>
                <c:pt idx="0">
                  <c:v>Banco Bolivariano</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2017'!$C$3506:$N$3506</c:f>
              <c:numCache>
                <c:formatCode>_("$"\ * #,##0_);_("$"\ * \(#,##0\);_("$"\ * "-"??_);_(@_)</c:formatCode>
                <c:ptCount val="12"/>
                <c:pt idx="0">
                  <c:v>6352732.9312671507</c:v>
                </c:pt>
                <c:pt idx="1">
                  <c:v>5377329.6780946227</c:v>
                </c:pt>
                <c:pt idx="2">
                  <c:v>9924167.2774083409</c:v>
                </c:pt>
                <c:pt idx="3">
                  <c:v>9240966.9364553764</c:v>
                </c:pt>
                <c:pt idx="4">
                  <c:v>8684596.6061291769</c:v>
                </c:pt>
                <c:pt idx="5">
                  <c:v>7374270.480442767</c:v>
                </c:pt>
                <c:pt idx="6">
                  <c:v>7592309.5866407091</c:v>
                </c:pt>
                <c:pt idx="7">
                  <c:v>8661746.0588698313</c:v>
                </c:pt>
                <c:pt idx="8">
                  <c:v>8544422.8122658581</c:v>
                </c:pt>
                <c:pt idx="9">
                  <c:v>9146848.6172366161</c:v>
                </c:pt>
                <c:pt idx="10">
                  <c:v>6785004.8656216916</c:v>
                </c:pt>
                <c:pt idx="11">
                  <c:v>6951342.1041828357</c:v>
                </c:pt>
              </c:numCache>
            </c:numRef>
          </c:val>
          <c:smooth val="0"/>
          <c:extLst xmlns:c16r2="http://schemas.microsoft.com/office/drawing/2015/06/chart">
            <c:ext xmlns:c16="http://schemas.microsoft.com/office/drawing/2014/chart" uri="{C3380CC4-5D6E-409C-BE32-E72D297353CC}">
              <c16:uniqueId val="{00000006-8349-4546-AA8B-9774933DDD61}"/>
            </c:ext>
          </c:extLst>
        </c:ser>
        <c:ser>
          <c:idx val="7"/>
          <c:order val="6"/>
          <c:tx>
            <c:strRef>
              <c:f>'Tarjeta de crédito año 2017'!$B$3507</c:f>
              <c:strCache>
                <c:ptCount val="1"/>
                <c:pt idx="0">
                  <c:v>Banco Internacional</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2017'!$C$3507:$N$3507</c:f>
              <c:numCache>
                <c:formatCode>_("$"\ * #,##0_);_("$"\ * \(#,##0\);_("$"\ * "-"??_);_(@_)</c:formatCode>
                <c:ptCount val="12"/>
                <c:pt idx="0">
                  <c:v>3586651.2108681202</c:v>
                </c:pt>
                <c:pt idx="1">
                  <c:v>3187752.236331352</c:v>
                </c:pt>
                <c:pt idx="2">
                  <c:v>4929301.3815863021</c:v>
                </c:pt>
                <c:pt idx="3">
                  <c:v>4295076.0494496804</c:v>
                </c:pt>
                <c:pt idx="4">
                  <c:v>4807592.5209900839</c:v>
                </c:pt>
                <c:pt idx="5">
                  <c:v>4035736.8812772641</c:v>
                </c:pt>
                <c:pt idx="6">
                  <c:v>4550610.7164306631</c:v>
                </c:pt>
                <c:pt idx="7">
                  <c:v>5627437.4008567333</c:v>
                </c:pt>
                <c:pt idx="8">
                  <c:v>4733494.6184964115</c:v>
                </c:pt>
                <c:pt idx="9">
                  <c:v>4895188.5599086294</c:v>
                </c:pt>
                <c:pt idx="10">
                  <c:v>3761353.1713582287</c:v>
                </c:pt>
                <c:pt idx="11">
                  <c:v>3984223.6807770762</c:v>
                </c:pt>
              </c:numCache>
            </c:numRef>
          </c:val>
          <c:smooth val="0"/>
          <c:extLst xmlns:c16r2="http://schemas.microsoft.com/office/drawing/2015/06/chart">
            <c:ext xmlns:c16="http://schemas.microsoft.com/office/drawing/2014/chart" uri="{C3380CC4-5D6E-409C-BE32-E72D297353CC}">
              <c16:uniqueId val="{00000007-8349-4546-AA8B-9774933DDD61}"/>
            </c:ext>
          </c:extLst>
        </c:ser>
        <c:ser>
          <c:idx val="4"/>
          <c:order val="7"/>
          <c:tx>
            <c:strRef>
              <c:f>'Tarjeta de crédito año 2017'!$B$3508</c:f>
              <c:strCache>
                <c:ptCount val="1"/>
                <c:pt idx="0">
                  <c:v>Banco del Austro</c:v>
                </c:pt>
              </c:strCache>
            </c:strRef>
          </c:tx>
          <c:cat>
            <c:strRef>
              <c:f>'Tarjeta de crédito año 2017'!$C$3500:$N$3500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2017'!$C$3508:$N$3508</c:f>
              <c:numCache>
                <c:formatCode>_("$"\ * #,##0_);_("$"\ * \(#,##0\);_("$"\ * "-"??_);_(@_)</c:formatCode>
                <c:ptCount val="12"/>
                <c:pt idx="0">
                  <c:v>1520893.8238639804</c:v>
                </c:pt>
                <c:pt idx="1">
                  <c:v>1380544.8927204602</c:v>
                </c:pt>
                <c:pt idx="2">
                  <c:v>2267772.4544720603</c:v>
                </c:pt>
                <c:pt idx="3">
                  <c:v>2008503.4136889051</c:v>
                </c:pt>
                <c:pt idx="4">
                  <c:v>2486228.828897954</c:v>
                </c:pt>
                <c:pt idx="5">
                  <c:v>1903882.8449802415</c:v>
                </c:pt>
                <c:pt idx="6">
                  <c:v>2153174.6118299961</c:v>
                </c:pt>
                <c:pt idx="7">
                  <c:v>3232079.2347381017</c:v>
                </c:pt>
                <c:pt idx="8">
                  <c:v>2544524.3711643233</c:v>
                </c:pt>
                <c:pt idx="9">
                  <c:v>2919060.1925627007</c:v>
                </c:pt>
                <c:pt idx="10">
                  <c:v>3311506.0535217477</c:v>
                </c:pt>
                <c:pt idx="11">
                  <c:v>2282979.3468714999</c:v>
                </c:pt>
              </c:numCache>
            </c:numRef>
          </c:val>
          <c:smooth val="0"/>
        </c:ser>
        <c:dLbls>
          <c:showLegendKey val="0"/>
          <c:showVal val="0"/>
          <c:showCatName val="0"/>
          <c:showSerName val="0"/>
          <c:showPercent val="0"/>
          <c:showBubbleSize val="0"/>
        </c:dLbls>
        <c:marker val="1"/>
        <c:smooth val="0"/>
        <c:axId val="112934912"/>
        <c:axId val="112936832"/>
      </c:lineChart>
      <c:catAx>
        <c:axId val="11293491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S"/>
          </a:p>
        </c:txPr>
        <c:crossAx val="112936832"/>
        <c:crosses val="autoZero"/>
        <c:auto val="1"/>
        <c:lblAlgn val="ctr"/>
        <c:lblOffset val="100"/>
        <c:noMultiLvlLbl val="0"/>
      </c:catAx>
      <c:valAx>
        <c:axId val="112936832"/>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112934912"/>
        <c:crosses val="autoZero"/>
        <c:crossBetween val="between"/>
      </c:valAx>
      <c:spPr>
        <a:ln>
          <a:solidFill>
            <a:schemeClr val="tx1"/>
          </a:solidFill>
        </a:ln>
      </c:spPr>
    </c:plotArea>
    <c:legend>
      <c:legendPos val="r"/>
      <c:layout>
        <c:manualLayout>
          <c:xMode val="edge"/>
          <c:yMode val="edge"/>
          <c:x val="0.7361364734299517"/>
          <c:y val="0.2033094017094017"/>
          <c:w val="0.26386350441868966"/>
          <c:h val="0.38160454180739689"/>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 2017'!$P$3500</c:f>
              <c:strCache>
                <c:ptCount val="1"/>
                <c:pt idx="0">
                  <c:v>Cuota de emisor por facturación en el exterior</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1806-4373-94FE-EAD9B81E0829}"/>
              </c:ext>
            </c:extLst>
          </c:dPt>
          <c:dPt>
            <c:idx val="1"/>
            <c:bubble3D val="0"/>
            <c:extLst xmlns:c16r2="http://schemas.microsoft.com/office/drawing/2015/06/chart">
              <c:ext xmlns:c16="http://schemas.microsoft.com/office/drawing/2014/chart" uri="{C3380CC4-5D6E-409C-BE32-E72D297353CC}">
                <c16:uniqueId val="{00000001-1806-4373-94FE-EAD9B81E0829}"/>
              </c:ext>
            </c:extLst>
          </c:dPt>
          <c:dPt>
            <c:idx val="2"/>
            <c:bubble3D val="0"/>
            <c:extLst xmlns:c16r2="http://schemas.microsoft.com/office/drawing/2015/06/chart">
              <c:ext xmlns:c16="http://schemas.microsoft.com/office/drawing/2014/chart" uri="{C3380CC4-5D6E-409C-BE32-E72D297353CC}">
                <c16:uniqueId val="{00000002-1806-4373-94FE-EAD9B81E0829}"/>
              </c:ext>
            </c:extLst>
          </c:dPt>
          <c:dPt>
            <c:idx val="3"/>
            <c:bubble3D val="0"/>
            <c:extLst xmlns:c16r2="http://schemas.microsoft.com/office/drawing/2015/06/chart">
              <c:ext xmlns:c16="http://schemas.microsoft.com/office/drawing/2014/chart" uri="{C3380CC4-5D6E-409C-BE32-E72D297353CC}">
                <c16:uniqueId val="{00000003-1806-4373-94FE-EAD9B81E0829}"/>
              </c:ext>
            </c:extLst>
          </c:dPt>
          <c:dPt>
            <c:idx val="4"/>
            <c:bubble3D val="0"/>
            <c:extLst xmlns:c16r2="http://schemas.microsoft.com/office/drawing/2015/06/chart">
              <c:ext xmlns:c16="http://schemas.microsoft.com/office/drawing/2014/chart" uri="{C3380CC4-5D6E-409C-BE32-E72D297353CC}">
                <c16:uniqueId val="{00000004-1806-4373-94FE-EAD9B81E0829}"/>
              </c:ext>
            </c:extLst>
          </c:dPt>
          <c:dPt>
            <c:idx val="5"/>
            <c:bubble3D val="0"/>
            <c:extLst xmlns:c16r2="http://schemas.microsoft.com/office/drawing/2015/06/chart">
              <c:ext xmlns:c16="http://schemas.microsoft.com/office/drawing/2014/chart" uri="{C3380CC4-5D6E-409C-BE32-E72D297353CC}">
                <c16:uniqueId val="{00000005-1806-4373-94FE-EAD9B81E0829}"/>
              </c:ext>
            </c:extLst>
          </c:dPt>
          <c:dLbls>
            <c:dLbl>
              <c:idx val="0"/>
              <c:layout>
                <c:manualLayout>
                  <c:x val="3.720326086956522E-2"/>
                  <c:y val="1.236111111111111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1806-4373-94FE-EAD9B81E0829}"/>
                </c:ext>
              </c:extLst>
            </c:dLbl>
            <c:dLbl>
              <c:idx val="1"/>
              <c:layout>
                <c:manualLayout>
                  <c:x val="9.8109903381642508E-2"/>
                  <c:y val="-8.305726495726495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1806-4373-94FE-EAD9B81E0829}"/>
                </c:ext>
              </c:extLst>
            </c:dLbl>
            <c:dLbl>
              <c:idx val="2"/>
              <c:layout>
                <c:manualLayout>
                  <c:x val="-9.1779468599033812E-2"/>
                  <c:y val="-2.9685897435897434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1806-4373-94FE-EAD9B81E0829}"/>
                </c:ext>
              </c:extLst>
            </c:dLbl>
            <c:dLbl>
              <c:idx val="3"/>
              <c:layout>
                <c:manualLayout>
                  <c:x val="-2.2991968599033817E-2"/>
                  <c:y val="-1.687649572649572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1806-4373-94FE-EAD9B81E0829}"/>
                </c:ext>
              </c:extLst>
            </c:dLbl>
            <c:dLbl>
              <c:idx val="4"/>
              <c:layout>
                <c:manualLayout>
                  <c:x val="-5.2601328502415459E-2"/>
                  <c:y val="3.1084401709401709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1806-4373-94FE-EAD9B81E0829}"/>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1806-4373-94FE-EAD9B81E0829}"/>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1806-4373-94FE-EAD9B81E0829}"/>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1806-4373-94FE-EAD9B81E0829}"/>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1806-4373-94FE-EAD9B81E0829}"/>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1806-4373-94FE-EAD9B81E0829}"/>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1806-4373-94FE-EAD9B81E0829}"/>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1806-4373-94FE-EAD9B81E0829}"/>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1806-4373-94FE-EAD9B81E0829}"/>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1806-4373-94FE-EAD9B81E0829}"/>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2017'!$B$3501:$B$3519</c:f>
              <c:strCache>
                <c:ptCount val="19"/>
                <c:pt idx="0">
                  <c:v>Diners Club</c:v>
                </c:pt>
                <c:pt idx="1">
                  <c:v>Banco del Pacífico</c:v>
                </c:pt>
                <c:pt idx="2">
                  <c:v>Banco Pichincha</c:v>
                </c:pt>
                <c:pt idx="3">
                  <c:v>Banco de Guayaquil</c:v>
                </c:pt>
                <c:pt idx="4">
                  <c:v>Banco Produbanco Grupo Promerica</c:v>
                </c:pt>
                <c:pt idx="5">
                  <c:v>Banco Bolivariano</c:v>
                </c:pt>
                <c:pt idx="6">
                  <c:v>Banco Internacional</c:v>
                </c:pt>
                <c:pt idx="7">
                  <c:v>Banco del Austro</c:v>
                </c:pt>
                <c:pt idx="8">
                  <c:v>Banco General Rumiñahui</c:v>
                </c:pt>
                <c:pt idx="9">
                  <c:v>Banco de Machala</c:v>
                </c:pt>
                <c:pt idx="10">
                  <c:v>Banco de Loja</c:v>
                </c:pt>
                <c:pt idx="11">
                  <c:v>Mut. Pichincha</c:v>
                </c:pt>
                <c:pt idx="12">
                  <c:v>Banco Amazonas</c:v>
                </c:pt>
                <c:pt idx="13">
                  <c:v>Mut. Azuay</c:v>
                </c:pt>
                <c:pt idx="14">
                  <c:v>Banco Comercial de Manabí</c:v>
                </c:pt>
                <c:pt idx="15">
                  <c:v>Mut. Imbabura</c:v>
                </c:pt>
                <c:pt idx="16">
                  <c:v>Banco Solidario</c:v>
                </c:pt>
                <c:pt idx="17">
                  <c:v>Firesa</c:v>
                </c:pt>
                <c:pt idx="18">
                  <c:v>Banco Procredit</c:v>
                </c:pt>
              </c:strCache>
            </c:strRef>
          </c:cat>
          <c:val>
            <c:numRef>
              <c:f>'Tarjeta de crédito año 2017'!$P$3501:$P$3519</c:f>
              <c:numCache>
                <c:formatCode>0.00%</c:formatCode>
                <c:ptCount val="19"/>
                <c:pt idx="0">
                  <c:v>0.28427898250448924</c:v>
                </c:pt>
                <c:pt idx="1">
                  <c:v>0.23588298057499277</c:v>
                </c:pt>
                <c:pt idx="2">
                  <c:v>0.16532423455056297</c:v>
                </c:pt>
                <c:pt idx="3">
                  <c:v>0.11176272030038684</c:v>
                </c:pt>
                <c:pt idx="4">
                  <c:v>8.7301437122138809E-2</c:v>
                </c:pt>
                <c:pt idx="5">
                  <c:v>5.4763613660261626E-2</c:v>
                </c:pt>
                <c:pt idx="6">
                  <c:v>3.0319493996435434E-2</c:v>
                </c:pt>
                <c:pt idx="7">
                  <c:v>1.6209434551153149E-2</c:v>
                </c:pt>
                <c:pt idx="8">
                  <c:v>5.5440548188832994E-3</c:v>
                </c:pt>
                <c:pt idx="9">
                  <c:v>4.2641313049091648E-3</c:v>
                </c:pt>
                <c:pt idx="10">
                  <c:v>2.3130234794543846E-3</c:v>
                </c:pt>
                <c:pt idx="11">
                  <c:v>3.2478587317323214E-4</c:v>
                </c:pt>
                <c:pt idx="12">
                  <c:v>1.1364257185569192E-3</c:v>
                </c:pt>
                <c:pt idx="13">
                  <c:v>1.1914901744194748E-4</c:v>
                </c:pt>
                <c:pt idx="14">
                  <c:v>4.3953038665831972E-4</c:v>
                </c:pt>
                <c:pt idx="15">
                  <c:v>1.5967686018249567E-5</c:v>
                </c:pt>
                <c:pt idx="16">
                  <c:v>3.4454483829142709E-8</c:v>
                </c:pt>
                <c:pt idx="17">
                  <c:v>0</c:v>
                </c:pt>
                <c:pt idx="18">
                  <c:v>0</c:v>
                </c:pt>
              </c:numCache>
            </c:numRef>
          </c:val>
          <c:extLst xmlns:c16r2="http://schemas.microsoft.com/office/drawing/2015/06/chart">
            <c:ext xmlns:c16="http://schemas.microsoft.com/office/drawing/2014/chart" uri="{C3380CC4-5D6E-409C-BE32-E72D297353CC}">
              <c16:uniqueId val="{0000000F-1806-4373-94FE-EAD9B81E082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'Tarjeta de crédito año 2017'!$B$3631</c:f>
              <c:strCache>
                <c:ptCount val="1"/>
                <c:pt idx="0">
                  <c:v>Banco del Pacífico</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2017'!$C$3631:$N$3631</c:f>
              <c:numCache>
                <c:formatCode>#,##0</c:formatCode>
                <c:ptCount val="12"/>
                <c:pt idx="0">
                  <c:v>184756.99999999962</c:v>
                </c:pt>
                <c:pt idx="1">
                  <c:v>148770.99999999968</c:v>
                </c:pt>
                <c:pt idx="2">
                  <c:v>267839.00000000017</c:v>
                </c:pt>
                <c:pt idx="3">
                  <c:v>251950.00000000029</c:v>
                </c:pt>
                <c:pt idx="4">
                  <c:v>294138.00000000035</c:v>
                </c:pt>
                <c:pt idx="5">
                  <c:v>270324.00000000035</c:v>
                </c:pt>
                <c:pt idx="6">
                  <c:v>291018.0000000007</c:v>
                </c:pt>
                <c:pt idx="7">
                  <c:v>291787.99999999988</c:v>
                </c:pt>
                <c:pt idx="8">
                  <c:v>295318.99999999913</c:v>
                </c:pt>
                <c:pt idx="9">
                  <c:v>330437</c:v>
                </c:pt>
                <c:pt idx="10">
                  <c:v>338096.9999999993</c:v>
                </c:pt>
                <c:pt idx="11">
                  <c:v>322063.00000000105</c:v>
                </c:pt>
              </c:numCache>
            </c:numRef>
          </c:val>
          <c:smooth val="1"/>
          <c:extLst xmlns:c16r2="http://schemas.microsoft.com/office/drawing/2015/06/chart">
            <c:ext xmlns:c16="http://schemas.microsoft.com/office/drawing/2014/chart" uri="{C3380CC4-5D6E-409C-BE32-E72D297353CC}">
              <c16:uniqueId val="{00000000-E014-4A18-97DD-2935571A0BEB}"/>
            </c:ext>
          </c:extLst>
        </c:ser>
        <c:ser>
          <c:idx val="1"/>
          <c:order val="1"/>
          <c:tx>
            <c:strRef>
              <c:f>'Tarjeta de crédito año 2017'!$B$3632</c:f>
              <c:strCache>
                <c:ptCount val="1"/>
                <c:pt idx="0">
                  <c:v>Diners Club</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2017'!$C$3632:$N$3632</c:f>
              <c:numCache>
                <c:formatCode>#,##0</c:formatCode>
                <c:ptCount val="12"/>
                <c:pt idx="0">
                  <c:v>157337.99999999956</c:v>
                </c:pt>
                <c:pt idx="1">
                  <c:v>138088.99999999988</c:v>
                </c:pt>
                <c:pt idx="2">
                  <c:v>196792.9999999993</c:v>
                </c:pt>
                <c:pt idx="3">
                  <c:v>187652</c:v>
                </c:pt>
                <c:pt idx="4">
                  <c:v>199563.00000000015</c:v>
                </c:pt>
                <c:pt idx="5">
                  <c:v>212280.00000000076</c:v>
                </c:pt>
                <c:pt idx="6">
                  <c:v>234321.99999999933</c:v>
                </c:pt>
                <c:pt idx="7">
                  <c:v>245178.99999999933</c:v>
                </c:pt>
                <c:pt idx="8">
                  <c:v>243738.00000000084</c:v>
                </c:pt>
                <c:pt idx="9">
                  <c:v>240187.99999999921</c:v>
                </c:pt>
                <c:pt idx="10">
                  <c:v>247949.00000000009</c:v>
                </c:pt>
                <c:pt idx="11">
                  <c:v>236959.99999999988</c:v>
                </c:pt>
              </c:numCache>
            </c:numRef>
          </c:val>
          <c:smooth val="1"/>
          <c:extLst xmlns:c16r2="http://schemas.microsoft.com/office/drawing/2015/06/chart">
            <c:ext xmlns:c16="http://schemas.microsoft.com/office/drawing/2014/chart" uri="{C3380CC4-5D6E-409C-BE32-E72D297353CC}">
              <c16:uniqueId val="{00000001-E014-4A18-97DD-2935571A0BEB}"/>
            </c:ext>
          </c:extLst>
        </c:ser>
        <c:ser>
          <c:idx val="2"/>
          <c:order val="2"/>
          <c:tx>
            <c:strRef>
              <c:f>'Tarjeta de crédito año 2017'!$B$3633</c:f>
              <c:strCache>
                <c:ptCount val="1"/>
                <c:pt idx="0">
                  <c:v>Banco Pichincha</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2017'!$C$3633:$N$3633</c:f>
              <c:numCache>
                <c:formatCode>#,##0</c:formatCode>
                <c:ptCount val="12"/>
                <c:pt idx="0">
                  <c:v>135584</c:v>
                </c:pt>
                <c:pt idx="1">
                  <c:v>125679.00000000013</c:v>
                </c:pt>
                <c:pt idx="2">
                  <c:v>169593.99999999977</c:v>
                </c:pt>
                <c:pt idx="3">
                  <c:v>172969.00000000029</c:v>
                </c:pt>
                <c:pt idx="4">
                  <c:v>184990.00000000023</c:v>
                </c:pt>
                <c:pt idx="5">
                  <c:v>190310.00000000017</c:v>
                </c:pt>
                <c:pt idx="6">
                  <c:v>209427.00000000012</c:v>
                </c:pt>
                <c:pt idx="7">
                  <c:v>214340.00000000093</c:v>
                </c:pt>
                <c:pt idx="8">
                  <c:v>206460.99999999994</c:v>
                </c:pt>
                <c:pt idx="9">
                  <c:v>200736.00000000064</c:v>
                </c:pt>
                <c:pt idx="10">
                  <c:v>203681.99999999988</c:v>
                </c:pt>
                <c:pt idx="11">
                  <c:v>199071.00000000026</c:v>
                </c:pt>
              </c:numCache>
            </c:numRef>
          </c:val>
          <c:smooth val="1"/>
          <c:extLst xmlns:c16r2="http://schemas.microsoft.com/office/drawing/2015/06/chart">
            <c:ext xmlns:c16="http://schemas.microsoft.com/office/drawing/2014/chart" uri="{C3380CC4-5D6E-409C-BE32-E72D297353CC}">
              <c16:uniqueId val="{00000002-E014-4A18-97DD-2935571A0BEB}"/>
            </c:ext>
          </c:extLst>
        </c:ser>
        <c:ser>
          <c:idx val="4"/>
          <c:order val="3"/>
          <c:tx>
            <c:strRef>
              <c:f>'Tarjeta de crédito año 2017'!$B$3634</c:f>
              <c:strCache>
                <c:ptCount val="1"/>
                <c:pt idx="0">
                  <c:v>Banco Produbanco Grupo Promerica</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2017'!$C$3634:$N$3634</c:f>
              <c:numCache>
                <c:formatCode>#,##0</c:formatCode>
                <c:ptCount val="12"/>
                <c:pt idx="0">
                  <c:v>50980.000000000044</c:v>
                </c:pt>
                <c:pt idx="1">
                  <c:v>42868.999999999985</c:v>
                </c:pt>
                <c:pt idx="2">
                  <c:v>70068.999999999913</c:v>
                </c:pt>
                <c:pt idx="3">
                  <c:v>66421.999999999985</c:v>
                </c:pt>
                <c:pt idx="4">
                  <c:v>79185.000000000131</c:v>
                </c:pt>
                <c:pt idx="5">
                  <c:v>74370.000000000116</c:v>
                </c:pt>
                <c:pt idx="6">
                  <c:v>83143.000000000058</c:v>
                </c:pt>
                <c:pt idx="7">
                  <c:v>87377.000000000102</c:v>
                </c:pt>
                <c:pt idx="8">
                  <c:v>82669.000000000175</c:v>
                </c:pt>
                <c:pt idx="9">
                  <c:v>94004.999999999884</c:v>
                </c:pt>
                <c:pt idx="10">
                  <c:v>97377.999999999913</c:v>
                </c:pt>
                <c:pt idx="11">
                  <c:v>94218.000000000015</c:v>
                </c:pt>
              </c:numCache>
            </c:numRef>
          </c:val>
          <c:smooth val="0"/>
          <c:extLst xmlns:c16r2="http://schemas.microsoft.com/office/drawing/2015/06/chart">
            <c:ext xmlns:c16="http://schemas.microsoft.com/office/drawing/2014/chart" uri="{C3380CC4-5D6E-409C-BE32-E72D297353CC}">
              <c16:uniqueId val="{00000003-E014-4A18-97DD-2935571A0BEB}"/>
            </c:ext>
          </c:extLst>
        </c:ser>
        <c:ser>
          <c:idx val="5"/>
          <c:order val="4"/>
          <c:tx>
            <c:strRef>
              <c:f>'Tarjeta de crédito año 2017'!$B$3635</c:f>
              <c:strCache>
                <c:ptCount val="1"/>
                <c:pt idx="0">
                  <c:v>Banco Bolivariano</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2017'!$C$3635:$N$3635</c:f>
              <c:numCache>
                <c:formatCode>#,##0</c:formatCode>
                <c:ptCount val="12"/>
                <c:pt idx="0">
                  <c:v>43088.00000000008</c:v>
                </c:pt>
                <c:pt idx="1">
                  <c:v>36059.000000000051</c:v>
                </c:pt>
                <c:pt idx="2">
                  <c:v>57621.000000000007</c:v>
                </c:pt>
                <c:pt idx="3">
                  <c:v>54603.999999999876</c:v>
                </c:pt>
                <c:pt idx="4">
                  <c:v>59477.999999999964</c:v>
                </c:pt>
                <c:pt idx="5">
                  <c:v>56719.000000000131</c:v>
                </c:pt>
                <c:pt idx="6">
                  <c:v>61267.000000000051</c:v>
                </c:pt>
                <c:pt idx="7">
                  <c:v>64338.000000000022</c:v>
                </c:pt>
                <c:pt idx="8">
                  <c:v>62860.999999999964</c:v>
                </c:pt>
                <c:pt idx="9">
                  <c:v>69148.999999999971</c:v>
                </c:pt>
                <c:pt idx="10">
                  <c:v>71192.000000000116</c:v>
                </c:pt>
                <c:pt idx="11">
                  <c:v>67130.999999999942</c:v>
                </c:pt>
              </c:numCache>
            </c:numRef>
          </c:val>
          <c:smooth val="0"/>
          <c:extLst xmlns:c16r2="http://schemas.microsoft.com/office/drawing/2015/06/chart">
            <c:ext xmlns:c16="http://schemas.microsoft.com/office/drawing/2014/chart" uri="{C3380CC4-5D6E-409C-BE32-E72D297353CC}">
              <c16:uniqueId val="{00000004-E014-4A18-97DD-2935571A0BEB}"/>
            </c:ext>
          </c:extLst>
        </c:ser>
        <c:ser>
          <c:idx val="6"/>
          <c:order val="5"/>
          <c:tx>
            <c:strRef>
              <c:f>'Tarjeta de crédito año 2017'!$B$3636</c:f>
              <c:strCache>
                <c:ptCount val="1"/>
                <c:pt idx="0">
                  <c:v>Banco de Guayaquil</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2017'!$C$3636:$N$3636</c:f>
              <c:numCache>
                <c:formatCode>#,##0</c:formatCode>
                <c:ptCount val="12"/>
                <c:pt idx="0">
                  <c:v>21740.000000000033</c:v>
                </c:pt>
                <c:pt idx="1">
                  <c:v>17646.999999999978</c:v>
                </c:pt>
                <c:pt idx="2">
                  <c:v>29226.000000000095</c:v>
                </c:pt>
                <c:pt idx="3">
                  <c:v>29193.999999999949</c:v>
                </c:pt>
                <c:pt idx="4">
                  <c:v>34474.999999999971</c:v>
                </c:pt>
                <c:pt idx="5">
                  <c:v>31007.999999999905</c:v>
                </c:pt>
                <c:pt idx="6">
                  <c:v>34054.999999999927</c:v>
                </c:pt>
                <c:pt idx="7">
                  <c:v>34942.000000000022</c:v>
                </c:pt>
                <c:pt idx="8">
                  <c:v>33607.999999999993</c:v>
                </c:pt>
                <c:pt idx="9">
                  <c:v>38356.000000000131</c:v>
                </c:pt>
                <c:pt idx="10">
                  <c:v>38802.999999999862</c:v>
                </c:pt>
                <c:pt idx="11">
                  <c:v>35884.999999999913</c:v>
                </c:pt>
              </c:numCache>
            </c:numRef>
          </c:val>
          <c:smooth val="1"/>
          <c:extLst xmlns:c16r2="http://schemas.microsoft.com/office/drawing/2015/06/chart">
            <c:ext xmlns:c16="http://schemas.microsoft.com/office/drawing/2014/chart" uri="{C3380CC4-5D6E-409C-BE32-E72D297353CC}">
              <c16:uniqueId val="{00000005-E014-4A18-97DD-2935571A0BEB}"/>
            </c:ext>
          </c:extLst>
        </c:ser>
        <c:ser>
          <c:idx val="7"/>
          <c:order val="6"/>
          <c:tx>
            <c:strRef>
              <c:f>'Tarjeta de crédito año 2017'!$B$3637</c:f>
              <c:strCache>
                <c:ptCount val="1"/>
                <c:pt idx="0">
                  <c:v>Banco Internacional</c:v>
                </c:pt>
              </c:strCache>
            </c:strRef>
          </c:tx>
          <c:cat>
            <c:strRef>
              <c:f>'Tarjeta de crédito año 2017'!$C$3630:$N$3630</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2017'!$C$3637:$N$3637</c:f>
              <c:numCache>
                <c:formatCode>#,##0</c:formatCode>
                <c:ptCount val="12"/>
                <c:pt idx="0">
                  <c:v>18068.999999999964</c:v>
                </c:pt>
                <c:pt idx="1">
                  <c:v>15048.999999999965</c:v>
                </c:pt>
                <c:pt idx="2">
                  <c:v>22859.000000000007</c:v>
                </c:pt>
                <c:pt idx="3">
                  <c:v>21008.000000000015</c:v>
                </c:pt>
                <c:pt idx="4">
                  <c:v>23824.000000000007</c:v>
                </c:pt>
                <c:pt idx="5">
                  <c:v>23372.999999999945</c:v>
                </c:pt>
                <c:pt idx="6">
                  <c:v>25184.999999999971</c:v>
                </c:pt>
                <c:pt idx="7">
                  <c:v>27307.000000000044</c:v>
                </c:pt>
                <c:pt idx="8">
                  <c:v>25455.999999999931</c:v>
                </c:pt>
                <c:pt idx="9">
                  <c:v>27881.999999999964</c:v>
                </c:pt>
                <c:pt idx="10">
                  <c:v>29024.000000000036</c:v>
                </c:pt>
                <c:pt idx="11">
                  <c:v>27176.999999999985</c:v>
                </c:pt>
              </c:numCache>
            </c:numRef>
          </c:val>
          <c:smooth val="0"/>
          <c:extLst xmlns:c16r2="http://schemas.microsoft.com/office/drawing/2015/06/chart">
            <c:ext xmlns:c16="http://schemas.microsoft.com/office/drawing/2014/chart" uri="{C3380CC4-5D6E-409C-BE32-E72D297353CC}">
              <c16:uniqueId val="{00000006-E014-4A18-97DD-2935571A0BEB}"/>
            </c:ext>
          </c:extLst>
        </c:ser>
        <c:dLbls>
          <c:showLegendKey val="0"/>
          <c:showVal val="0"/>
          <c:showCatName val="0"/>
          <c:showSerName val="0"/>
          <c:showPercent val="0"/>
          <c:showBubbleSize val="0"/>
        </c:dLbls>
        <c:marker val="1"/>
        <c:smooth val="0"/>
        <c:axId val="113066752"/>
        <c:axId val="113068288"/>
      </c:lineChart>
      <c:catAx>
        <c:axId val="113066752"/>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13068288"/>
        <c:crosses val="autoZero"/>
        <c:auto val="1"/>
        <c:lblAlgn val="ctr"/>
        <c:lblOffset val="100"/>
        <c:noMultiLvlLbl val="0"/>
      </c:catAx>
      <c:valAx>
        <c:axId val="113068288"/>
        <c:scaling>
          <c:orientation val="minMax"/>
        </c:scaling>
        <c:delete val="0"/>
        <c:axPos val="l"/>
        <c:title>
          <c:tx>
            <c:rich>
              <a:bodyPr rot="-5400000" vert="horz"/>
              <a:lstStyle/>
              <a:p>
                <a:pPr>
                  <a:defRPr/>
                </a:pPr>
                <a:r>
                  <a:rPr lang="es-EC"/>
                  <a:t>Transacciones</a:t>
                </a:r>
              </a:p>
            </c:rich>
          </c:tx>
          <c:overlay val="0"/>
        </c:title>
        <c:numFmt formatCode="#,##0" sourceLinked="1"/>
        <c:majorTickMark val="out"/>
        <c:minorTickMark val="none"/>
        <c:tickLblPos val="nextTo"/>
        <c:crossAx val="1130667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 2017'!$P$3630</c:f>
              <c:strCache>
                <c:ptCount val="1"/>
                <c:pt idx="0">
                  <c:v>Cuota de emisor por transacciones de consumos en internet</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2D47-481A-9371-982120E10C9B}"/>
              </c:ext>
            </c:extLst>
          </c:dPt>
          <c:dPt>
            <c:idx val="1"/>
            <c:bubble3D val="0"/>
            <c:extLst xmlns:c16r2="http://schemas.microsoft.com/office/drawing/2015/06/chart">
              <c:ext xmlns:c16="http://schemas.microsoft.com/office/drawing/2014/chart" uri="{C3380CC4-5D6E-409C-BE32-E72D297353CC}">
                <c16:uniqueId val="{00000001-2D47-481A-9371-982120E10C9B}"/>
              </c:ext>
            </c:extLst>
          </c:dPt>
          <c:dPt>
            <c:idx val="2"/>
            <c:bubble3D val="0"/>
            <c:extLst xmlns:c16r2="http://schemas.microsoft.com/office/drawing/2015/06/chart">
              <c:ext xmlns:c16="http://schemas.microsoft.com/office/drawing/2014/chart" uri="{C3380CC4-5D6E-409C-BE32-E72D297353CC}">
                <c16:uniqueId val="{00000002-2D47-481A-9371-982120E10C9B}"/>
              </c:ext>
            </c:extLst>
          </c:dPt>
          <c:dLbls>
            <c:dLbl>
              <c:idx val="0"/>
              <c:layout>
                <c:manualLayout>
                  <c:x val="2.8244202898550723E-2"/>
                  <c:y val="3.78019230769230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2D47-481A-9371-982120E10C9B}"/>
                </c:ext>
              </c:extLst>
            </c:dLbl>
            <c:dLbl>
              <c:idx val="1"/>
              <c:layout>
                <c:manualLayout>
                  <c:x val="5.8814492753623188E-2"/>
                  <c:y val="-0.11816324786324786"/>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2D47-481A-9371-982120E10C9B}"/>
                </c:ext>
              </c:extLst>
            </c:dLbl>
            <c:dLbl>
              <c:idx val="2"/>
              <c:layout>
                <c:manualLayout>
                  <c:x val="-1.8644444444444446E-2"/>
                  <c:y val="-5.2927350427350427E-4"/>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2D47-481A-9371-982120E10C9B}"/>
                </c:ext>
              </c:extLst>
            </c:dLbl>
            <c:dLbl>
              <c:idx val="3"/>
              <c:layout>
                <c:manualLayout>
                  <c:x val="-4.0512077294685991E-2"/>
                  <c:y val="1.519700854700854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2D47-481A-9371-982120E10C9B}"/>
                </c:ext>
              </c:extLst>
            </c:dLbl>
            <c:dLbl>
              <c:idx val="5"/>
              <c:layout>
                <c:manualLayout>
                  <c:x val="-7.1994202898550727E-2"/>
                  <c:y val="5.9448076923076923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2D47-481A-9371-982120E10C9B}"/>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2017'!$B$3631:$B$3637</c:f>
              <c:strCache>
                <c:ptCount val="7"/>
                <c:pt idx="0">
                  <c:v>Banco del Pacífico</c:v>
                </c:pt>
                <c:pt idx="1">
                  <c:v>Diners Club</c:v>
                </c:pt>
                <c:pt idx="2">
                  <c:v>Banco Pichincha</c:v>
                </c:pt>
                <c:pt idx="3">
                  <c:v>Banco Produbanco Grupo Promerica</c:v>
                </c:pt>
                <c:pt idx="4">
                  <c:v>Banco Bolivariano</c:v>
                </c:pt>
                <c:pt idx="5">
                  <c:v>Banco de Guayaquil</c:v>
                </c:pt>
                <c:pt idx="6">
                  <c:v>Banco Internacional</c:v>
                </c:pt>
              </c:strCache>
            </c:strRef>
          </c:cat>
          <c:val>
            <c:numRef>
              <c:f>'Tarjeta de crédito año 2017'!$P$3631:$P$3637</c:f>
              <c:numCache>
                <c:formatCode>0.0%</c:formatCode>
                <c:ptCount val="7"/>
                <c:pt idx="0">
                  <c:v>0.30952833697392779</c:v>
                </c:pt>
                <c:pt idx="1">
                  <c:v>0.23922638753463388</c:v>
                </c:pt>
                <c:pt idx="2">
                  <c:v>0.20840937330443476</c:v>
                </c:pt>
                <c:pt idx="3">
                  <c:v>8.6900065936626414E-2</c:v>
                </c:pt>
                <c:pt idx="4">
                  <c:v>6.6257503575844673E-2</c:v>
                </c:pt>
                <c:pt idx="5">
                  <c:v>3.5689129102520631E-2</c:v>
                </c:pt>
                <c:pt idx="6">
                  <c:v>2.6956034369172179E-2</c:v>
                </c:pt>
              </c:numCache>
            </c:numRef>
          </c:val>
          <c:extLst xmlns:c16r2="http://schemas.microsoft.com/office/drawing/2015/06/chart">
            <c:ext xmlns:c16="http://schemas.microsoft.com/office/drawing/2014/chart" uri="{C3380CC4-5D6E-409C-BE32-E72D297353CC}">
              <c16:uniqueId val="{00000005-2D47-481A-9371-982120E10C9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a:p>
            <a:pPr>
              <a:defRPr/>
            </a:pPr>
            <a:r>
              <a:rPr lang="en-US" baseline="0"/>
              <a:t>Diciembre 2017</a:t>
            </a:r>
            <a:endParaRPr lang="en-US"/>
          </a:p>
        </c:rich>
      </c:tx>
      <c:overlay val="0"/>
    </c:title>
    <c:autoTitleDeleted val="0"/>
    <c:plotArea>
      <c:layout/>
      <c:bubbleChart>
        <c:varyColors val="0"/>
        <c:ser>
          <c:idx val="0"/>
          <c:order val="0"/>
          <c:tx>
            <c:strRef>
              <c:f>'Tarjeta de crédito año 2017'!$B$3396</c:f>
              <c:strCache>
                <c:ptCount val="1"/>
                <c:pt idx="0">
                  <c:v>Diners Club</c:v>
                </c:pt>
              </c:strCache>
            </c:strRef>
          </c:tx>
          <c:spPr>
            <a:blipFill dpi="0" rotWithShape="1">
              <a:blip xmlns:r="http://schemas.openxmlformats.org/officeDocument/2006/relationships" r:embed="rId1"/>
              <a:srcRect/>
              <a:stretch>
                <a:fillRect/>
              </a:stretch>
            </a:blipFill>
          </c:spPr>
          <c:invertIfNegative val="0"/>
          <c:xVal>
            <c:numRef>
              <c:f>'Tarjeta de crédito año 2017'!$C$3396</c:f>
              <c:numCache>
                <c:formatCode>#,##0</c:formatCode>
                <c:ptCount val="1"/>
                <c:pt idx="0">
                  <c:v>4999356.0833333246</c:v>
                </c:pt>
              </c:numCache>
            </c:numRef>
          </c:xVal>
          <c:yVal>
            <c:numRef>
              <c:f>'Tarjeta de crédito año 2017'!$D$3396</c:f>
              <c:numCache>
                <c:formatCode>_("$"\ * #,##0_);_("$"\ * \(#,##0\);_("$"\ * "-"??_);_(@_)</c:formatCode>
                <c:ptCount val="1"/>
                <c:pt idx="0">
                  <c:v>325485410.55468225</c:v>
                </c:pt>
              </c:numCache>
            </c:numRef>
          </c:yVal>
          <c:bubbleSize>
            <c:numRef>
              <c:f>'Tarjeta de crédito año 2017'!$E$3396</c:f>
              <c:numCache>
                <c:formatCode>_("$"\ * #,##0_);_("$"\ * \(#,##0\);_("$"\ * "-"??_);_(@_)</c:formatCode>
                <c:ptCount val="1"/>
                <c:pt idx="0">
                  <c:v>65.105466609944813</c:v>
                </c:pt>
              </c:numCache>
            </c:numRef>
          </c:bubbleSize>
          <c:bubble3D val="1"/>
          <c:extLst xmlns:c16r2="http://schemas.microsoft.com/office/drawing/2015/06/chart">
            <c:ext xmlns:c16="http://schemas.microsoft.com/office/drawing/2014/chart" uri="{C3380CC4-5D6E-409C-BE32-E72D297353CC}">
              <c16:uniqueId val="{00000000-6222-4214-99B4-0C3DB76A7E21}"/>
            </c:ext>
          </c:extLst>
        </c:ser>
        <c:ser>
          <c:idx val="2"/>
          <c:order val="1"/>
          <c:tx>
            <c:strRef>
              <c:f>'Tarjeta de crédito año 2017'!$B$3398</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 2017'!$C$3398</c:f>
              <c:numCache>
                <c:formatCode>#,##0</c:formatCode>
                <c:ptCount val="1"/>
                <c:pt idx="0">
                  <c:v>2577771.4166666665</c:v>
                </c:pt>
              </c:numCache>
            </c:numRef>
          </c:xVal>
          <c:yVal>
            <c:numRef>
              <c:f>'Tarjeta de crédito año 2017'!$D$3398</c:f>
              <c:numCache>
                <c:formatCode>_("$"\ * #,##0_);_("$"\ * \(#,##0\);_("$"\ * "-"??_);_(@_)</c:formatCode>
                <c:ptCount val="1"/>
                <c:pt idx="0">
                  <c:v>125978059.40326737</c:v>
                </c:pt>
              </c:numCache>
            </c:numRef>
          </c:yVal>
          <c:bubbleSize>
            <c:numRef>
              <c:f>'Tarjeta de crédito año 2017'!$E$3398</c:f>
              <c:numCache>
                <c:formatCode>_("$"\ * #,##0_);_("$"\ * \(#,##0\);_("$"\ * "-"??_);_(@_)</c:formatCode>
                <c:ptCount val="1"/>
                <c:pt idx="0">
                  <c:v>48.870919503859824</c:v>
                </c:pt>
              </c:numCache>
            </c:numRef>
          </c:bubbleSize>
          <c:bubble3D val="1"/>
          <c:extLst xmlns:c16r2="http://schemas.microsoft.com/office/drawing/2015/06/chart">
            <c:ext xmlns:c16="http://schemas.microsoft.com/office/drawing/2014/chart" uri="{C3380CC4-5D6E-409C-BE32-E72D297353CC}">
              <c16:uniqueId val="{00000001-6222-4214-99B4-0C3DB76A7E21}"/>
            </c:ext>
          </c:extLst>
        </c:ser>
        <c:ser>
          <c:idx val="1"/>
          <c:order val="2"/>
          <c:tx>
            <c:strRef>
              <c:f>'Tarjeta de crédito año 2017'!$B$3397</c:f>
              <c:strCache>
                <c:ptCount val="1"/>
                <c:pt idx="0">
                  <c:v>Banco del Pacífico</c:v>
                </c:pt>
              </c:strCache>
            </c:strRef>
          </c:tx>
          <c:spPr>
            <a:blipFill>
              <a:blip xmlns:r="http://schemas.openxmlformats.org/officeDocument/2006/relationships" r:embed="rId3"/>
              <a:stretch>
                <a:fillRect/>
              </a:stretch>
            </a:blipFill>
            <a:ln w="25400">
              <a:noFill/>
            </a:ln>
          </c:spPr>
          <c:invertIfNegative val="0"/>
          <c:xVal>
            <c:numRef>
              <c:f>'Tarjeta de crédito año 2017'!$C$3397</c:f>
              <c:numCache>
                <c:formatCode>#,##0</c:formatCode>
                <c:ptCount val="1"/>
                <c:pt idx="0">
                  <c:v>2368158.9166666637</c:v>
                </c:pt>
              </c:numCache>
            </c:numRef>
          </c:xVal>
          <c:yVal>
            <c:numRef>
              <c:f>'Tarjeta de crédito año 2017'!$D$3397</c:f>
              <c:numCache>
                <c:formatCode>_("$"\ * #,##0_);_("$"\ * \(#,##0\);_("$"\ * "-"??_);_(@_)</c:formatCode>
                <c:ptCount val="1"/>
                <c:pt idx="0">
                  <c:v>162384610.06702915</c:v>
                </c:pt>
              </c:numCache>
            </c:numRef>
          </c:yVal>
          <c:bubbleSize>
            <c:numRef>
              <c:f>'Tarjeta de crédito año 2017'!$E$3397</c:f>
              <c:numCache>
                <c:formatCode>_("$"\ * #,##0_);_("$"\ * \(#,##0\);_("$"\ * "-"??_);_(@_)</c:formatCode>
                <c:ptCount val="1"/>
                <c:pt idx="0">
                  <c:v>68.569980217204318</c:v>
                </c:pt>
              </c:numCache>
            </c:numRef>
          </c:bubbleSize>
          <c:bubble3D val="1"/>
          <c:extLst xmlns:c16r2="http://schemas.microsoft.com/office/drawing/2015/06/chart">
            <c:ext xmlns:c16="http://schemas.microsoft.com/office/drawing/2014/chart" uri="{C3380CC4-5D6E-409C-BE32-E72D297353CC}">
              <c16:uniqueId val="{00000002-6222-4214-99B4-0C3DB76A7E21}"/>
            </c:ext>
          </c:extLst>
        </c:ser>
        <c:ser>
          <c:idx val="3"/>
          <c:order val="3"/>
          <c:tx>
            <c:strRef>
              <c:f>'Tarjeta de crédito año 2017'!$B$3399</c:f>
              <c:strCache>
                <c:ptCount val="1"/>
                <c:pt idx="0">
                  <c:v>Banco de Guayaquil</c:v>
                </c:pt>
              </c:strCache>
            </c:strRef>
          </c:tx>
          <c:spPr>
            <a:blipFill>
              <a:blip xmlns:r="http://schemas.openxmlformats.org/officeDocument/2006/relationships" r:embed="rId4"/>
              <a:stretch>
                <a:fillRect/>
              </a:stretch>
            </a:blipFill>
            <a:ln w="25400">
              <a:noFill/>
            </a:ln>
          </c:spPr>
          <c:invertIfNegative val="0"/>
          <c:xVal>
            <c:numRef>
              <c:f>'Tarjeta de crédito año 2017'!$C$3399</c:f>
              <c:numCache>
                <c:formatCode>#,##0</c:formatCode>
                <c:ptCount val="1"/>
                <c:pt idx="0">
                  <c:v>1169236.4166666658</c:v>
                </c:pt>
              </c:numCache>
            </c:numRef>
          </c:xVal>
          <c:yVal>
            <c:numRef>
              <c:f>'Tarjeta de crédito año 2017'!$D$3399</c:f>
              <c:numCache>
                <c:formatCode>_("$"\ * #,##0_);_("$"\ * \(#,##0\);_("$"\ * "-"??_);_(@_)</c:formatCode>
                <c:ptCount val="1"/>
                <c:pt idx="0">
                  <c:v>99582196.017215446</c:v>
                </c:pt>
              </c:numCache>
            </c:numRef>
          </c:yVal>
          <c:bubbleSize>
            <c:numRef>
              <c:f>'Tarjeta de crédito año 2017'!$E$3399</c:f>
              <c:numCache>
                <c:formatCode>_("$"\ * #,##0_);_("$"\ * \(#,##0\);_("$"\ * "-"??_);_(@_)</c:formatCode>
                <c:ptCount val="1"/>
                <c:pt idx="0">
                  <c:v>85.168572067837886</c:v>
                </c:pt>
              </c:numCache>
            </c:numRef>
          </c:bubbleSize>
          <c:bubble3D val="1"/>
          <c:extLst xmlns:c16r2="http://schemas.microsoft.com/office/drawing/2015/06/chart">
            <c:ext xmlns:c16="http://schemas.microsoft.com/office/drawing/2014/chart" uri="{C3380CC4-5D6E-409C-BE32-E72D297353CC}">
              <c16:uniqueId val="{00000003-6222-4214-99B4-0C3DB76A7E21}"/>
            </c:ext>
          </c:extLst>
        </c:ser>
        <c:ser>
          <c:idx val="4"/>
          <c:order val="4"/>
          <c:tx>
            <c:strRef>
              <c:f>'Tarjeta de crédito año 2017'!$B$3400</c:f>
              <c:strCache>
                <c:ptCount val="1"/>
                <c:pt idx="0">
                  <c:v>Banco 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extLst xmlns:c16r2="http://schemas.microsoft.com/office/drawing/2015/06/chart">
              <c:ext xmlns:c16="http://schemas.microsoft.com/office/drawing/2014/chart" uri="{C3380CC4-5D6E-409C-BE32-E72D297353CC}">
                <c16:uniqueId val="{00000005-6222-4214-99B4-0C3DB76A7E21}"/>
              </c:ext>
            </c:extLst>
          </c:dPt>
          <c:xVal>
            <c:numRef>
              <c:f>'Tarjeta de crédito año 2017'!$C$3400</c:f>
              <c:numCache>
                <c:formatCode>#,##0</c:formatCode>
                <c:ptCount val="1"/>
                <c:pt idx="0">
                  <c:v>472319.16666666669</c:v>
                </c:pt>
              </c:numCache>
            </c:numRef>
          </c:xVal>
          <c:yVal>
            <c:numRef>
              <c:f>'Tarjeta de crédito año 2017'!$D$3400</c:f>
              <c:numCache>
                <c:formatCode>_("$"\ * #,##0_);_("$"\ * \(#,##0\);_("$"\ * "-"??_);_(@_)</c:formatCode>
                <c:ptCount val="1"/>
                <c:pt idx="0">
                  <c:v>45579626.536504038</c:v>
                </c:pt>
              </c:numCache>
            </c:numRef>
          </c:yVal>
          <c:bubbleSize>
            <c:numRef>
              <c:f>'Tarjeta de crédito año 2017'!$E$3400</c:f>
              <c:numCache>
                <c:formatCode>_("$"\ * #,##0_);_("$"\ * \(#,##0\);_("$"\ * "-"??_);_(@_)</c:formatCode>
                <c:ptCount val="1"/>
                <c:pt idx="0">
                  <c:v>96.501750835513491</c:v>
                </c:pt>
              </c:numCache>
            </c:numRef>
          </c:bubbleSize>
          <c:bubble3D val="1"/>
          <c:extLst xmlns:c16r2="http://schemas.microsoft.com/office/drawing/2015/06/chart">
            <c:ext xmlns:c16="http://schemas.microsoft.com/office/drawing/2014/chart" uri="{C3380CC4-5D6E-409C-BE32-E72D297353CC}">
              <c16:uniqueId val="{00000006-6222-4214-99B4-0C3DB76A7E21}"/>
            </c:ext>
          </c:extLst>
        </c:ser>
        <c:dLbls>
          <c:showLegendKey val="0"/>
          <c:showVal val="0"/>
          <c:showCatName val="0"/>
          <c:showSerName val="0"/>
          <c:showPercent val="0"/>
          <c:showBubbleSize val="0"/>
        </c:dLbls>
        <c:bubbleScale val="100"/>
        <c:showNegBubbles val="0"/>
        <c:axId val="113220992"/>
        <c:axId val="113231360"/>
      </c:bubbleChart>
      <c:valAx>
        <c:axId val="113220992"/>
        <c:scaling>
          <c:orientation val="minMax"/>
          <c:min val="-100000"/>
        </c:scaling>
        <c:delete val="0"/>
        <c:axPos val="b"/>
        <c:title>
          <c:tx>
            <c:rich>
              <a:bodyPr/>
              <a:lstStyle/>
              <a:p>
                <a:pPr>
                  <a:defRPr/>
                </a:pPr>
                <a:r>
                  <a:rPr lang="es-EC"/>
                  <a:t>Transacciones de consumo</a:t>
                </a:r>
              </a:p>
            </c:rich>
          </c:tx>
          <c:overlay val="0"/>
        </c:title>
        <c:numFmt formatCode="#,##0" sourceLinked="1"/>
        <c:majorTickMark val="out"/>
        <c:minorTickMark val="none"/>
        <c:tickLblPos val="nextTo"/>
        <c:crossAx val="113231360"/>
        <c:crosses val="autoZero"/>
        <c:crossBetween val="midCat"/>
      </c:valAx>
      <c:valAx>
        <c:axId val="113231360"/>
        <c:scaling>
          <c:orientation val="minMax"/>
          <c:min val="-30000000"/>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11322099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 - </a:t>
            </a:r>
          </a:p>
          <a:p>
            <a:pPr>
              <a:defRPr/>
            </a:pPr>
            <a:r>
              <a:rPr lang="es-EC" baseline="0"/>
              <a:t>Diciembre 2017</a:t>
            </a:r>
            <a:endParaRPr lang="es-EC"/>
          </a:p>
        </c:rich>
      </c:tx>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'Tarjeta de crédito año 2017'!$B$3580</c:f>
              <c:strCache>
                <c:ptCount val="1"/>
                <c:pt idx="0">
                  <c:v>Banco del Pacífico</c:v>
                </c:pt>
              </c:strCache>
            </c:strRef>
          </c:tx>
          <c:spPr>
            <a:blipFill>
              <a:blip xmlns:r="http://schemas.openxmlformats.org/officeDocument/2006/relationships" r:embed="rId1"/>
              <a:stretch>
                <a:fillRect/>
              </a:stretch>
            </a:blipFill>
          </c:spPr>
          <c:invertIfNegative val="0"/>
          <c:xVal>
            <c:numRef>
              <c:f>'Tarjeta de crédito año 2017'!$C$3580</c:f>
              <c:numCache>
                <c:formatCode>#,##0</c:formatCode>
                <c:ptCount val="1"/>
                <c:pt idx="0">
                  <c:v>438594.91666666698</c:v>
                </c:pt>
              </c:numCache>
            </c:numRef>
          </c:xVal>
          <c:yVal>
            <c:numRef>
              <c:f>'Tarjeta de crédito año 2017'!$D$3580</c:f>
              <c:numCache>
                <c:formatCode>_("$"\ * #,##0_);_("$"\ * \(#,##0\);_("$"\ * "-"??_);_(@_)</c:formatCode>
                <c:ptCount val="1"/>
                <c:pt idx="0">
                  <c:v>33968661.619212531</c:v>
                </c:pt>
              </c:numCache>
            </c:numRef>
          </c:yVal>
          <c:bubbleSize>
            <c:numRef>
              <c:f>'Tarjeta de crédito año 2017'!$E$3580</c:f>
              <c:numCache>
                <c:formatCode>_("$"\ * #,##0_);_("$"\ * \(#,##0\);_("$"\ * "-"??_);_(@_)</c:formatCode>
                <c:ptCount val="1"/>
                <c:pt idx="0">
                  <c:v>77.448826533091776</c:v>
                </c:pt>
              </c:numCache>
            </c:numRef>
          </c:bubbleSize>
          <c:bubble3D val="1"/>
          <c:extLst xmlns:c16r2="http://schemas.microsoft.com/office/drawing/2015/06/chart">
            <c:ext xmlns:c16="http://schemas.microsoft.com/office/drawing/2014/chart" uri="{C3380CC4-5D6E-409C-BE32-E72D297353CC}">
              <c16:uniqueId val="{00000000-006B-4498-B345-A99140B73326}"/>
            </c:ext>
          </c:extLst>
        </c:ser>
        <c:ser>
          <c:idx val="1"/>
          <c:order val="1"/>
          <c:tx>
            <c:strRef>
              <c:f>'Tarjeta de crédito año 2017'!$B$3579</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'Tarjeta de crédito año 2017'!$C$3579</c:f>
              <c:numCache>
                <c:formatCode>#,##0</c:formatCode>
                <c:ptCount val="1"/>
                <c:pt idx="0">
                  <c:v>423972.9166666668</c:v>
                </c:pt>
              </c:numCache>
            </c:numRef>
          </c:xVal>
          <c:yVal>
            <c:numRef>
              <c:f>'Tarjeta de crédito año 2017'!$D$3579</c:f>
              <c:numCache>
                <c:formatCode>_("$"\ * #,##0_);_("$"\ * \(#,##0\);_("$"\ * "-"??_);_(@_)</c:formatCode>
                <c:ptCount val="1"/>
                <c:pt idx="0">
                  <c:v>40937996.19883547</c:v>
                </c:pt>
              </c:numCache>
            </c:numRef>
          </c:yVal>
          <c:bubbleSize>
            <c:numRef>
              <c:f>'Tarjeta de crédito año 2017'!$E$3579</c:f>
              <c:numCache>
                <c:formatCode>_("$"\ * #,##0_);_("$"\ * \(#,##0\);_("$"\ * "-"??_);_(@_)</c:formatCode>
                <c:ptCount val="1"/>
                <c:pt idx="0">
                  <c:v>96.558045548511942</c:v>
                </c:pt>
              </c:numCache>
            </c:numRef>
          </c:bubbleSize>
          <c:bubble3D val="1"/>
          <c:extLst xmlns:c16r2="http://schemas.microsoft.com/office/drawing/2015/06/chart">
            <c:ext xmlns:c16="http://schemas.microsoft.com/office/drawing/2014/chart" uri="{C3380CC4-5D6E-409C-BE32-E72D297353CC}">
              <c16:uniqueId val="{00000001-006B-4498-B345-A99140B73326}"/>
            </c:ext>
          </c:extLst>
        </c:ser>
        <c:ser>
          <c:idx val="2"/>
          <c:order val="2"/>
          <c:tx>
            <c:strRef>
              <c:f>'Tarjeta de crédito año 2017'!$B$3581</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 2017'!$C$3581</c:f>
              <c:numCache>
                <c:formatCode>#,##0</c:formatCode>
                <c:ptCount val="1"/>
                <c:pt idx="0">
                  <c:v>284464.49999999994</c:v>
                </c:pt>
              </c:numCache>
            </c:numRef>
          </c:xVal>
          <c:yVal>
            <c:numRef>
              <c:f>'Tarjeta de crédito año 2017'!$D$3581</c:f>
              <c:numCache>
                <c:formatCode>_("$"\ * #,##0_);_("$"\ * \(#,##0\);_("$"\ * "-"??_);_(@_)</c:formatCode>
                <c:ptCount val="1"/>
                <c:pt idx="0">
                  <c:v>23807749.788535465</c:v>
                </c:pt>
              </c:numCache>
            </c:numRef>
          </c:yVal>
          <c:bubbleSize>
            <c:numRef>
              <c:f>'Tarjeta de crédito año 2017'!$E$3581</c:f>
              <c:numCache>
                <c:formatCode>_("$"\ * #,##0_);_("$"\ * \(#,##0\);_("$"\ * "-"??_);_(@_)</c:formatCode>
                <c:ptCount val="1"/>
                <c:pt idx="0">
                  <c:v>83.693219324504355</c:v>
                </c:pt>
              </c:numCache>
            </c:numRef>
          </c:bubbleSize>
          <c:bubble3D val="1"/>
          <c:extLst xmlns:c16r2="http://schemas.microsoft.com/office/drawing/2015/06/chart">
            <c:ext xmlns:c16="http://schemas.microsoft.com/office/drawing/2014/chart" uri="{C3380CC4-5D6E-409C-BE32-E72D297353CC}">
              <c16:uniqueId val="{00000002-006B-4498-B345-A99140B73326}"/>
            </c:ext>
          </c:extLst>
        </c:ser>
        <c:ser>
          <c:idx val="3"/>
          <c:order val="3"/>
          <c:tx>
            <c:strRef>
              <c:f>'Tarjeta de crédito año 2017'!$B$3582</c:f>
              <c:strCache>
                <c:ptCount val="1"/>
                <c:pt idx="0">
                  <c:v>Banco de Guayaquil</c:v>
                </c:pt>
              </c:strCache>
            </c:strRef>
          </c:tx>
          <c:spPr>
            <a:blipFill>
              <a:blip xmlns:r="http://schemas.openxmlformats.org/officeDocument/2006/relationships" r:embed="rId4"/>
              <a:stretch>
                <a:fillRect/>
              </a:stretch>
            </a:blipFill>
            <a:ln w="25400">
              <a:noFill/>
            </a:ln>
          </c:spPr>
          <c:invertIfNegative val="0"/>
          <c:xVal>
            <c:numRef>
              <c:f>'Tarjeta de crédito año 2017'!$C$3582</c:f>
              <c:numCache>
                <c:formatCode>#,##0</c:formatCode>
                <c:ptCount val="1"/>
                <c:pt idx="0">
                  <c:v>159202.25000000015</c:v>
                </c:pt>
              </c:numCache>
            </c:numRef>
          </c:xVal>
          <c:yVal>
            <c:numRef>
              <c:f>'Tarjeta de crédito año 2017'!$D$3582</c:f>
              <c:numCache>
                <c:formatCode>_("$"\ * #,##0_);_("$"\ * \(#,##0\);_("$"\ * "-"??_);_(@_)</c:formatCode>
                <c:ptCount val="1"/>
                <c:pt idx="0">
                  <c:v>16094548.314898713</c:v>
                </c:pt>
              </c:numCache>
            </c:numRef>
          </c:yVal>
          <c:bubbleSize>
            <c:numRef>
              <c:f>'Tarjeta de crédito año 2017'!$E$3582</c:f>
              <c:numCache>
                <c:formatCode>_("$"\ * #,##0_);_("$"\ * \(#,##0\);_("$"\ * "-"??_);_(@_)</c:formatCode>
                <c:ptCount val="1"/>
                <c:pt idx="0">
                  <c:v>101.09498022106281</c:v>
                </c:pt>
              </c:numCache>
            </c:numRef>
          </c:bubbleSize>
          <c:bubble3D val="1"/>
          <c:extLst xmlns:c16r2="http://schemas.microsoft.com/office/drawing/2015/06/chart">
            <c:ext xmlns:c16="http://schemas.microsoft.com/office/drawing/2014/chart" uri="{C3380CC4-5D6E-409C-BE32-E72D297353CC}">
              <c16:uniqueId val="{00000003-006B-4498-B345-A99140B73326}"/>
            </c:ext>
          </c:extLst>
        </c:ser>
        <c:ser>
          <c:idx val="6"/>
          <c:order val="4"/>
          <c:tx>
            <c:strRef>
              <c:f>'Tarjeta de crédito año 2017'!$B$3585</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'Tarjeta de crédito año 2017'!$C$3585</c:f>
              <c:numCache>
                <c:formatCode>#,##0</c:formatCode>
                <c:ptCount val="1"/>
                <c:pt idx="0">
                  <c:v>45327.666666666664</c:v>
                </c:pt>
              </c:numCache>
            </c:numRef>
          </c:xVal>
          <c:yVal>
            <c:numRef>
              <c:f>'Tarjeta de crédito año 2017'!$D$3585</c:f>
              <c:numCache>
                <c:formatCode>_("$"\ * #,##0_);_("$"\ * \(#,##0\);_("$"\ * "-"??_);_(@_)</c:formatCode>
                <c:ptCount val="1"/>
                <c:pt idx="0">
                  <c:v>4366201.5356942108</c:v>
                </c:pt>
              </c:numCache>
            </c:numRef>
          </c:yVal>
          <c:bubbleSize>
            <c:numRef>
              <c:f>'Tarjeta de crédito año 2017'!$E$3585</c:f>
              <c:numCache>
                <c:formatCode>_("$"\ * #,##0_);_("$"\ * \(#,##0\);_("$"\ * "-"??_);_(@_)</c:formatCode>
                <c:ptCount val="1"/>
                <c:pt idx="0">
                  <c:v>96.325309833454426</c:v>
                </c:pt>
              </c:numCache>
            </c:numRef>
          </c:bubbleSize>
          <c:bubble3D val="1"/>
          <c:extLst xmlns:c16r2="http://schemas.microsoft.com/office/drawing/2015/06/chart">
            <c:ext xmlns:c16="http://schemas.microsoft.com/office/drawing/2014/chart" uri="{C3380CC4-5D6E-409C-BE32-E72D297353CC}">
              <c16:uniqueId val="{00000004-006B-4498-B345-A99140B73326}"/>
            </c:ext>
          </c:extLst>
        </c:ser>
        <c:ser>
          <c:idx val="5"/>
          <c:order val="5"/>
          <c:tx>
            <c:strRef>
              <c:f>'Tarjeta de crédito año 2017'!$B$3584</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'Tarjeta de crédito año 2017'!$C$3584</c:f>
              <c:numCache>
                <c:formatCode>#,##0</c:formatCode>
                <c:ptCount val="1"/>
                <c:pt idx="0">
                  <c:v>101555.9166666667</c:v>
                </c:pt>
              </c:numCache>
            </c:numRef>
          </c:xVal>
          <c:yVal>
            <c:numRef>
              <c:f>'Tarjeta de crédito año 2017'!$D$3584</c:f>
              <c:numCache>
                <c:formatCode>_("$"\ * #,##0_);_("$"\ * \(#,##0\);_("$"\ * "-"??_);_(@_)</c:formatCode>
                <c:ptCount val="1"/>
                <c:pt idx="0">
                  <c:v>7886311.4962179139</c:v>
                </c:pt>
              </c:numCache>
            </c:numRef>
          </c:yVal>
          <c:bubbleSize>
            <c:numRef>
              <c:f>'Tarjeta de crédito año 2017'!$E$3584</c:f>
              <c:numCache>
                <c:formatCode>_("$"\ * #,##0_);_("$"\ * \(#,##0\);_("$"\ * "-"??_);_(@_)</c:formatCode>
                <c:ptCount val="1"/>
                <c:pt idx="0">
                  <c:v>77.654869898943147</c:v>
                </c:pt>
              </c:numCache>
            </c:numRef>
          </c:bubbleSize>
          <c:bubble3D val="1"/>
          <c:extLst xmlns:c16r2="http://schemas.microsoft.com/office/drawing/2015/06/chart">
            <c:ext xmlns:c16="http://schemas.microsoft.com/office/drawing/2014/chart" uri="{C3380CC4-5D6E-409C-BE32-E72D297353CC}">
              <c16:uniqueId val="{00000005-006B-4498-B345-A99140B73326}"/>
            </c:ext>
          </c:extLst>
        </c:ser>
        <c:ser>
          <c:idx val="4"/>
          <c:order val="6"/>
          <c:tx>
            <c:strRef>
              <c:f>'Tarjeta de crédito año 2017'!$B$3583</c:f>
              <c:strCache>
                <c:ptCount val="1"/>
                <c:pt idx="0">
                  <c:v>Banco Produbanco Grupo Promerica</c:v>
                </c:pt>
              </c:strCache>
            </c:strRef>
          </c:tx>
          <c:spPr>
            <a:blipFill>
              <a:blip xmlns:r="http://schemas.openxmlformats.org/officeDocument/2006/relationships" r:embed="rId7"/>
              <a:stretch>
                <a:fillRect/>
              </a:stretch>
            </a:blipFill>
            <a:ln w="25400">
              <a:noFill/>
            </a:ln>
          </c:spPr>
          <c:invertIfNegative val="0"/>
          <c:xVal>
            <c:numRef>
              <c:f>'Tarjeta de crédito año 2017'!$C$3583</c:f>
              <c:numCache>
                <c:formatCode>#,##0</c:formatCode>
                <c:ptCount val="1"/>
                <c:pt idx="0">
                  <c:v>132504.33333333337</c:v>
                </c:pt>
              </c:numCache>
            </c:numRef>
          </c:xVal>
          <c:yVal>
            <c:numRef>
              <c:f>'Tarjeta de crédito año 2017'!$D$3583</c:f>
              <c:numCache>
                <c:formatCode>_("$"\ * #,##0_);_("$"\ * \(#,##0\);_("$"\ * "-"??_);_(@_)</c:formatCode>
                <c:ptCount val="1"/>
                <c:pt idx="0">
                  <c:v>12571966.69825056</c:v>
                </c:pt>
              </c:numCache>
            </c:numRef>
          </c:yVal>
          <c:bubbleSize>
            <c:numRef>
              <c:f>'Tarjeta de crédito año 2017'!$E$3583</c:f>
              <c:numCache>
                <c:formatCode>_("$"\ * #,##0_);_("$"\ * \(#,##0\);_("$"\ * "-"??_);_(@_)</c:formatCode>
                <c:ptCount val="1"/>
                <c:pt idx="0">
                  <c:v>94.879664551226426</c:v>
                </c:pt>
              </c:numCache>
            </c:numRef>
          </c:bubbleSize>
          <c:bubble3D val="1"/>
          <c:extLst xmlns:c16r2="http://schemas.microsoft.com/office/drawing/2015/06/chart">
            <c:ext xmlns:c16="http://schemas.microsoft.com/office/drawing/2014/chart" uri="{C3380CC4-5D6E-409C-BE32-E72D297353CC}">
              <c16:uniqueId val="{00000006-006B-4498-B345-A99140B73326}"/>
            </c:ext>
          </c:extLst>
        </c:ser>
        <c:dLbls>
          <c:showLegendKey val="0"/>
          <c:showVal val="0"/>
          <c:showCatName val="0"/>
          <c:showSerName val="0"/>
          <c:showPercent val="0"/>
          <c:showBubbleSize val="0"/>
        </c:dLbls>
        <c:bubbleScale val="100"/>
        <c:showNegBubbles val="0"/>
        <c:axId val="113312896"/>
        <c:axId val="113314816"/>
      </c:bubbleChart>
      <c:valAx>
        <c:axId val="113312896"/>
        <c:scaling>
          <c:orientation val="minMax"/>
          <c:min val="0"/>
        </c:scaling>
        <c:delete val="0"/>
        <c:axPos val="b"/>
        <c:title>
          <c:tx>
            <c:rich>
              <a:bodyPr/>
              <a:lstStyle/>
              <a:p>
                <a:pPr>
                  <a:defRPr/>
                </a:pPr>
                <a:r>
                  <a:rPr lang="es-EC"/>
                  <a:t>Transacciones</a:t>
                </a:r>
                <a:r>
                  <a:rPr lang="es-EC" baseline="0"/>
                  <a:t> de consumo en el exterior</a:t>
                </a:r>
                <a:endParaRPr lang="es-EC"/>
              </a:p>
            </c:rich>
          </c:tx>
          <c:overlay val="0"/>
        </c:title>
        <c:numFmt formatCode="#,##0" sourceLinked="1"/>
        <c:majorTickMark val="out"/>
        <c:minorTickMark val="none"/>
        <c:tickLblPos val="nextTo"/>
        <c:crossAx val="113314816"/>
        <c:crosses val="autoZero"/>
        <c:crossBetween val="midCat"/>
      </c:valAx>
      <c:valAx>
        <c:axId val="113314816"/>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11331289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'Tarjeta de crédito año 2017'!$B$3763</c:f>
              <c:strCache>
                <c:ptCount val="1"/>
                <c:pt idx="0">
                  <c:v>Diners Club</c:v>
                </c:pt>
              </c:strCache>
            </c:strRef>
          </c:tx>
          <c:spPr>
            <a:blipFill>
              <a:blip xmlns:r="http://schemas.openxmlformats.org/officeDocument/2006/relationships" r:embed="rId1"/>
              <a:stretch>
                <a:fillRect/>
              </a:stretch>
            </a:blipFill>
          </c:spPr>
          <c:invertIfNegative val="0"/>
          <c:xVal>
            <c:numRef>
              <c:f>'Tarjeta de crédito año 2017'!$C$3763</c:f>
              <c:numCache>
                <c:formatCode>#,##0</c:formatCode>
                <c:ptCount val="1"/>
                <c:pt idx="0">
                  <c:v>211670.91666666654</c:v>
                </c:pt>
              </c:numCache>
            </c:numRef>
          </c:xVal>
          <c:yVal>
            <c:numRef>
              <c:f>'Tarjeta de crédito año 2017'!$D$3763</c:f>
              <c:numCache>
                <c:formatCode>_("$"\ * #,##0_);_("$"\ * \(#,##0\);_("$"\ * "-"??_);_(@_)</c:formatCode>
                <c:ptCount val="1"/>
                <c:pt idx="0">
                  <c:v>31876973.374427393</c:v>
                </c:pt>
              </c:numCache>
            </c:numRef>
          </c:yVal>
          <c:bubbleSize>
            <c:numRef>
              <c:f>'Tarjeta de crédito año 2017'!$E$3763</c:f>
              <c:numCache>
                <c:formatCode>_("$"\ * #,##0_);_("$"\ * \(#,##0\);_("$"\ * "-"??_);_(@_)</c:formatCode>
                <c:ptCount val="1"/>
                <c:pt idx="0">
                  <c:v>150.59685041486526</c:v>
                </c:pt>
              </c:numCache>
            </c:numRef>
          </c:bubbleSize>
          <c:bubble3D val="1"/>
          <c:extLst xmlns:c16r2="http://schemas.microsoft.com/office/drawing/2015/06/chart">
            <c:ext xmlns:c16="http://schemas.microsoft.com/office/drawing/2014/chart" uri="{C3380CC4-5D6E-409C-BE32-E72D297353CC}">
              <c16:uniqueId val="{00000000-5B3F-4CBD-9282-83477BACEE32}"/>
            </c:ext>
          </c:extLst>
        </c:ser>
        <c:ser>
          <c:idx val="1"/>
          <c:order val="1"/>
          <c:tx>
            <c:strRef>
              <c:f>'Tarjeta de crédito año 2017'!$B$3764</c:f>
              <c:strCache>
                <c:ptCount val="1"/>
                <c:pt idx="0">
                  <c:v>Banco del Pacífico</c:v>
                </c:pt>
              </c:strCache>
            </c:strRef>
          </c:tx>
          <c:spPr>
            <a:blipFill>
              <a:blip xmlns:r="http://schemas.openxmlformats.org/officeDocument/2006/relationships" r:embed="rId2"/>
              <a:stretch>
                <a:fillRect/>
              </a:stretch>
            </a:blipFill>
            <a:ln w="25400">
              <a:noFill/>
            </a:ln>
          </c:spPr>
          <c:invertIfNegative val="0"/>
          <c:xVal>
            <c:numRef>
              <c:f>'Tarjeta de crédito año 2017'!$C$3764</c:f>
              <c:numCache>
                <c:formatCode>#,##0</c:formatCode>
                <c:ptCount val="1"/>
                <c:pt idx="0">
                  <c:v>273875.08333333331</c:v>
                </c:pt>
              </c:numCache>
            </c:numRef>
          </c:xVal>
          <c:yVal>
            <c:numRef>
              <c:f>'Tarjeta de crédito año 2017'!$D$3764</c:f>
              <c:numCache>
                <c:formatCode>_("$"\ * #,##0_);_("$"\ * \(#,##0\);_("$"\ * "-"??_);_(@_)</c:formatCode>
                <c:ptCount val="1"/>
                <c:pt idx="0">
                  <c:v>16816217.176721301</c:v>
                </c:pt>
              </c:numCache>
            </c:numRef>
          </c:yVal>
          <c:bubbleSize>
            <c:numRef>
              <c:f>'Tarjeta de crédito año 2017'!$E$3764</c:f>
              <c:numCache>
                <c:formatCode>_("$"\ * #,##0_);_("$"\ * \(#,##0\);_("$"\ * "-"??_);_(@_)</c:formatCode>
                <c:ptCount val="1"/>
                <c:pt idx="0">
                  <c:v>61.401048142281297</c:v>
                </c:pt>
              </c:numCache>
            </c:numRef>
          </c:bubbleSize>
          <c:bubble3D val="1"/>
          <c:extLst xmlns:c16r2="http://schemas.microsoft.com/office/drawing/2015/06/chart">
            <c:ext xmlns:c16="http://schemas.microsoft.com/office/drawing/2014/chart" uri="{C3380CC4-5D6E-409C-BE32-E72D297353CC}">
              <c16:uniqueId val="{00000001-5B3F-4CBD-9282-83477BACEE32}"/>
            </c:ext>
          </c:extLst>
        </c:ser>
        <c:ser>
          <c:idx val="2"/>
          <c:order val="2"/>
          <c:tx>
            <c:strRef>
              <c:f>'Tarjeta de crédito año 2017'!$B$3765</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 2017'!$C$3765</c:f>
              <c:numCache>
                <c:formatCode>#,##0</c:formatCode>
                <c:ptCount val="1"/>
                <c:pt idx="0">
                  <c:v>184403.58333333358</c:v>
                </c:pt>
              </c:numCache>
            </c:numRef>
          </c:xVal>
          <c:yVal>
            <c:numRef>
              <c:f>'Tarjeta de crédito año 2017'!$D$3765</c:f>
              <c:numCache>
                <c:formatCode>_("$"\ * #,##0_);_("$"\ * \(#,##0\);_("$"\ * "-"??_);_(@_)</c:formatCode>
                <c:ptCount val="1"/>
                <c:pt idx="0">
                  <c:v>15359233.257767864</c:v>
                </c:pt>
              </c:numCache>
            </c:numRef>
          </c:yVal>
          <c:bubbleSize>
            <c:numRef>
              <c:f>'Tarjeta de crédito año 2017'!$E$3765</c:f>
              <c:numCache>
                <c:formatCode>_("$"\ * #,##0_);_("$"\ * \(#,##0\);_("$"\ * "-"??_);_(@_)</c:formatCode>
                <c:ptCount val="1"/>
                <c:pt idx="0">
                  <c:v>83.291403453934208</c:v>
                </c:pt>
              </c:numCache>
            </c:numRef>
          </c:bubbleSize>
          <c:bubble3D val="1"/>
          <c:extLst xmlns:c16r2="http://schemas.microsoft.com/office/drawing/2015/06/chart">
            <c:ext xmlns:c16="http://schemas.microsoft.com/office/drawing/2014/chart" uri="{C3380CC4-5D6E-409C-BE32-E72D297353CC}">
              <c16:uniqueId val="{00000002-5B3F-4CBD-9282-83477BACEE32}"/>
            </c:ext>
          </c:extLst>
        </c:ser>
        <c:ser>
          <c:idx val="3"/>
          <c:order val="3"/>
          <c:tx>
            <c:strRef>
              <c:f>'Tarjeta de crédito año 2017'!$B$3766</c:f>
              <c:strCache>
                <c:ptCount val="1"/>
                <c:pt idx="0">
                  <c:v>Banco 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 2017'!$C$3766</c:f>
              <c:numCache>
                <c:formatCode>#,##0</c:formatCode>
                <c:ptCount val="1"/>
                <c:pt idx="0">
                  <c:v>76890.416666666686</c:v>
                </c:pt>
              </c:numCache>
            </c:numRef>
          </c:xVal>
          <c:yVal>
            <c:numRef>
              <c:f>'Tarjeta de crédito año 2017'!$D$3766</c:f>
              <c:numCache>
                <c:formatCode>_("$"\ * #,##0_);_("$"\ * \(#,##0\);_("$"\ * "-"??_);_(@_)</c:formatCode>
                <c:ptCount val="1"/>
                <c:pt idx="0">
                  <c:v>5859449.0541480808</c:v>
                </c:pt>
              </c:numCache>
            </c:numRef>
          </c:yVal>
          <c:bubbleSize>
            <c:numRef>
              <c:f>'Tarjeta de crédito año 2017'!$E$3766</c:f>
              <c:numCache>
                <c:formatCode>_("$"\ * #,##0_);_("$"\ * \(#,##0\);_("$"\ * "-"??_);_(@_)</c:formatCode>
                <c:ptCount val="1"/>
                <c:pt idx="0">
                  <c:v>76.205193158853731</c:v>
                </c:pt>
              </c:numCache>
            </c:numRef>
          </c:bubbleSize>
          <c:bubble3D val="1"/>
          <c:extLst xmlns:c16r2="http://schemas.microsoft.com/office/drawing/2015/06/chart">
            <c:ext xmlns:c16="http://schemas.microsoft.com/office/drawing/2014/chart" uri="{C3380CC4-5D6E-409C-BE32-E72D297353CC}">
              <c16:uniqueId val="{00000003-5B3F-4CBD-9282-83477BACEE32}"/>
            </c:ext>
          </c:extLst>
        </c:ser>
        <c:ser>
          <c:idx val="4"/>
          <c:order val="4"/>
          <c:tx>
            <c:strRef>
              <c:f>'Tarjeta de crédito año 2017'!$B$3767</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'Tarjeta de crédito año 2017'!$C$3767</c:f>
              <c:numCache>
                <c:formatCode>#,##0</c:formatCode>
                <c:ptCount val="1"/>
                <c:pt idx="0">
                  <c:v>58625.58333333335</c:v>
                </c:pt>
              </c:numCache>
            </c:numRef>
          </c:xVal>
          <c:yVal>
            <c:numRef>
              <c:f>'Tarjeta de crédito año 2017'!$D$3767</c:f>
              <c:numCache>
                <c:formatCode>_("$"\ * #,##0_);_("$"\ * \(#,##0\);_("$"\ * "-"??_);_(@_)</c:formatCode>
                <c:ptCount val="1"/>
                <c:pt idx="0">
                  <c:v>3698499.5128867533</c:v>
                </c:pt>
              </c:numCache>
            </c:numRef>
          </c:yVal>
          <c:bubbleSize>
            <c:numRef>
              <c:f>'Tarjeta de crédito año 2017'!$E$3767</c:f>
              <c:numCache>
                <c:formatCode>_("$"\ * #,##0_);_("$"\ * \(#,##0\);_("$"\ * "-"??_);_(@_)</c:formatCode>
                <c:ptCount val="1"/>
                <c:pt idx="0">
                  <c:v>63.086784004481871</c:v>
                </c:pt>
              </c:numCache>
            </c:numRef>
          </c:bubbleSize>
          <c:bubble3D val="1"/>
          <c:extLst xmlns:c16r2="http://schemas.microsoft.com/office/drawing/2015/06/chart">
            <c:ext xmlns:c16="http://schemas.microsoft.com/office/drawing/2014/chart" uri="{C3380CC4-5D6E-409C-BE32-E72D297353CC}">
              <c16:uniqueId val="{00000004-5B3F-4CBD-9282-83477BACEE32}"/>
            </c:ext>
          </c:extLst>
        </c:ser>
        <c:ser>
          <c:idx val="5"/>
          <c:order val="5"/>
          <c:tx>
            <c:strRef>
              <c:f>'Tarjeta de crédito año 2017'!$B$3768</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'Tarjeta de crédito año 2017'!$C$3768</c:f>
              <c:numCache>
                <c:formatCode>#,##0</c:formatCode>
                <c:ptCount val="1"/>
                <c:pt idx="0">
                  <c:v>23851.083333333318</c:v>
                </c:pt>
              </c:numCache>
            </c:numRef>
          </c:xVal>
          <c:yVal>
            <c:numRef>
              <c:f>'Tarjeta de crédito año 2017'!$D$3768</c:f>
              <c:numCache>
                <c:formatCode>_("$"\ * #,##0_);_("$"\ * \(#,##0\);_("$"\ * "-"??_);_(@_)</c:formatCode>
                <c:ptCount val="1"/>
                <c:pt idx="0">
                  <c:v>1833688.7268191529</c:v>
                </c:pt>
              </c:numCache>
            </c:numRef>
          </c:yVal>
          <c:bubbleSize>
            <c:numRef>
              <c:f>'Tarjeta de crédito año 2017'!$E$3768</c:f>
              <c:numCache>
                <c:formatCode>_("$"\ * #,##0_);_("$"\ * \(#,##0\);_("$"\ * "-"??_);_(@_)</c:formatCode>
                <c:ptCount val="1"/>
                <c:pt idx="0">
                  <c:v>76.880731210077286</c:v>
                </c:pt>
              </c:numCache>
            </c:numRef>
          </c:bubbleSize>
          <c:bubble3D val="1"/>
          <c:extLst xmlns:c16r2="http://schemas.microsoft.com/office/drawing/2015/06/chart">
            <c:ext xmlns:c16="http://schemas.microsoft.com/office/drawing/2014/chart" uri="{C3380CC4-5D6E-409C-BE32-E72D297353CC}">
              <c16:uniqueId val="{00000005-5B3F-4CBD-9282-83477BACEE32}"/>
            </c:ext>
          </c:extLst>
        </c:ser>
        <c:ser>
          <c:idx val="6"/>
          <c:order val="6"/>
          <c:tx>
            <c:strRef>
              <c:f>'Tarjeta de crédito año 2017'!$B$3769</c:f>
              <c:strCache>
                <c:ptCount val="1"/>
                <c:pt idx="0">
                  <c:v>Banco de Guayaquil</c:v>
                </c:pt>
              </c:strCache>
            </c:strRef>
          </c:tx>
          <c:spPr>
            <a:blipFill>
              <a:blip xmlns:r="http://schemas.openxmlformats.org/officeDocument/2006/relationships" r:embed="rId7"/>
              <a:stretch>
                <a:fillRect/>
              </a:stretch>
            </a:blipFill>
            <a:ln w="25400">
              <a:noFill/>
            </a:ln>
          </c:spPr>
          <c:invertIfNegative val="0"/>
          <c:xVal>
            <c:numRef>
              <c:f>'Tarjeta de crédito año 2017'!$C$3769</c:f>
              <c:numCache>
                <c:formatCode>#,##0</c:formatCode>
                <c:ptCount val="1"/>
                <c:pt idx="0">
                  <c:v>31578.249999999982</c:v>
                </c:pt>
              </c:numCache>
            </c:numRef>
          </c:xVal>
          <c:yVal>
            <c:numRef>
              <c:f>'Tarjeta de crédito año 2017'!$D$3769</c:f>
              <c:numCache>
                <c:formatCode>_("$"\ * #,##0_);_("$"\ * \(#,##0\);_("$"\ * "-"??_);_(@_)</c:formatCode>
                <c:ptCount val="1"/>
                <c:pt idx="0">
                  <c:v>1942815.4787872769</c:v>
                </c:pt>
              </c:numCache>
            </c:numRef>
          </c:yVal>
          <c:bubbleSize>
            <c:numRef>
              <c:f>'Tarjeta de crédito año 2017'!$E$3769</c:f>
              <c:numCache>
                <c:formatCode>_("$"\ * #,##0_);_("$"\ * \(#,##0\);_("$"\ * "-"??_);_(@_)</c:formatCode>
                <c:ptCount val="1"/>
                <c:pt idx="0">
                  <c:v>61.523848813258432</c:v>
                </c:pt>
              </c:numCache>
            </c:numRef>
          </c:bubbleSize>
          <c:bubble3D val="1"/>
          <c:extLst xmlns:c16r2="http://schemas.microsoft.com/office/drawing/2015/06/chart">
            <c:ext xmlns:c16="http://schemas.microsoft.com/office/drawing/2014/chart" uri="{C3380CC4-5D6E-409C-BE32-E72D297353CC}">
              <c16:uniqueId val="{00000006-5B3F-4CBD-9282-83477BACEE32}"/>
            </c:ext>
          </c:extLst>
        </c:ser>
        <c:dLbls>
          <c:showLegendKey val="0"/>
          <c:showVal val="0"/>
          <c:showCatName val="0"/>
          <c:showSerName val="0"/>
          <c:showPercent val="0"/>
          <c:showBubbleSize val="0"/>
        </c:dLbls>
        <c:bubbleScale val="100"/>
        <c:showNegBubbles val="0"/>
        <c:axId val="113363968"/>
        <c:axId val="113366144"/>
      </c:bubbleChart>
      <c:valAx>
        <c:axId val="113363968"/>
        <c:scaling>
          <c:orientation val="minMax"/>
          <c:min val="0"/>
        </c:scaling>
        <c:delete val="0"/>
        <c:axPos val="b"/>
        <c:title>
          <c:tx>
            <c:rich>
              <a:bodyPr/>
              <a:lstStyle/>
              <a:p>
                <a:pPr>
                  <a:defRPr/>
                </a:pPr>
                <a:r>
                  <a:rPr lang="es-EC"/>
                  <a:t>Transacciones</a:t>
                </a:r>
                <a:r>
                  <a:rPr lang="es-EC" baseline="0"/>
                  <a:t> de consumo en internet</a:t>
                </a:r>
                <a:endParaRPr lang="es-EC"/>
              </a:p>
            </c:rich>
          </c:tx>
          <c:overlay val="0"/>
        </c:title>
        <c:numFmt formatCode="#,##0" sourceLinked="1"/>
        <c:majorTickMark val="out"/>
        <c:minorTickMark val="none"/>
        <c:tickLblPos val="nextTo"/>
        <c:crossAx val="113366144"/>
        <c:crosses val="autoZero"/>
        <c:crossBetween val="midCat"/>
      </c:valAx>
      <c:valAx>
        <c:axId val="113366144"/>
        <c:scaling>
          <c:orientation val="minMax"/>
          <c:min val="0"/>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113363968"/>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'Tarjeta de crédito año 2017'!$B$3685</c:f>
              <c:strCache>
                <c:ptCount val="1"/>
                <c:pt idx="0">
                  <c:v>Diners Club</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2017'!$C$3685:$N$3685</c:f>
              <c:numCache>
                <c:formatCode>_("$"\ * #,##0_);_("$"\ * \(#,##0\);_("$"\ * "-"??_);_(@_)</c:formatCode>
                <c:ptCount val="12"/>
                <c:pt idx="0">
                  <c:v>23681410.447268195</c:v>
                </c:pt>
                <c:pt idx="1">
                  <c:v>21235926.580791596</c:v>
                </c:pt>
                <c:pt idx="2">
                  <c:v>39220333.036610976</c:v>
                </c:pt>
                <c:pt idx="3">
                  <c:v>35168629.005975187</c:v>
                </c:pt>
                <c:pt idx="4">
                  <c:v>26232764.988252196</c:v>
                </c:pt>
                <c:pt idx="5">
                  <c:v>24655144.220117386</c:v>
                </c:pt>
                <c:pt idx="6">
                  <c:v>28402267.445282366</c:v>
                </c:pt>
                <c:pt idx="7">
                  <c:v>54035071.790179923</c:v>
                </c:pt>
                <c:pt idx="8">
                  <c:v>37449847.616422251</c:v>
                </c:pt>
                <c:pt idx="9">
                  <c:v>26486002.381986246</c:v>
                </c:pt>
                <c:pt idx="10">
                  <c:v>38796247.749552041</c:v>
                </c:pt>
                <c:pt idx="11">
                  <c:v>27160035.230690286</c:v>
                </c:pt>
              </c:numCache>
            </c:numRef>
          </c:val>
          <c:smooth val="1"/>
          <c:extLst xmlns:c16r2="http://schemas.microsoft.com/office/drawing/2015/06/chart">
            <c:ext xmlns:c16="http://schemas.microsoft.com/office/drawing/2014/chart" uri="{C3380CC4-5D6E-409C-BE32-E72D297353CC}">
              <c16:uniqueId val="{00000000-0D2D-4D0B-A5D3-A420E79B8DF3}"/>
            </c:ext>
          </c:extLst>
        </c:ser>
        <c:ser>
          <c:idx val="1"/>
          <c:order val="1"/>
          <c:tx>
            <c:strRef>
              <c:f>'Tarjeta de crédito año 2017'!$B$3686</c:f>
              <c:strCache>
                <c:ptCount val="1"/>
                <c:pt idx="0">
                  <c:v>Banco del Pacífico</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2017'!$C$3686:$N$3686</c:f>
              <c:numCache>
                <c:formatCode>_("$"\ * #,##0_);_("$"\ * \(#,##0\);_("$"\ * "-"??_);_(@_)</c:formatCode>
                <c:ptCount val="12"/>
                <c:pt idx="0">
                  <c:v>13675479.262870306</c:v>
                </c:pt>
                <c:pt idx="1">
                  <c:v>11578616.655432401</c:v>
                </c:pt>
                <c:pt idx="2">
                  <c:v>18654379.074743636</c:v>
                </c:pt>
                <c:pt idx="3">
                  <c:v>16000143.980181221</c:v>
                </c:pt>
                <c:pt idx="4">
                  <c:v>18224493.502756804</c:v>
                </c:pt>
                <c:pt idx="5">
                  <c:v>16369580.097350437</c:v>
                </c:pt>
                <c:pt idx="6">
                  <c:v>17040302.44966805</c:v>
                </c:pt>
                <c:pt idx="7">
                  <c:v>16841628.838805065</c:v>
                </c:pt>
                <c:pt idx="8">
                  <c:v>18152057.317476079</c:v>
                </c:pt>
                <c:pt idx="9">
                  <c:v>18909278.990545839</c:v>
                </c:pt>
                <c:pt idx="10">
                  <c:v>19408036.050008051</c:v>
                </c:pt>
                <c:pt idx="11">
                  <c:v>16940609.900817763</c:v>
                </c:pt>
              </c:numCache>
            </c:numRef>
          </c:val>
          <c:smooth val="1"/>
          <c:extLst xmlns:c16r2="http://schemas.microsoft.com/office/drawing/2015/06/chart">
            <c:ext xmlns:c16="http://schemas.microsoft.com/office/drawing/2014/chart" uri="{C3380CC4-5D6E-409C-BE32-E72D297353CC}">
              <c16:uniqueId val="{00000001-0D2D-4D0B-A5D3-A420E79B8DF3}"/>
            </c:ext>
          </c:extLst>
        </c:ser>
        <c:ser>
          <c:idx val="2"/>
          <c:order val="2"/>
          <c:tx>
            <c:strRef>
              <c:f>'Tarjeta de crédito año 2017'!$B$3687</c:f>
              <c:strCache>
                <c:ptCount val="1"/>
                <c:pt idx="0">
                  <c:v>Banco Pichincha</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2017'!$C$3687:$N$3687</c:f>
              <c:numCache>
                <c:formatCode>_("$"\ * #,##0_);_("$"\ * \(#,##0\);_("$"\ * "-"??_);_(@_)</c:formatCode>
                <c:ptCount val="12"/>
                <c:pt idx="0">
                  <c:v>11971021.164174609</c:v>
                </c:pt>
                <c:pt idx="1">
                  <c:v>11302293.796783447</c:v>
                </c:pt>
                <c:pt idx="2">
                  <c:v>16355065.44901084</c:v>
                </c:pt>
                <c:pt idx="3">
                  <c:v>14111924.2632793</c:v>
                </c:pt>
                <c:pt idx="4">
                  <c:v>15534495.603441127</c:v>
                </c:pt>
                <c:pt idx="5">
                  <c:v>15444163.24311259</c:v>
                </c:pt>
                <c:pt idx="6">
                  <c:v>16899858.241019018</c:v>
                </c:pt>
                <c:pt idx="7">
                  <c:v>18321657.913792823</c:v>
                </c:pt>
                <c:pt idx="8">
                  <c:v>18091572.012803283</c:v>
                </c:pt>
                <c:pt idx="9">
                  <c:v>15873522.298372474</c:v>
                </c:pt>
                <c:pt idx="10">
                  <c:v>16884445.546466347</c:v>
                </c:pt>
                <c:pt idx="11">
                  <c:v>13520779.560958518</c:v>
                </c:pt>
              </c:numCache>
            </c:numRef>
          </c:val>
          <c:smooth val="1"/>
          <c:extLst xmlns:c16r2="http://schemas.microsoft.com/office/drawing/2015/06/chart">
            <c:ext xmlns:c16="http://schemas.microsoft.com/office/drawing/2014/chart" uri="{C3380CC4-5D6E-409C-BE32-E72D297353CC}">
              <c16:uniqueId val="{00000002-0D2D-4D0B-A5D3-A420E79B8DF3}"/>
            </c:ext>
          </c:extLst>
        </c:ser>
        <c:ser>
          <c:idx val="4"/>
          <c:order val="3"/>
          <c:tx>
            <c:strRef>
              <c:f>'Tarjeta de crédito año 2017'!$B$3688</c:f>
              <c:strCache>
                <c:ptCount val="1"/>
                <c:pt idx="0">
                  <c:v>Banco Produbanco Grupo Promerica</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2017'!$C$3688:$N$3688</c:f>
              <c:numCache>
                <c:formatCode>_("$"\ * #,##0_);_("$"\ * \(#,##0\);_("$"\ * "-"??_);_(@_)</c:formatCode>
                <c:ptCount val="12"/>
                <c:pt idx="0">
                  <c:v>4765108.1147694681</c:v>
                </c:pt>
                <c:pt idx="1">
                  <c:v>4037333.0083099613</c:v>
                </c:pt>
                <c:pt idx="2">
                  <c:v>6010945.8038578015</c:v>
                </c:pt>
                <c:pt idx="3">
                  <c:v>5203248.7057072632</c:v>
                </c:pt>
                <c:pt idx="4">
                  <c:v>6305388.9031808442</c:v>
                </c:pt>
                <c:pt idx="5">
                  <c:v>5977723.4263684768</c:v>
                </c:pt>
                <c:pt idx="6">
                  <c:v>6193559.3445302201</c:v>
                </c:pt>
                <c:pt idx="7">
                  <c:v>6543885.9251510482</c:v>
                </c:pt>
                <c:pt idx="8">
                  <c:v>5876068.8619040204</c:v>
                </c:pt>
                <c:pt idx="9">
                  <c:v>6533897.7926509678</c:v>
                </c:pt>
                <c:pt idx="10">
                  <c:v>6881236.6260431875</c:v>
                </c:pt>
                <c:pt idx="11">
                  <c:v>5984992.1373037025</c:v>
                </c:pt>
              </c:numCache>
            </c:numRef>
          </c:val>
          <c:smooth val="0"/>
          <c:extLst xmlns:c16r2="http://schemas.microsoft.com/office/drawing/2015/06/chart">
            <c:ext xmlns:c16="http://schemas.microsoft.com/office/drawing/2014/chart" uri="{C3380CC4-5D6E-409C-BE32-E72D297353CC}">
              <c16:uniqueId val="{00000003-0D2D-4D0B-A5D3-A420E79B8DF3}"/>
            </c:ext>
          </c:extLst>
        </c:ser>
        <c:ser>
          <c:idx val="5"/>
          <c:order val="4"/>
          <c:tx>
            <c:strRef>
              <c:f>'Tarjeta de crédito año 2017'!$B$3689</c:f>
              <c:strCache>
                <c:ptCount val="1"/>
                <c:pt idx="0">
                  <c:v>Banco Bolivariano</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2017'!$C$3689:$N$3689</c:f>
              <c:numCache>
                <c:formatCode>_("$"\ * #,##0_);_("$"\ * \(#,##0\);_("$"\ * "-"??_);_(@_)</c:formatCode>
                <c:ptCount val="12"/>
                <c:pt idx="0">
                  <c:v>3172214.7637735629</c:v>
                </c:pt>
                <c:pt idx="1">
                  <c:v>2801563.3296939139</c:v>
                </c:pt>
                <c:pt idx="2">
                  <c:v>4305722.6591087515</c:v>
                </c:pt>
                <c:pt idx="3">
                  <c:v>3797329.1793813724</c:v>
                </c:pt>
                <c:pt idx="4">
                  <c:v>3787235.3167788992</c:v>
                </c:pt>
                <c:pt idx="5">
                  <c:v>3830577.0093429033</c:v>
                </c:pt>
                <c:pt idx="6">
                  <c:v>3667579.2146916529</c:v>
                </c:pt>
                <c:pt idx="7">
                  <c:v>3958084.2867442416</c:v>
                </c:pt>
                <c:pt idx="8">
                  <c:v>3640472.0056988066</c:v>
                </c:pt>
                <c:pt idx="9">
                  <c:v>3794584.2524850448</c:v>
                </c:pt>
                <c:pt idx="10">
                  <c:v>4048472.3778636497</c:v>
                </c:pt>
                <c:pt idx="11">
                  <c:v>3578159.7590782372</c:v>
                </c:pt>
              </c:numCache>
            </c:numRef>
          </c:val>
          <c:smooth val="0"/>
          <c:extLst xmlns:c16r2="http://schemas.microsoft.com/office/drawing/2015/06/chart">
            <c:ext xmlns:c16="http://schemas.microsoft.com/office/drawing/2014/chart" uri="{C3380CC4-5D6E-409C-BE32-E72D297353CC}">
              <c16:uniqueId val="{00000004-0D2D-4D0B-A5D3-A420E79B8DF3}"/>
            </c:ext>
          </c:extLst>
        </c:ser>
        <c:ser>
          <c:idx val="6"/>
          <c:order val="5"/>
          <c:tx>
            <c:strRef>
              <c:f>'Tarjeta de crédito año 2017'!$B$3690</c:f>
              <c:strCache>
                <c:ptCount val="1"/>
                <c:pt idx="0">
                  <c:v>Banco Internacional</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2017'!$C$3690:$N$3690</c:f>
              <c:numCache>
                <c:formatCode>_("$"\ * #,##0_);_("$"\ * \(#,##0\);_("$"\ * "-"??_);_(@_)</c:formatCode>
                <c:ptCount val="12"/>
                <c:pt idx="0">
                  <c:v>1600317.4637558479</c:v>
                </c:pt>
                <c:pt idx="1">
                  <c:v>1436517.7814910423</c:v>
                </c:pt>
                <c:pt idx="2">
                  <c:v>2008622.3597707159</c:v>
                </c:pt>
                <c:pt idx="3">
                  <c:v>1705817.0486909151</c:v>
                </c:pt>
                <c:pt idx="4">
                  <c:v>1881778.4509920496</c:v>
                </c:pt>
                <c:pt idx="5">
                  <c:v>1811839.5440199329</c:v>
                </c:pt>
                <c:pt idx="6">
                  <c:v>1907926.1545457873</c:v>
                </c:pt>
                <c:pt idx="7">
                  <c:v>2006940.0601825099</c:v>
                </c:pt>
                <c:pt idx="8">
                  <c:v>1921447.09417367</c:v>
                </c:pt>
                <c:pt idx="9">
                  <c:v>1949616.9897980671</c:v>
                </c:pt>
                <c:pt idx="10">
                  <c:v>2013870.6391549138</c:v>
                </c:pt>
                <c:pt idx="11">
                  <c:v>1759571.1352543817</c:v>
                </c:pt>
              </c:numCache>
            </c:numRef>
          </c:val>
          <c:smooth val="0"/>
          <c:extLst xmlns:c16r2="http://schemas.microsoft.com/office/drawing/2015/06/chart">
            <c:ext xmlns:c16="http://schemas.microsoft.com/office/drawing/2014/chart" uri="{C3380CC4-5D6E-409C-BE32-E72D297353CC}">
              <c16:uniqueId val="{00000005-0D2D-4D0B-A5D3-A420E79B8DF3}"/>
            </c:ext>
          </c:extLst>
        </c:ser>
        <c:ser>
          <c:idx val="3"/>
          <c:order val="6"/>
          <c:tx>
            <c:strRef>
              <c:f>'Tarjeta de crédito año 2017'!$B$3691</c:f>
              <c:strCache>
                <c:ptCount val="1"/>
                <c:pt idx="0">
                  <c:v>Banco de Guayaquil</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2017'!$C$3691:$N$3691</c:f>
              <c:numCache>
                <c:formatCode>_("$"\ * #,##0_);_("$"\ * \(#,##0\);_("$"\ * "-"??_);_(@_)</c:formatCode>
                <c:ptCount val="12"/>
                <c:pt idx="0">
                  <c:v>1627255.5400208854</c:v>
                </c:pt>
                <c:pt idx="1">
                  <c:v>1334404.8504483677</c:v>
                </c:pt>
                <c:pt idx="2">
                  <c:v>1927308.911617754</c:v>
                </c:pt>
                <c:pt idx="3">
                  <c:v>1881056.7425541817</c:v>
                </c:pt>
                <c:pt idx="4">
                  <c:v>2120031.5462259045</c:v>
                </c:pt>
                <c:pt idx="5">
                  <c:v>1919593.0607435631</c:v>
                </c:pt>
                <c:pt idx="6">
                  <c:v>2110366.9280291805</c:v>
                </c:pt>
                <c:pt idx="7">
                  <c:v>2205830.9984054542</c:v>
                </c:pt>
                <c:pt idx="8">
                  <c:v>1875175.2080711166</c:v>
                </c:pt>
                <c:pt idx="9">
                  <c:v>2207605.7490307041</c:v>
                </c:pt>
                <c:pt idx="10">
                  <c:v>2247010.4365601521</c:v>
                </c:pt>
                <c:pt idx="11">
                  <c:v>1858145.7737400525</c:v>
                </c:pt>
              </c:numCache>
            </c:numRef>
          </c:val>
          <c:smooth val="0"/>
        </c:ser>
        <c:ser>
          <c:idx val="7"/>
          <c:order val="7"/>
          <c:tx>
            <c:strRef>
              <c:f>'Tarjeta de crédito año 2017'!$B$3692</c:f>
              <c:strCache>
                <c:ptCount val="1"/>
                <c:pt idx="0">
                  <c:v>Banco del Austro</c:v>
                </c:pt>
              </c:strCache>
            </c:strRef>
          </c:tx>
          <c:cat>
            <c:strRef>
              <c:f>'Tarjeta de crédito año 2017'!$C$3684:$N$3684</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2017'!$C$3692:$N$3692</c:f>
              <c:numCache>
                <c:formatCode>_("$"\ * #,##0_);_("$"\ * \(#,##0\);_("$"\ * "-"??_);_(@_)</c:formatCode>
                <c:ptCount val="12"/>
                <c:pt idx="0">
                  <c:v>509796.14846468141</c:v>
                </c:pt>
                <c:pt idx="1">
                  <c:v>469107.28082513728</c:v>
                </c:pt>
                <c:pt idx="2">
                  <c:v>738731.49844926735</c:v>
                </c:pt>
                <c:pt idx="3">
                  <c:v>631399.83878779341</c:v>
                </c:pt>
                <c:pt idx="4">
                  <c:v>766429.70218539063</c:v>
                </c:pt>
                <c:pt idx="5">
                  <c:v>723008.36313438392</c:v>
                </c:pt>
                <c:pt idx="6">
                  <c:v>816001.28127491637</c:v>
                </c:pt>
                <c:pt idx="7">
                  <c:v>891553.25274991873</c:v>
                </c:pt>
                <c:pt idx="8">
                  <c:v>924591.73333263583</c:v>
                </c:pt>
                <c:pt idx="9">
                  <c:v>968708.39108323876</c:v>
                </c:pt>
                <c:pt idx="10">
                  <c:v>1081719.1999294749</c:v>
                </c:pt>
                <c:pt idx="11">
                  <c:v>808642.56537354249</c:v>
                </c:pt>
              </c:numCache>
            </c:numRef>
          </c:val>
          <c:smooth val="0"/>
        </c:ser>
        <c:dLbls>
          <c:showLegendKey val="0"/>
          <c:showVal val="0"/>
          <c:showCatName val="0"/>
          <c:showSerName val="0"/>
          <c:showPercent val="0"/>
          <c:showBubbleSize val="0"/>
        </c:dLbls>
        <c:marker val="1"/>
        <c:smooth val="0"/>
        <c:axId val="113505408"/>
        <c:axId val="113507328"/>
      </c:lineChart>
      <c:catAx>
        <c:axId val="113505408"/>
        <c:scaling>
          <c:orientation val="minMax"/>
        </c:scaling>
        <c:delete val="0"/>
        <c:axPos val="b"/>
        <c:title>
          <c:tx>
            <c:rich>
              <a:bodyPr/>
              <a:lstStyle/>
              <a:p>
                <a:pPr>
                  <a:defRPr/>
                </a:pPr>
                <a:r>
                  <a:rPr lang="es-EC"/>
                  <a:t>Transacciones</a:t>
                </a:r>
                <a:r>
                  <a:rPr lang="es-EC" baseline="0"/>
                  <a:t> de consumos en internet</a:t>
                </a:r>
                <a:endParaRPr lang="es-EC"/>
              </a:p>
            </c:rich>
          </c:tx>
          <c:overlay val="0"/>
        </c:title>
        <c:numFmt formatCode="General" sourceLinked="0"/>
        <c:majorTickMark val="out"/>
        <c:minorTickMark val="none"/>
        <c:tickLblPos val="nextTo"/>
        <c:txPr>
          <a:bodyPr rot="-5400000" vert="horz"/>
          <a:lstStyle/>
          <a:p>
            <a:pPr>
              <a:defRPr/>
            </a:pPr>
            <a:endParaRPr lang="es-ES"/>
          </a:p>
        </c:txPr>
        <c:crossAx val="113507328"/>
        <c:crosses val="autoZero"/>
        <c:auto val="1"/>
        <c:lblAlgn val="ctr"/>
        <c:lblOffset val="100"/>
        <c:noMultiLvlLbl val="0"/>
      </c:catAx>
      <c:valAx>
        <c:axId val="113507328"/>
        <c:scaling>
          <c:orientation val="minMax"/>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1135054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 2017'!$P$3684</c:f>
              <c:strCache>
                <c:ptCount val="1"/>
                <c:pt idx="0">
                  <c:v>Cuota de emisor por facturación en internet</c:v>
                </c:pt>
              </c:strCache>
            </c:strRef>
          </c:tx>
          <c:spPr>
            <a:ln>
              <a:solidFill>
                <a:schemeClr val="tx1"/>
              </a:solidFill>
            </a:ln>
          </c:spPr>
          <c:dPt>
            <c:idx val="0"/>
            <c:bubble3D val="0"/>
            <c:extLst xmlns:c16r2="http://schemas.microsoft.com/office/drawing/2015/06/chart">
              <c:ext xmlns:c16="http://schemas.microsoft.com/office/drawing/2014/chart" uri="{C3380CC4-5D6E-409C-BE32-E72D297353CC}">
                <c16:uniqueId val="{00000000-94E2-45D5-B873-403CAB0D3E4A}"/>
              </c:ext>
            </c:extLst>
          </c:dPt>
          <c:dPt>
            <c:idx val="1"/>
            <c:bubble3D val="0"/>
            <c:extLst xmlns:c16r2="http://schemas.microsoft.com/office/drawing/2015/06/chart">
              <c:ext xmlns:c16="http://schemas.microsoft.com/office/drawing/2014/chart" uri="{C3380CC4-5D6E-409C-BE32-E72D297353CC}">
                <c16:uniqueId val="{00000001-94E2-45D5-B873-403CAB0D3E4A}"/>
              </c:ext>
            </c:extLst>
          </c:dPt>
          <c:dPt>
            <c:idx val="2"/>
            <c:bubble3D val="0"/>
            <c:extLst xmlns:c16r2="http://schemas.microsoft.com/office/drawing/2015/06/chart">
              <c:ext xmlns:c16="http://schemas.microsoft.com/office/drawing/2014/chart" uri="{C3380CC4-5D6E-409C-BE32-E72D297353CC}">
                <c16:uniqueId val="{00000002-94E2-45D5-B873-403CAB0D3E4A}"/>
              </c:ext>
            </c:extLst>
          </c:dPt>
          <c:dLbls>
            <c:dLbl>
              <c:idx val="0"/>
              <c:layout>
                <c:manualLayout>
                  <c:x val="4.897657004830918E-2"/>
                  <c:y val="-1.2806410256410257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94E2-45D5-B873-403CAB0D3E4A}"/>
                </c:ext>
              </c:extLst>
            </c:dLbl>
            <c:dLbl>
              <c:idx val="1"/>
              <c:layout>
                <c:manualLayout>
                  <c:x val="7.9280072463768114E-2"/>
                  <c:y val="-6.2411965811965814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94E2-45D5-B873-403CAB0D3E4A}"/>
                </c:ext>
              </c:extLst>
            </c:dLbl>
            <c:dLbl>
              <c:idx val="2"/>
              <c:layout>
                <c:manualLayout>
                  <c:x val="-9.8615217391304341E-2"/>
                  <c:y val="-7.030000000000000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94E2-45D5-B873-403CAB0D3E4A}"/>
                </c:ext>
              </c:extLst>
            </c:dLbl>
            <c:dLbl>
              <c:idx val="3"/>
              <c:layout>
                <c:manualLayout>
                  <c:x val="-9.5607367149758454E-2"/>
                  <c:y val="3.3376282051282048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94E2-45D5-B873-403CAB0D3E4A}"/>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94E2-45D5-B873-403CAB0D3E4A}"/>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4E2-45D5-B873-403CAB0D3E4A}"/>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94E2-45D5-B873-403CAB0D3E4A}"/>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4E2-45D5-B873-403CAB0D3E4A}"/>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94E2-45D5-B873-403CAB0D3E4A}"/>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94E2-45D5-B873-403CAB0D3E4A}"/>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94E2-45D5-B873-403CAB0D3E4A}"/>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94E2-45D5-B873-403CAB0D3E4A}"/>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94E2-45D5-B873-403CAB0D3E4A}"/>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94E2-45D5-B873-403CAB0D3E4A}"/>
                </c:ext>
              </c:extLst>
            </c:dLbl>
            <c:dLbl>
              <c:idx val="1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94E2-45D5-B873-403CAB0D3E4A}"/>
                </c:ext>
              </c:extLst>
            </c:dLbl>
            <c:dLbl>
              <c:idx val="1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94E2-45D5-B873-403CAB0D3E4A}"/>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'Tarjeta de crédito año 2017'!$B$3685:$B$3703</c:f>
              <c:strCache>
                <c:ptCount val="19"/>
                <c:pt idx="0">
                  <c:v>Diners Club</c:v>
                </c:pt>
                <c:pt idx="1">
                  <c:v>Banco del Pacífico</c:v>
                </c:pt>
                <c:pt idx="2">
                  <c:v>Banco Pichincha</c:v>
                </c:pt>
                <c:pt idx="3">
                  <c:v>Banco Produbanco Grupo Promerica</c:v>
                </c:pt>
                <c:pt idx="4">
                  <c:v>Banco Bolivariano</c:v>
                </c:pt>
                <c:pt idx="5">
                  <c:v>Banco Internacional</c:v>
                </c:pt>
                <c:pt idx="6">
                  <c:v>Banco de Guayaquil</c:v>
                </c:pt>
                <c:pt idx="7">
                  <c:v>Banco del Austro</c:v>
                </c:pt>
                <c:pt idx="8">
                  <c:v>Banco de Machala</c:v>
                </c:pt>
                <c:pt idx="9">
                  <c:v>Banco General Rumiñahui</c:v>
                </c:pt>
                <c:pt idx="10">
                  <c:v>Banco de Loja</c:v>
                </c:pt>
                <c:pt idx="11">
                  <c:v>Mut. Pichincha</c:v>
                </c:pt>
                <c:pt idx="12">
                  <c:v>Banco Amazonas</c:v>
                </c:pt>
                <c:pt idx="13">
                  <c:v>Mut. Azuay</c:v>
                </c:pt>
                <c:pt idx="14">
                  <c:v>Banco Solidario</c:v>
                </c:pt>
                <c:pt idx="15">
                  <c:v>Mut. Imbabura</c:v>
                </c:pt>
                <c:pt idx="16">
                  <c:v>Banco Comercial de Manabí</c:v>
                </c:pt>
                <c:pt idx="17">
                  <c:v>Firesa</c:v>
                </c:pt>
                <c:pt idx="18">
                  <c:v>Banco Procredit</c:v>
                </c:pt>
              </c:strCache>
            </c:strRef>
          </c:cat>
          <c:val>
            <c:numRef>
              <c:f>'Tarjeta de crédito año 2017'!$P$3685:$P$3703</c:f>
              <c:numCache>
                <c:formatCode>0%</c:formatCode>
                <c:ptCount val="19"/>
                <c:pt idx="0">
                  <c:v>0.40296469616756381</c:v>
                </c:pt>
                <c:pt idx="1">
                  <c:v>0.21257795605970042</c:v>
                </c:pt>
                <c:pt idx="2">
                  <c:v>0.1941598623678728</c:v>
                </c:pt>
                <c:pt idx="3">
                  <c:v>7.4070743168743944E-2</c:v>
                </c:pt>
                <c:pt idx="4">
                  <c:v>4.6753646118797024E-2</c:v>
                </c:pt>
                <c:pt idx="5">
                  <c:v>2.3180112239305089E-2</c:v>
                </c:pt>
                <c:pt idx="6">
                  <c:v>2.4559610472530254E-2</c:v>
                </c:pt>
                <c:pt idx="7">
                  <c:v>9.8282422446897243E-3</c:v>
                </c:pt>
                <c:pt idx="8">
                  <c:v>2.9263956668449452E-3</c:v>
                </c:pt>
                <c:pt idx="9">
                  <c:v>5.2323701300560979E-3</c:v>
                </c:pt>
                <c:pt idx="10">
                  <c:v>2.4228663221357439E-3</c:v>
                </c:pt>
                <c:pt idx="11">
                  <c:v>3.1288409517246185E-4</c:v>
                </c:pt>
                <c:pt idx="12">
                  <c:v>9.0129040799428409E-4</c:v>
                </c:pt>
                <c:pt idx="13">
                  <c:v>9.9467052185567243E-5</c:v>
                </c:pt>
                <c:pt idx="14">
                  <c:v>8.4169634308570944E-9</c:v>
                </c:pt>
                <c:pt idx="15">
                  <c:v>9.8490694442804636E-6</c:v>
                </c:pt>
                <c:pt idx="16">
                  <c:v>0</c:v>
                </c:pt>
                <c:pt idx="17">
                  <c:v>0</c:v>
                </c:pt>
                <c:pt idx="18">
                  <c:v>0</c:v>
                </c:pt>
              </c:numCache>
            </c:numRef>
          </c:val>
          <c:extLst xmlns:c16r2="http://schemas.microsoft.com/office/drawing/2015/06/chart">
            <c:ext xmlns:c16="http://schemas.microsoft.com/office/drawing/2014/chart" uri="{C3380CC4-5D6E-409C-BE32-E72D297353CC}">
              <c16:uniqueId val="{00000010-94E2-45D5-B873-403CAB0D3E4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a:t>
            </a:r>
          </a:p>
          <a:p>
            <a:pPr>
              <a:defRPr/>
            </a:pPr>
            <a:r>
              <a:rPr lang="en-US" baseline="0"/>
              <a:t>por consumo en internet (internacional)</a:t>
            </a:r>
            <a:endParaRPr lang="en-US"/>
          </a:p>
        </c:rich>
      </c:tx>
      <c:layout/>
      <c:overlay val="1"/>
    </c:title>
    <c:autoTitleDeleted val="0"/>
    <c:plotArea>
      <c:layout>
        <c:manualLayout>
          <c:layoutTarget val="inner"/>
          <c:xMode val="edge"/>
          <c:yMode val="edge"/>
          <c:x val="0.1702917941448864"/>
          <c:y val="0.13867564102564103"/>
          <c:w val="0.7761204655308227"/>
          <c:h val="0.73579871794871798"/>
        </c:manualLayout>
      </c:layout>
      <c:bubbleChart>
        <c:varyColors val="0"/>
        <c:ser>
          <c:idx val="0"/>
          <c:order val="0"/>
          <c:tx>
            <c:strRef>
              <c:f>'Tarjeta de crédito año 2017'!$B$3894</c:f>
              <c:strCache>
                <c:ptCount val="1"/>
                <c:pt idx="0">
                  <c:v>Banco del Pacífico</c:v>
                </c:pt>
              </c:strCache>
            </c:strRef>
          </c:tx>
          <c:spPr>
            <a:blipFill>
              <a:blip xmlns:r="http://schemas.openxmlformats.org/officeDocument/2006/relationships" r:embed="rId1"/>
              <a:stretch>
                <a:fillRect/>
              </a:stretch>
            </a:blipFill>
          </c:spPr>
          <c:invertIfNegative val="0"/>
          <c:xVal>
            <c:numRef>
              <c:f>'Tarjeta de crédito año 2017'!$C$3894</c:f>
              <c:numCache>
                <c:formatCode>#,##0</c:formatCode>
                <c:ptCount val="1"/>
                <c:pt idx="0">
                  <c:v>262116.16666666674</c:v>
                </c:pt>
              </c:numCache>
            </c:numRef>
          </c:xVal>
          <c:yVal>
            <c:numRef>
              <c:f>'Tarjeta de crédito año 2017'!$D$3894</c:f>
              <c:numCache>
                <c:formatCode>_("$"\ * #,##0_);_("$"\ * \(#,##0\);_("$"\ * "-"??_);_(@_)</c:formatCode>
                <c:ptCount val="1"/>
                <c:pt idx="0">
                  <c:v>15614609.746666664</c:v>
                </c:pt>
              </c:numCache>
            </c:numRef>
          </c:yVal>
          <c:bubbleSize>
            <c:numRef>
              <c:f>'Tarjeta de crédito año 2017'!$E$3894</c:f>
              <c:numCache>
                <c:formatCode>_("$"\ * #,##0_);_("$"\ * \(#,##0\);_("$"\ * "-"??_);_(@_)</c:formatCode>
                <c:ptCount val="1"/>
                <c:pt idx="0">
                  <c:v>59.571334134928698</c:v>
                </c:pt>
              </c:numCache>
            </c:numRef>
          </c:bubbleSize>
          <c:bubble3D val="1"/>
          <c:extLst xmlns:c16r2="http://schemas.microsoft.com/office/drawing/2015/06/chart">
            <c:ext xmlns:c16="http://schemas.microsoft.com/office/drawing/2014/chart" uri="{C3380CC4-5D6E-409C-BE32-E72D297353CC}">
              <c16:uniqueId val="{00000000-1EB0-4CD0-8956-19935066964A}"/>
            </c:ext>
          </c:extLst>
        </c:ser>
        <c:ser>
          <c:idx val="1"/>
          <c:order val="1"/>
          <c:tx>
            <c:strRef>
              <c:f>'Tarjeta de crédito año 2017'!$B$3895</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 2017'!$C$3895</c:f>
              <c:numCache>
                <c:formatCode>#,##0</c:formatCode>
                <c:ptCount val="1"/>
                <c:pt idx="0">
                  <c:v>165154.99999999983</c:v>
                </c:pt>
              </c:numCache>
            </c:numRef>
          </c:xVal>
          <c:yVal>
            <c:numRef>
              <c:f>'Tarjeta de crédito año 2017'!$D$3895</c:f>
              <c:numCache>
                <c:formatCode>_("$"\ * #,##0_);_("$"\ * \(#,##0\);_("$"\ * "-"??_);_(@_)</c:formatCode>
                <c:ptCount val="1"/>
                <c:pt idx="0">
                  <c:v>10760474.094999997</c:v>
                </c:pt>
              </c:numCache>
            </c:numRef>
          </c:yVal>
          <c:bubbleSize>
            <c:numRef>
              <c:f>'Tarjeta de crédito año 2017'!$E$3895</c:f>
              <c:numCache>
                <c:formatCode>_("$"\ * #,##0_);_("$"\ * \(#,##0\);_("$"\ * "-"??_);_(@_)</c:formatCode>
                <c:ptCount val="1"/>
                <c:pt idx="0">
                  <c:v>65.153789440222866</c:v>
                </c:pt>
              </c:numCache>
            </c:numRef>
          </c:bubbleSize>
          <c:bubble3D val="1"/>
          <c:extLst xmlns:c16r2="http://schemas.microsoft.com/office/drawing/2015/06/chart">
            <c:ext xmlns:c16="http://schemas.microsoft.com/office/drawing/2014/chart" uri="{C3380CC4-5D6E-409C-BE32-E72D297353CC}">
              <c16:uniqueId val="{00000001-1EB0-4CD0-8956-19935066964A}"/>
            </c:ext>
          </c:extLst>
        </c:ser>
        <c:ser>
          <c:idx val="6"/>
          <c:order val="2"/>
          <c:tx>
            <c:strRef>
              <c:f>'Tarjeta de crédito año 2017'!$B$3899</c:f>
              <c:strCache>
                <c:ptCount val="1"/>
                <c:pt idx="0">
                  <c:v>Banco de Guayaquil</c:v>
                </c:pt>
              </c:strCache>
            </c:strRef>
          </c:tx>
          <c:spPr>
            <a:blipFill>
              <a:blip xmlns:r="http://schemas.openxmlformats.org/officeDocument/2006/relationships" r:embed="rId3"/>
              <a:stretch>
                <a:fillRect/>
              </a:stretch>
            </a:blipFill>
            <a:ln w="25400">
              <a:noFill/>
            </a:ln>
          </c:spPr>
          <c:invertIfNegative val="0"/>
          <c:xVal>
            <c:numRef>
              <c:f>'Tarjeta de crédito año 2017'!$C$3899</c:f>
              <c:numCache>
                <c:formatCode>#,##0</c:formatCode>
                <c:ptCount val="1"/>
                <c:pt idx="0">
                  <c:v>31578.249999999982</c:v>
                </c:pt>
              </c:numCache>
            </c:numRef>
          </c:xVal>
          <c:yVal>
            <c:numRef>
              <c:f>'Tarjeta de crédito año 2017'!$D$3899</c:f>
              <c:numCache>
                <c:formatCode>_("$"\ * #,##0_);_("$"\ * \(#,##0\);_("$"\ * "-"??_);_(@_)</c:formatCode>
                <c:ptCount val="1"/>
                <c:pt idx="0">
                  <c:v>1942815.4716666674</c:v>
                </c:pt>
              </c:numCache>
            </c:numRef>
          </c:yVal>
          <c:bubbleSize>
            <c:numRef>
              <c:f>'Tarjeta de crédito año 2017'!$E$3899</c:f>
              <c:numCache>
                <c:formatCode>_("$"\ * #,##0_);_("$"\ * \(#,##0\);_("$"\ * "-"??_);_(@_)</c:formatCode>
                <c:ptCount val="1"/>
                <c:pt idx="0">
                  <c:v>61.523848587767482</c:v>
                </c:pt>
              </c:numCache>
            </c:numRef>
          </c:bubbleSize>
          <c:bubble3D val="1"/>
          <c:extLst xmlns:c16r2="http://schemas.microsoft.com/office/drawing/2015/06/chart">
            <c:ext xmlns:c16="http://schemas.microsoft.com/office/drawing/2014/chart" uri="{C3380CC4-5D6E-409C-BE32-E72D297353CC}">
              <c16:uniqueId val="{00000002-1EB0-4CD0-8956-19935066964A}"/>
            </c:ext>
          </c:extLst>
        </c:ser>
        <c:ser>
          <c:idx val="3"/>
          <c:order val="3"/>
          <c:tx>
            <c:strRef>
              <c:f>'Tarjeta de crédito año 2017'!$B$3897</c:f>
              <c:strCache>
                <c:ptCount val="1"/>
                <c:pt idx="0">
                  <c:v>Banco 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 2017'!$C$3897</c:f>
              <c:numCache>
                <c:formatCode>#,##0</c:formatCode>
                <c:ptCount val="1"/>
                <c:pt idx="0">
                  <c:v>69767.750000000044</c:v>
                </c:pt>
              </c:numCache>
            </c:numRef>
          </c:xVal>
          <c:yVal>
            <c:numRef>
              <c:f>'Tarjeta de crédito año 2017'!$D$3897</c:f>
              <c:numCache>
                <c:formatCode>_("$"\ * #,##0_);_("$"\ * \(#,##0\);_("$"\ * "-"??_);_(@_)</c:formatCode>
                <c:ptCount val="1"/>
                <c:pt idx="0">
                  <c:v>5065550.5674999999</c:v>
                </c:pt>
              </c:numCache>
            </c:numRef>
          </c:yVal>
          <c:bubbleSize>
            <c:numRef>
              <c:f>'Tarjeta de crédito año 2017'!$E$3897</c:f>
              <c:numCache>
                <c:formatCode>_("$"\ * #,##0_);_("$"\ * \(#,##0\);_("$"\ * "-"??_);_(@_)</c:formatCode>
                <c:ptCount val="1"/>
                <c:pt idx="0">
                  <c:v>72.605904124756734</c:v>
                </c:pt>
              </c:numCache>
            </c:numRef>
          </c:bubbleSize>
          <c:bubble3D val="1"/>
          <c:extLst xmlns:c16r2="http://schemas.microsoft.com/office/drawing/2015/06/chart">
            <c:ext xmlns:c16="http://schemas.microsoft.com/office/drawing/2014/chart" uri="{C3380CC4-5D6E-409C-BE32-E72D297353CC}">
              <c16:uniqueId val="{00000003-1EB0-4CD0-8956-19935066964A}"/>
            </c:ext>
          </c:extLst>
        </c:ser>
        <c:ser>
          <c:idx val="4"/>
          <c:order val="4"/>
          <c:tx>
            <c:strRef>
              <c:f>'Tarjeta de crédito año 2017'!$B$3898</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'Tarjeta de crédito año 2017'!$C$3898</c:f>
              <c:numCache>
                <c:formatCode>#,##0</c:formatCode>
                <c:ptCount val="1"/>
                <c:pt idx="0">
                  <c:v>52274.500000000007</c:v>
                </c:pt>
              </c:numCache>
            </c:numRef>
          </c:xVal>
          <c:yVal>
            <c:numRef>
              <c:f>'Tarjeta de crédito año 2017'!$D$3898</c:f>
              <c:numCache>
                <c:formatCode>_("$"\ * #,##0_);_("$"\ * \(#,##0\);_("$"\ * "-"??_);_(@_)</c:formatCode>
                <c:ptCount val="1"/>
                <c:pt idx="0">
                  <c:v>3189343.4175000009</c:v>
                </c:pt>
              </c:numCache>
            </c:numRef>
          </c:yVal>
          <c:bubbleSize>
            <c:numRef>
              <c:f>'Tarjeta de crédito año 2017'!$E$3898</c:f>
              <c:numCache>
                <c:formatCode>_("$"\ * #,##0_);_("$"\ * \(#,##0\);_("$"\ * "-"??_);_(@_)</c:formatCode>
                <c:ptCount val="1"/>
                <c:pt idx="0">
                  <c:v>61.011457163626631</c:v>
                </c:pt>
              </c:numCache>
            </c:numRef>
          </c:bubbleSize>
          <c:bubble3D val="1"/>
          <c:extLst xmlns:c16r2="http://schemas.microsoft.com/office/drawing/2015/06/chart">
            <c:ext xmlns:c16="http://schemas.microsoft.com/office/drawing/2014/chart" uri="{C3380CC4-5D6E-409C-BE32-E72D297353CC}">
              <c16:uniqueId val="{00000004-1EB0-4CD0-8956-19935066964A}"/>
            </c:ext>
          </c:extLst>
        </c:ser>
        <c:ser>
          <c:idx val="5"/>
          <c:order val="5"/>
          <c:tx>
            <c:strRef>
              <c:f>'Tarjeta de crédito año 2017'!$B$3900</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'Tarjeta de crédito año 2017'!$C$3900</c:f>
              <c:numCache>
                <c:formatCode>#,##0</c:formatCode>
                <c:ptCount val="1"/>
                <c:pt idx="0">
                  <c:v>22009.666666666668</c:v>
                </c:pt>
              </c:numCache>
            </c:numRef>
          </c:xVal>
          <c:yVal>
            <c:numRef>
              <c:f>'Tarjeta de crédito año 2017'!$D$3900</c:f>
              <c:numCache>
                <c:formatCode>_("$"\ * #,##0_);_("$"\ * \(#,##0\);_("$"\ * "-"??_);_(@_)</c:formatCode>
                <c:ptCount val="1"/>
                <c:pt idx="0">
                  <c:v>1643283.1050000002</c:v>
                </c:pt>
              </c:numCache>
            </c:numRef>
          </c:yVal>
          <c:bubbleSize>
            <c:numRef>
              <c:f>'Tarjeta de crédito año 2017'!$E$3900</c:f>
              <c:numCache>
                <c:formatCode>_("$"\ * #,##0_);_("$"\ * \(#,##0\);_("$"\ * "-"??_);_(@_)</c:formatCode>
                <c:ptCount val="1"/>
                <c:pt idx="0">
                  <c:v>74.661880613063957</c:v>
                </c:pt>
              </c:numCache>
            </c:numRef>
          </c:bubbleSize>
          <c:bubble3D val="1"/>
          <c:extLst xmlns:c16r2="http://schemas.microsoft.com/office/drawing/2015/06/chart">
            <c:ext xmlns:c16="http://schemas.microsoft.com/office/drawing/2014/chart" uri="{C3380CC4-5D6E-409C-BE32-E72D297353CC}">
              <c16:uniqueId val="{00000005-1EB0-4CD0-8956-19935066964A}"/>
            </c:ext>
          </c:extLst>
        </c:ser>
        <c:ser>
          <c:idx val="2"/>
          <c:order val="6"/>
          <c:tx>
            <c:strRef>
              <c:f>'Tarjeta de crédito año 2017'!$B$3896</c:f>
              <c:strCache>
                <c:ptCount val="1"/>
                <c:pt idx="0">
                  <c:v>Diners Club</c:v>
                </c:pt>
              </c:strCache>
            </c:strRef>
          </c:tx>
          <c:spPr>
            <a:blipFill>
              <a:blip xmlns:r="http://schemas.openxmlformats.org/officeDocument/2006/relationships" r:embed="rId7"/>
              <a:stretch>
                <a:fillRect/>
              </a:stretch>
            </a:blipFill>
            <a:ln w="25400">
              <a:noFill/>
            </a:ln>
          </c:spPr>
          <c:invertIfNegative val="0"/>
          <c:xVal>
            <c:numRef>
              <c:f>'Tarjeta de crédito año 2017'!$C$3896</c:f>
              <c:numCache>
                <c:formatCode>#,##0</c:formatCode>
                <c:ptCount val="1"/>
                <c:pt idx="0">
                  <c:v>148922.24999999988</c:v>
                </c:pt>
              </c:numCache>
            </c:numRef>
          </c:xVal>
          <c:yVal>
            <c:numRef>
              <c:f>'Tarjeta de crédito año 2017'!$D$3896</c:f>
              <c:numCache>
                <c:formatCode>_("$"\ * #,##0_);_("$"\ * \(#,##0\);_("$"\ * "-"??_);_(@_)</c:formatCode>
                <c:ptCount val="1"/>
                <c:pt idx="0">
                  <c:v>8519517.2450000104</c:v>
                </c:pt>
              </c:numCache>
            </c:numRef>
          </c:yVal>
          <c:bubbleSize>
            <c:numRef>
              <c:f>'Tarjeta de crédito año 2017'!$E$3896</c:f>
              <c:numCache>
                <c:formatCode>_("$"\ * #,##0_);_("$"\ * \(#,##0\);_("$"\ * "-"??_);_(@_)</c:formatCode>
                <c:ptCount val="1"/>
                <c:pt idx="0">
                  <c:v>57.207819818731032</c:v>
                </c:pt>
              </c:numCache>
            </c:numRef>
          </c:bubbleSize>
          <c:bubble3D val="1"/>
          <c:extLst xmlns:c16r2="http://schemas.microsoft.com/office/drawing/2015/06/chart">
            <c:ext xmlns:c16="http://schemas.microsoft.com/office/drawing/2014/chart" uri="{C3380CC4-5D6E-409C-BE32-E72D297353CC}">
              <c16:uniqueId val="{00000006-1EB0-4CD0-8956-19935066964A}"/>
            </c:ext>
          </c:extLst>
        </c:ser>
        <c:dLbls>
          <c:showLegendKey val="0"/>
          <c:showVal val="0"/>
          <c:showCatName val="0"/>
          <c:showSerName val="0"/>
          <c:showPercent val="0"/>
          <c:showBubbleSize val="0"/>
        </c:dLbls>
        <c:bubbleScale val="100"/>
        <c:showNegBubbles val="0"/>
        <c:axId val="113629056"/>
        <c:axId val="113635328"/>
      </c:bubbleChart>
      <c:valAx>
        <c:axId val="113629056"/>
        <c:scaling>
          <c:orientation val="minMax"/>
          <c:max val="300000"/>
          <c:min val="-10000"/>
        </c:scaling>
        <c:delete val="0"/>
        <c:axPos val="b"/>
        <c:title>
          <c:tx>
            <c:rich>
              <a:bodyPr/>
              <a:lstStyle/>
              <a:p>
                <a:pPr>
                  <a:defRPr/>
                </a:pPr>
                <a:r>
                  <a:rPr lang="es-EC"/>
                  <a:t>Transacciones</a:t>
                </a:r>
                <a:r>
                  <a:rPr lang="es-EC" baseline="0"/>
                  <a:t> de consumo en internet (Internacional)</a:t>
                </a:r>
                <a:endParaRPr lang="es-EC"/>
              </a:p>
            </c:rich>
          </c:tx>
          <c:layout/>
          <c:overlay val="0"/>
        </c:title>
        <c:numFmt formatCode="#,##0" sourceLinked="1"/>
        <c:majorTickMark val="out"/>
        <c:minorTickMark val="none"/>
        <c:tickLblPos val="nextTo"/>
        <c:crossAx val="113635328"/>
        <c:crosses val="autoZero"/>
        <c:crossBetween val="midCat"/>
      </c:valAx>
      <c:valAx>
        <c:axId val="113635328"/>
        <c:scaling>
          <c:orientation val="minMax"/>
          <c:min val="-2000000"/>
        </c:scaling>
        <c:delete val="0"/>
        <c:axPos val="l"/>
        <c:title>
          <c:tx>
            <c:rich>
              <a:bodyPr rot="-5400000" vert="horz"/>
              <a:lstStyle/>
              <a:p>
                <a:pPr>
                  <a:defRPr/>
                </a:pPr>
                <a:r>
                  <a:rPr lang="es-EC"/>
                  <a:t>Facturación</a:t>
                </a:r>
                <a:r>
                  <a:rPr lang="es-EC" baseline="0"/>
                  <a:t> por consumos en inerent (internacional) (USD)</a:t>
                </a:r>
                <a:endParaRPr lang="es-EC"/>
              </a:p>
            </c:rich>
          </c:tx>
          <c:layout>
            <c:manualLayout>
              <c:xMode val="edge"/>
              <c:yMode val="edge"/>
              <c:x val="1.8585888577123812E-2"/>
              <c:y val="0.18027295846495306"/>
            </c:manualLayout>
          </c:layout>
          <c:overlay val="0"/>
        </c:title>
        <c:numFmt formatCode="_(&quot;$&quot;\ * #,##0_);_(&quot;$&quot;\ * \(#,##0\);_(&quot;$&quot;\ * &quot;-&quot;??_);_(@_)" sourceLinked="1"/>
        <c:majorTickMark val="out"/>
        <c:minorTickMark val="none"/>
        <c:tickLblPos val="nextTo"/>
        <c:crossAx val="11362905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a:t>
            </a:r>
          </a:p>
          <a:p>
            <a:pPr>
              <a:defRPr/>
            </a:pPr>
            <a:r>
              <a:rPr lang="es-EC" baseline="0"/>
              <a:t>por consumo en internet (Nacional)</a:t>
            </a:r>
            <a:endParaRPr lang="es-EC"/>
          </a:p>
        </c:rich>
      </c:tx>
      <c:layout/>
      <c:overlay val="1"/>
    </c:title>
    <c:autoTitleDeleted val="0"/>
    <c:plotArea>
      <c:layout>
        <c:manualLayout>
          <c:layoutTarget val="inner"/>
          <c:xMode val="edge"/>
          <c:yMode val="edge"/>
          <c:x val="0.16645859826173509"/>
          <c:y val="0.15780940170940172"/>
          <c:w val="0.7345651194231636"/>
          <c:h val="0.7063666666666667"/>
        </c:manualLayout>
      </c:layout>
      <c:bubbleChart>
        <c:varyColors val="0"/>
        <c:ser>
          <c:idx val="0"/>
          <c:order val="0"/>
          <c:tx>
            <c:strRef>
              <c:f>'Tarjeta de crédito año 2017'!$B$4026</c:f>
              <c:strCache>
                <c:ptCount val="1"/>
                <c:pt idx="0">
                  <c:v>Diners Club</c:v>
                </c:pt>
              </c:strCache>
            </c:strRef>
          </c:tx>
          <c:spPr>
            <a:blipFill>
              <a:blip xmlns:r="http://schemas.openxmlformats.org/officeDocument/2006/relationships" r:embed="rId1"/>
              <a:stretch>
                <a:fillRect/>
              </a:stretch>
            </a:blipFill>
          </c:spPr>
          <c:invertIfNegative val="0"/>
          <c:xVal>
            <c:numRef>
              <c:f>'Tarjeta de crédito año 2017'!$C$4026</c:f>
              <c:numCache>
                <c:formatCode>#,##0</c:formatCode>
                <c:ptCount val="1"/>
                <c:pt idx="0">
                  <c:v>62748.666666666752</c:v>
                </c:pt>
              </c:numCache>
            </c:numRef>
          </c:xVal>
          <c:yVal>
            <c:numRef>
              <c:f>'Tarjeta de crédito año 2017'!$D$4026</c:f>
              <c:numCache>
                <c:formatCode>_("$"\ * #,##0_);_("$"\ * \(#,##0\);_("$"\ * "-"??_);_(@_)</c:formatCode>
                <c:ptCount val="1"/>
                <c:pt idx="0">
                  <c:v>23357456.124166679</c:v>
                </c:pt>
              </c:numCache>
            </c:numRef>
          </c:yVal>
          <c:bubbleSize>
            <c:numRef>
              <c:f>'Tarjeta de crédito año 2017'!$E$4026</c:f>
              <c:numCache>
                <c:formatCode>_("$"\ * #,##0_);_("$"\ * \(#,##0\);_("$"\ * "-"??_);_(@_)</c:formatCode>
                <c:ptCount val="1"/>
                <c:pt idx="0">
                  <c:v>372.23828592639387</c:v>
                </c:pt>
              </c:numCache>
            </c:numRef>
          </c:bubbleSize>
          <c:bubble3D val="1"/>
          <c:extLst xmlns:c16r2="http://schemas.microsoft.com/office/drawing/2015/06/chart">
            <c:ext xmlns:c16="http://schemas.microsoft.com/office/drawing/2014/chart" uri="{C3380CC4-5D6E-409C-BE32-E72D297353CC}">
              <c16:uniqueId val="{00000000-0FA0-4D85-B99C-2578BCB74170}"/>
            </c:ext>
          </c:extLst>
        </c:ser>
        <c:ser>
          <c:idx val="2"/>
          <c:order val="1"/>
          <c:tx>
            <c:strRef>
              <c:f>'Tarjeta de crédito año 2017'!$B$4027</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 2017'!$C$4027</c:f>
              <c:numCache>
                <c:formatCode>#,##0</c:formatCode>
                <c:ptCount val="1"/>
                <c:pt idx="0">
                  <c:v>19248.583333333336</c:v>
                </c:pt>
              </c:numCache>
            </c:numRef>
          </c:xVal>
          <c:yVal>
            <c:numRef>
              <c:f>'Tarjeta de crédito año 2017'!$D$4027</c:f>
              <c:numCache>
                <c:formatCode>_("$"\ * #,##0_);_("$"\ * \(#,##0\);_("$"\ * "-"??_);_(@_)</c:formatCode>
                <c:ptCount val="1"/>
                <c:pt idx="0">
                  <c:v>4598759.1875000028</c:v>
                </c:pt>
              </c:numCache>
            </c:numRef>
          </c:yVal>
          <c:bubbleSize>
            <c:numRef>
              <c:f>'Tarjeta de crédito año 2017'!$E$4027</c:f>
              <c:numCache>
                <c:formatCode>_("$"\ * #,##0_);_("$"\ * \(#,##0\);_("$"\ * "-"??_);_(@_)</c:formatCode>
                <c:ptCount val="1"/>
                <c:pt idx="0">
                  <c:v>238.91416359645527</c:v>
                </c:pt>
              </c:numCache>
            </c:numRef>
          </c:bubbleSize>
          <c:bubble3D val="1"/>
          <c:extLst xmlns:c16r2="http://schemas.microsoft.com/office/drawing/2015/06/chart">
            <c:ext xmlns:c16="http://schemas.microsoft.com/office/drawing/2014/chart" uri="{C3380CC4-5D6E-409C-BE32-E72D297353CC}">
              <c16:uniqueId val="{00000001-0FA0-4D85-B99C-2578BCB74170}"/>
            </c:ext>
          </c:extLst>
        </c:ser>
        <c:ser>
          <c:idx val="3"/>
          <c:order val="2"/>
          <c:tx>
            <c:strRef>
              <c:f>'Tarjeta de crédito año 2017'!$B$4028</c:f>
              <c:strCache>
                <c:ptCount val="1"/>
                <c:pt idx="0">
                  <c:v>Banco del Pacífico</c:v>
                </c:pt>
              </c:strCache>
            </c:strRef>
          </c:tx>
          <c:spPr>
            <a:blipFill>
              <a:blip xmlns:r="http://schemas.openxmlformats.org/officeDocument/2006/relationships" r:embed="rId3"/>
              <a:stretch>
                <a:fillRect/>
              </a:stretch>
            </a:blipFill>
            <a:ln w="25400">
              <a:noFill/>
            </a:ln>
          </c:spPr>
          <c:invertIfNegative val="0"/>
          <c:xVal>
            <c:numRef>
              <c:f>'Tarjeta de crédito año 2017'!$C$4028</c:f>
              <c:numCache>
                <c:formatCode>#,##0</c:formatCode>
                <c:ptCount val="1"/>
                <c:pt idx="0">
                  <c:v>11758.916666666664</c:v>
                </c:pt>
              </c:numCache>
            </c:numRef>
          </c:xVal>
          <c:yVal>
            <c:numRef>
              <c:f>'Tarjeta de crédito año 2017'!$D$4028</c:f>
              <c:numCache>
                <c:formatCode>_("$"\ * #,##0_);_("$"\ * \(#,##0\);_("$"\ * "-"??_);_(@_)</c:formatCode>
                <c:ptCount val="1"/>
                <c:pt idx="0">
                  <c:v>1201607.4450000001</c:v>
                </c:pt>
              </c:numCache>
            </c:numRef>
          </c:yVal>
          <c:bubbleSize>
            <c:numRef>
              <c:f>'Tarjeta de crédito año 2017'!$E$4028</c:f>
              <c:numCache>
                <c:formatCode>_("$"\ * #,##0_);_("$"\ * \(#,##0\);_("$"\ * "-"??_);_(@_)</c:formatCode>
                <c:ptCount val="1"/>
                <c:pt idx="0">
                  <c:v>102.18691730388998</c:v>
                </c:pt>
              </c:numCache>
            </c:numRef>
          </c:bubbleSize>
          <c:bubble3D val="1"/>
          <c:extLst xmlns:c16r2="http://schemas.microsoft.com/office/drawing/2015/06/chart">
            <c:ext xmlns:c16="http://schemas.microsoft.com/office/drawing/2014/chart" uri="{C3380CC4-5D6E-409C-BE32-E72D297353CC}">
              <c16:uniqueId val="{00000002-0FA0-4D85-B99C-2578BCB74170}"/>
            </c:ext>
          </c:extLst>
        </c:ser>
        <c:ser>
          <c:idx val="4"/>
          <c:order val="3"/>
          <c:tx>
            <c:strRef>
              <c:f>'Tarjeta de crédito año 2017'!$B$4029</c:f>
              <c:strCache>
                <c:ptCount val="1"/>
                <c:pt idx="0">
                  <c:v>Banco 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 2017'!$C$4029</c:f>
              <c:numCache>
                <c:formatCode>#,##0</c:formatCode>
                <c:ptCount val="1"/>
                <c:pt idx="0">
                  <c:v>7122.6666666666679</c:v>
                </c:pt>
              </c:numCache>
            </c:numRef>
          </c:xVal>
          <c:yVal>
            <c:numRef>
              <c:f>'Tarjeta de crédito año 2017'!$D$4029</c:f>
              <c:numCache>
                <c:formatCode>_("$"\ * #,##0_);_("$"\ * \(#,##0\);_("$"\ * "-"??_);_(@_)</c:formatCode>
                <c:ptCount val="1"/>
                <c:pt idx="0">
                  <c:v>793898.47583333275</c:v>
                </c:pt>
              </c:numCache>
            </c:numRef>
          </c:yVal>
          <c:bubbleSize>
            <c:numRef>
              <c:f>'Tarjeta de crédito año 2017'!$E$4029</c:f>
              <c:numCache>
                <c:formatCode>_("$"\ * #,##0_);_("$"\ * \(#,##0\);_("$"\ * "-"??_);_(@_)</c:formatCode>
                <c:ptCount val="1"/>
                <c:pt idx="0">
                  <c:v>111.46084928397593</c:v>
                </c:pt>
              </c:numCache>
            </c:numRef>
          </c:bubbleSize>
          <c:bubble3D val="1"/>
          <c:extLst xmlns:c16r2="http://schemas.microsoft.com/office/drawing/2015/06/chart">
            <c:ext xmlns:c16="http://schemas.microsoft.com/office/drawing/2014/chart" uri="{C3380CC4-5D6E-409C-BE32-E72D297353CC}">
              <c16:uniqueId val="{00000003-0FA0-4D85-B99C-2578BCB74170}"/>
            </c:ext>
          </c:extLst>
        </c:ser>
        <c:dLbls>
          <c:showLegendKey val="0"/>
          <c:showVal val="0"/>
          <c:showCatName val="0"/>
          <c:showSerName val="0"/>
          <c:showPercent val="0"/>
          <c:showBubbleSize val="0"/>
        </c:dLbls>
        <c:bubbleScale val="100"/>
        <c:showNegBubbles val="0"/>
        <c:axId val="113664384"/>
        <c:axId val="113666304"/>
      </c:bubbleChart>
      <c:valAx>
        <c:axId val="113664384"/>
        <c:scaling>
          <c:orientation val="minMax"/>
          <c:min val="-2000"/>
        </c:scaling>
        <c:delete val="0"/>
        <c:axPos val="b"/>
        <c:title>
          <c:tx>
            <c:rich>
              <a:bodyPr/>
              <a:lstStyle/>
              <a:p>
                <a:pPr>
                  <a:defRPr/>
                </a:pPr>
                <a:r>
                  <a:rPr lang="es-EC"/>
                  <a:t>Transacciones</a:t>
                </a:r>
                <a:r>
                  <a:rPr lang="es-EC" baseline="0"/>
                  <a:t> de consumo por internet (Nacional)</a:t>
                </a:r>
                <a:endParaRPr lang="es-EC"/>
              </a:p>
            </c:rich>
          </c:tx>
          <c:layout/>
          <c:overlay val="0"/>
        </c:title>
        <c:numFmt formatCode="#,##0" sourceLinked="1"/>
        <c:majorTickMark val="out"/>
        <c:minorTickMark val="none"/>
        <c:tickLblPos val="nextTo"/>
        <c:crossAx val="113666304"/>
        <c:crosses val="autoZero"/>
        <c:crossBetween val="midCat"/>
      </c:valAx>
      <c:valAx>
        <c:axId val="113666304"/>
        <c:scaling>
          <c:orientation val="minMax"/>
          <c:min val="-4000000"/>
        </c:scaling>
        <c:delete val="0"/>
        <c:axPos val="l"/>
        <c:title>
          <c:tx>
            <c:rich>
              <a:bodyPr rot="-5400000" vert="horz"/>
              <a:lstStyle/>
              <a:p>
                <a:pPr>
                  <a:defRPr/>
                </a:pPr>
                <a:r>
                  <a:rPr lang="es-EC"/>
                  <a:t>Facturación</a:t>
                </a:r>
                <a:r>
                  <a:rPr lang="es-EC" baseline="0"/>
                  <a:t> por consumos en internet (Nacional) (USD)</a:t>
                </a:r>
                <a:endParaRPr lang="es-EC"/>
              </a:p>
            </c:rich>
          </c:tx>
          <c:layout>
            <c:manualLayout>
              <c:xMode val="edge"/>
              <c:yMode val="edge"/>
              <c:x val="1.8107498545810535E-2"/>
              <c:y val="0.20434564967691149"/>
            </c:manualLayout>
          </c:layout>
          <c:overlay val="0"/>
        </c:title>
        <c:numFmt formatCode="_(&quot;$&quot;\ * #,##0_);_(&quot;$&quot;\ * \(#,##0\);_(&quot;$&quot;\ * &quot;-&quot;??_);_(@_)" sourceLinked="1"/>
        <c:majorTickMark val="out"/>
        <c:minorTickMark val="none"/>
        <c:tickLblPos val="nextTo"/>
        <c:crossAx val="113664384"/>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 2017'!$B$1982</c:f>
              <c:strCache>
                <c:ptCount val="1"/>
                <c:pt idx="0">
                  <c:v>AA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2017'!$C$1982:$N$1982</c:f>
              <c:numCache>
                <c:formatCode>#,##0</c:formatCode>
                <c:ptCount val="12"/>
                <c:pt idx="0">
                  <c:v>51638</c:v>
                </c:pt>
                <c:pt idx="1">
                  <c:v>52554.999999999905</c:v>
                </c:pt>
                <c:pt idx="2">
                  <c:v>54235.999999999818</c:v>
                </c:pt>
                <c:pt idx="3">
                  <c:v>54774.999999999913</c:v>
                </c:pt>
                <c:pt idx="4">
                  <c:v>56316.999999999993</c:v>
                </c:pt>
                <c:pt idx="5">
                  <c:v>58021.000000000007</c:v>
                </c:pt>
                <c:pt idx="6">
                  <c:v>59877.999999999927</c:v>
                </c:pt>
                <c:pt idx="7">
                  <c:v>62111.99999999992</c:v>
                </c:pt>
                <c:pt idx="8">
                  <c:v>64435.999999999898</c:v>
                </c:pt>
                <c:pt idx="9">
                  <c:v>77452.999999999869</c:v>
                </c:pt>
                <c:pt idx="10">
                  <c:v>68545.999999999825</c:v>
                </c:pt>
                <c:pt idx="11">
                  <c:v>70125.999999999956</c:v>
                </c:pt>
              </c:numCache>
            </c:numRef>
          </c:val>
          <c:smooth val="0"/>
          <c:extLst xmlns:c16r2="http://schemas.microsoft.com/office/drawing/2015/06/chart">
            <c:ext xmlns:c16="http://schemas.microsoft.com/office/drawing/2014/chart" uri="{C3380CC4-5D6E-409C-BE32-E72D297353CC}">
              <c16:uniqueId val="{00000000-F538-463E-A890-27FD106D164B}"/>
            </c:ext>
          </c:extLst>
        </c:ser>
        <c:ser>
          <c:idx val="1"/>
          <c:order val="1"/>
          <c:tx>
            <c:strRef>
              <c:f>'Tarjeta de crédito año 2017'!$B$1983</c:f>
              <c:strCache>
                <c:ptCount val="1"/>
                <c:pt idx="0">
                  <c:v>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2017'!$C$1983:$N$1983</c:f>
              <c:numCache>
                <c:formatCode>#,##0</c:formatCode>
                <c:ptCount val="12"/>
                <c:pt idx="0">
                  <c:v>93631.000000000073</c:v>
                </c:pt>
                <c:pt idx="1">
                  <c:v>93803.000000000146</c:v>
                </c:pt>
                <c:pt idx="2">
                  <c:v>94256.000000000189</c:v>
                </c:pt>
                <c:pt idx="3">
                  <c:v>94496</c:v>
                </c:pt>
                <c:pt idx="4">
                  <c:v>94711.999999999985</c:v>
                </c:pt>
                <c:pt idx="5">
                  <c:v>94818.999999999796</c:v>
                </c:pt>
                <c:pt idx="6">
                  <c:v>95262.999999999985</c:v>
                </c:pt>
                <c:pt idx="7">
                  <c:v>95755.999999999956</c:v>
                </c:pt>
                <c:pt idx="8">
                  <c:v>96679.000000000058</c:v>
                </c:pt>
                <c:pt idx="9">
                  <c:v>97856.000000000073</c:v>
                </c:pt>
                <c:pt idx="10">
                  <c:v>99181.000000000087</c:v>
                </c:pt>
                <c:pt idx="11">
                  <c:v>99400.999999999985</c:v>
                </c:pt>
              </c:numCache>
            </c:numRef>
          </c:val>
          <c:smooth val="0"/>
          <c:extLst xmlns:c16r2="http://schemas.microsoft.com/office/drawing/2015/06/chart">
            <c:ext xmlns:c16="http://schemas.microsoft.com/office/drawing/2014/chart" uri="{C3380CC4-5D6E-409C-BE32-E72D297353CC}">
              <c16:uniqueId val="{00000001-F538-463E-A890-27FD106D164B}"/>
            </c:ext>
          </c:extLst>
        </c:ser>
        <c:ser>
          <c:idx val="2"/>
          <c:order val="2"/>
          <c:tx>
            <c:strRef>
              <c:f>'Tarjeta de crédito año 2017'!$B$1984</c:f>
              <c:strCache>
                <c:ptCount val="1"/>
                <c:pt idx="0">
                  <c:v>B</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2017'!$C$1984:$N$1984</c:f>
              <c:numCache>
                <c:formatCode>#,##0</c:formatCode>
                <c:ptCount val="12"/>
                <c:pt idx="0">
                  <c:v>496798.00000000047</c:v>
                </c:pt>
                <c:pt idx="1">
                  <c:v>499801.9999999986</c:v>
                </c:pt>
                <c:pt idx="2">
                  <c:v>504338.9999999975</c:v>
                </c:pt>
                <c:pt idx="3">
                  <c:v>510493.00000000151</c:v>
                </c:pt>
                <c:pt idx="4">
                  <c:v>515680.00000000017</c:v>
                </c:pt>
                <c:pt idx="5">
                  <c:v>523314.99999999994</c:v>
                </c:pt>
                <c:pt idx="6">
                  <c:v>531747.99999999988</c:v>
                </c:pt>
                <c:pt idx="7">
                  <c:v>540836.99999999779</c:v>
                </c:pt>
                <c:pt idx="8">
                  <c:v>550834.99999999779</c:v>
                </c:pt>
                <c:pt idx="9">
                  <c:v>557936.00000000279</c:v>
                </c:pt>
                <c:pt idx="10">
                  <c:v>567009.99999999756</c:v>
                </c:pt>
                <c:pt idx="11">
                  <c:v>573383.99999999814</c:v>
                </c:pt>
              </c:numCache>
            </c:numRef>
          </c:val>
          <c:smooth val="0"/>
          <c:extLst xmlns:c16r2="http://schemas.microsoft.com/office/drawing/2015/06/chart">
            <c:ext xmlns:c16="http://schemas.microsoft.com/office/drawing/2014/chart" uri="{C3380CC4-5D6E-409C-BE32-E72D297353CC}">
              <c16:uniqueId val="{00000002-F538-463E-A890-27FD106D164B}"/>
            </c:ext>
          </c:extLst>
        </c:ser>
        <c:ser>
          <c:idx val="3"/>
          <c:order val="3"/>
          <c:tx>
            <c:strRef>
              <c:f>'Tarjeta de crédito año 2017'!$B$1985</c:f>
              <c:strCache>
                <c:ptCount val="1"/>
                <c:pt idx="0">
                  <c:v>C</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2017'!$C$1985:$N$1985</c:f>
              <c:numCache>
                <c:formatCode>#,##0</c:formatCode>
                <c:ptCount val="12"/>
                <c:pt idx="0">
                  <c:v>855037.00000000035</c:v>
                </c:pt>
                <c:pt idx="1">
                  <c:v>852955.00000000244</c:v>
                </c:pt>
                <c:pt idx="2">
                  <c:v>852578.99999999756</c:v>
                </c:pt>
                <c:pt idx="3">
                  <c:v>851690.00000000384</c:v>
                </c:pt>
                <c:pt idx="4">
                  <c:v>853940.00000000349</c:v>
                </c:pt>
                <c:pt idx="5">
                  <c:v>857634.99999999616</c:v>
                </c:pt>
                <c:pt idx="6">
                  <c:v>863312.00000000058</c:v>
                </c:pt>
                <c:pt idx="7">
                  <c:v>871141.00000000233</c:v>
                </c:pt>
                <c:pt idx="8">
                  <c:v>879485.00000000198</c:v>
                </c:pt>
                <c:pt idx="9">
                  <c:v>887499.99999999977</c:v>
                </c:pt>
                <c:pt idx="10">
                  <c:v>894280.99999999837</c:v>
                </c:pt>
                <c:pt idx="11">
                  <c:v>898817.00000000559</c:v>
                </c:pt>
              </c:numCache>
            </c:numRef>
          </c:val>
          <c:smooth val="0"/>
          <c:extLst xmlns:c16r2="http://schemas.microsoft.com/office/drawing/2015/06/chart">
            <c:ext xmlns:c16="http://schemas.microsoft.com/office/drawing/2014/chart" uri="{C3380CC4-5D6E-409C-BE32-E72D297353CC}">
              <c16:uniqueId val="{00000003-F538-463E-A890-27FD106D164B}"/>
            </c:ext>
          </c:extLst>
        </c:ser>
        <c:ser>
          <c:idx val="4"/>
          <c:order val="4"/>
          <c:tx>
            <c:strRef>
              <c:f>'Tarjeta de crédito año 2017'!$B$1986</c:f>
              <c:strCache>
                <c:ptCount val="1"/>
                <c:pt idx="0">
                  <c:v>D</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2017'!$C$1986:$N$1986</c:f>
              <c:numCache>
                <c:formatCode>#,##0</c:formatCode>
                <c:ptCount val="12"/>
                <c:pt idx="0">
                  <c:v>823296.99999999721</c:v>
                </c:pt>
                <c:pt idx="1">
                  <c:v>825546.00000000268</c:v>
                </c:pt>
                <c:pt idx="2">
                  <c:v>837856.99999999884</c:v>
                </c:pt>
                <c:pt idx="3">
                  <c:v>838841.99999999721</c:v>
                </c:pt>
                <c:pt idx="4">
                  <c:v>857214.00000000058</c:v>
                </c:pt>
                <c:pt idx="5">
                  <c:v>880918.9999999986</c:v>
                </c:pt>
                <c:pt idx="6">
                  <c:v>906368.00000000047</c:v>
                </c:pt>
                <c:pt idx="7">
                  <c:v>924153.99999999802</c:v>
                </c:pt>
                <c:pt idx="8">
                  <c:v>961721.00000000268</c:v>
                </c:pt>
                <c:pt idx="9">
                  <c:v>983807.00000000151</c:v>
                </c:pt>
                <c:pt idx="10">
                  <c:v>1003380.9999999986</c:v>
                </c:pt>
                <c:pt idx="11">
                  <c:v>1019351.9999999992</c:v>
                </c:pt>
              </c:numCache>
            </c:numRef>
          </c:val>
          <c:smooth val="0"/>
          <c:extLst xmlns:c16r2="http://schemas.microsoft.com/office/drawing/2015/06/chart">
            <c:ext xmlns:c16="http://schemas.microsoft.com/office/drawing/2014/chart" uri="{C3380CC4-5D6E-409C-BE32-E72D297353CC}">
              <c16:uniqueId val="{00000004-F538-463E-A890-27FD106D164B}"/>
            </c:ext>
          </c:extLst>
        </c:ser>
        <c:ser>
          <c:idx val="5"/>
          <c:order val="5"/>
          <c:tx>
            <c:strRef>
              <c:f>'Tarjeta de crédito año 2017'!$B$1987</c:f>
              <c:strCache>
                <c:ptCount val="1"/>
                <c:pt idx="0">
                  <c:v>E</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2017'!$C$1987:$N$1987</c:f>
              <c:numCache>
                <c:formatCode>#,##0</c:formatCode>
                <c:ptCount val="12"/>
                <c:pt idx="0">
                  <c:v>232215.00000000029</c:v>
                </c:pt>
                <c:pt idx="1">
                  <c:v>230537.99999999974</c:v>
                </c:pt>
                <c:pt idx="2">
                  <c:v>224708.00000000003</c:v>
                </c:pt>
                <c:pt idx="3">
                  <c:v>217535.00000000029</c:v>
                </c:pt>
                <c:pt idx="4">
                  <c:v>213181.99999999977</c:v>
                </c:pt>
                <c:pt idx="5">
                  <c:v>211206.99999999933</c:v>
                </c:pt>
                <c:pt idx="6">
                  <c:v>200639.0000000002</c:v>
                </c:pt>
                <c:pt idx="7">
                  <c:v>199074.00000000023</c:v>
                </c:pt>
                <c:pt idx="8">
                  <c:v>187010.00000000061</c:v>
                </c:pt>
                <c:pt idx="9">
                  <c:v>166567.00000000006</c:v>
                </c:pt>
                <c:pt idx="10">
                  <c:v>178153.99999999985</c:v>
                </c:pt>
                <c:pt idx="11">
                  <c:v>180253.00000000052</c:v>
                </c:pt>
              </c:numCache>
            </c:numRef>
          </c:val>
          <c:smooth val="0"/>
          <c:extLst xmlns:c16r2="http://schemas.microsoft.com/office/drawing/2015/06/chart">
            <c:ext xmlns:c16="http://schemas.microsoft.com/office/drawing/2014/chart" uri="{C3380CC4-5D6E-409C-BE32-E72D297353CC}">
              <c16:uniqueId val="{00000005-F538-463E-A890-27FD106D164B}"/>
            </c:ext>
          </c:extLst>
        </c:ser>
        <c:dLbls>
          <c:showLegendKey val="0"/>
          <c:showVal val="0"/>
          <c:showCatName val="0"/>
          <c:showSerName val="0"/>
          <c:showPercent val="0"/>
          <c:showBubbleSize val="0"/>
        </c:dLbls>
        <c:marker val="1"/>
        <c:smooth val="0"/>
        <c:axId val="113779456"/>
        <c:axId val="113780992"/>
      </c:lineChart>
      <c:catAx>
        <c:axId val="113779456"/>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13780992"/>
        <c:crosses val="autoZero"/>
        <c:auto val="1"/>
        <c:lblAlgn val="ctr"/>
        <c:lblOffset val="100"/>
        <c:noMultiLvlLbl val="0"/>
      </c:catAx>
      <c:valAx>
        <c:axId val="113780992"/>
        <c:scaling>
          <c:orientation val="minMax"/>
        </c:scaling>
        <c:delete val="0"/>
        <c:axPos val="l"/>
        <c:numFmt formatCode="#,##0" sourceLinked="1"/>
        <c:majorTickMark val="out"/>
        <c:minorTickMark val="none"/>
        <c:tickLblPos val="nextTo"/>
        <c:crossAx val="1137794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tarjetas principales por segmento</a:t>
            </a:r>
            <a:endParaRPr lang="en-US"/>
          </a:p>
        </c:rich>
      </c:tx>
      <c:overlay val="0"/>
    </c:title>
    <c:autoTitleDeleted val="0"/>
    <c:plotArea>
      <c:layout/>
      <c:pieChart>
        <c:varyColors val="1"/>
        <c:ser>
          <c:idx val="0"/>
          <c:order val="0"/>
          <c:tx>
            <c:strRef>
              <c:f>'Tarjeta de crédito año 2017'!$O$1981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AFBD-40E9-80D6-6C47F126DFCA}"/>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AFBD-40E9-80D6-6C47F126DFCA}"/>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AFBD-40E9-80D6-6C47F126DFCA}"/>
                </c:ext>
              </c:extLst>
            </c:dLbl>
            <c:dLbl>
              <c:idx val="3"/>
              <c:layout>
                <c:manualLayout>
                  <c:x val="9.495966183574879E-2"/>
                  <c:y val="-9.309572649572649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AFBD-40E9-80D6-6C47F126DFCA}"/>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AFBD-40E9-80D6-6C47F126DFCA}"/>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AFBD-40E9-80D6-6C47F126DFCA}"/>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2017'!$B$1982:$B$1987</c:f>
              <c:strCache>
                <c:ptCount val="6"/>
                <c:pt idx="0">
                  <c:v>AA</c:v>
                </c:pt>
                <c:pt idx="1">
                  <c:v>A</c:v>
                </c:pt>
                <c:pt idx="2">
                  <c:v>B</c:v>
                </c:pt>
                <c:pt idx="3">
                  <c:v>C</c:v>
                </c:pt>
                <c:pt idx="4">
                  <c:v>D</c:v>
                </c:pt>
                <c:pt idx="5">
                  <c:v>E</c:v>
                </c:pt>
              </c:strCache>
            </c:strRef>
          </c:cat>
          <c:val>
            <c:numRef>
              <c:f>'Tarjeta de crédito año 2017'!$O$1982:$O$1987</c:f>
              <c:numCache>
                <c:formatCode>#,##0</c:formatCode>
                <c:ptCount val="6"/>
                <c:pt idx="0">
                  <c:v>60841.083333333256</c:v>
                </c:pt>
                <c:pt idx="1">
                  <c:v>95821.083333333372</c:v>
                </c:pt>
                <c:pt idx="2">
                  <c:v>531014.7499999993</c:v>
                </c:pt>
                <c:pt idx="3">
                  <c:v>868197.66666666779</c:v>
                </c:pt>
                <c:pt idx="4">
                  <c:v>905204.83333333302</c:v>
                </c:pt>
                <c:pt idx="5">
                  <c:v>203423.50000000009</c:v>
                </c:pt>
              </c:numCache>
            </c:numRef>
          </c:val>
          <c:extLst xmlns:c16r2="http://schemas.microsoft.com/office/drawing/2015/06/chart">
            <c:ext xmlns:c16="http://schemas.microsoft.com/office/drawing/2014/chart" uri="{C3380CC4-5D6E-409C-BE32-E72D297353CC}">
              <c16:uniqueId val="{00000006-AFBD-40E9-80D6-6C47F126DFC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 2017'!$B$2374</c:f>
              <c:strCache>
                <c:ptCount val="1"/>
                <c:pt idx="0">
                  <c:v>AA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2017'!$C$2374:$N$2374</c:f>
              <c:numCache>
                <c:formatCode>_("$"\ * #,##0_);_("$"\ * \(#,##0\);_("$"\ * "-"??_);_(@_)</c:formatCode>
                <c:ptCount val="12"/>
                <c:pt idx="0">
                  <c:v>309363949.65999943</c:v>
                </c:pt>
                <c:pt idx="1">
                  <c:v>266105907.40999976</c:v>
                </c:pt>
                <c:pt idx="2">
                  <c:v>271794229.7700001</c:v>
                </c:pt>
                <c:pt idx="3">
                  <c:v>273797551.88999999</c:v>
                </c:pt>
                <c:pt idx="4">
                  <c:v>280712956.79000044</c:v>
                </c:pt>
                <c:pt idx="5">
                  <c:v>285013744.47000003</c:v>
                </c:pt>
                <c:pt idx="6">
                  <c:v>291913870.74000013</c:v>
                </c:pt>
                <c:pt idx="7">
                  <c:v>306914068.63999969</c:v>
                </c:pt>
                <c:pt idx="8">
                  <c:v>317252616.63999957</c:v>
                </c:pt>
                <c:pt idx="9">
                  <c:v>337658863.86000037</c:v>
                </c:pt>
                <c:pt idx="10">
                  <c:v>352327642.46000051</c:v>
                </c:pt>
                <c:pt idx="11">
                  <c:v>358091302.20999998</c:v>
                </c:pt>
              </c:numCache>
            </c:numRef>
          </c:val>
          <c:smooth val="0"/>
          <c:extLst xmlns:c16r2="http://schemas.microsoft.com/office/drawing/2015/06/chart">
            <c:ext xmlns:c16="http://schemas.microsoft.com/office/drawing/2014/chart" uri="{C3380CC4-5D6E-409C-BE32-E72D297353CC}">
              <c16:uniqueId val="{00000000-BAA2-4A70-A887-61B757A80DEB}"/>
            </c:ext>
          </c:extLst>
        </c:ser>
        <c:ser>
          <c:idx val="1"/>
          <c:order val="1"/>
          <c:tx>
            <c:strRef>
              <c:f>'Tarjeta de crédito año 2017'!$B$2375</c:f>
              <c:strCache>
                <c:ptCount val="1"/>
                <c:pt idx="0">
                  <c:v>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2017'!$C$2375:$N$2375</c:f>
              <c:numCache>
                <c:formatCode>_("$"\ * #,##0_);_("$"\ * \(#,##0\);_("$"\ * "-"??_);_(@_)</c:formatCode>
                <c:ptCount val="12"/>
                <c:pt idx="0">
                  <c:v>449117251.2699998</c:v>
                </c:pt>
                <c:pt idx="1">
                  <c:v>374227228.08999956</c:v>
                </c:pt>
                <c:pt idx="2">
                  <c:v>377072105.23000014</c:v>
                </c:pt>
                <c:pt idx="3">
                  <c:v>377703744.66999978</c:v>
                </c:pt>
                <c:pt idx="4">
                  <c:v>379193261.53999978</c:v>
                </c:pt>
                <c:pt idx="5">
                  <c:v>378719951.30000013</c:v>
                </c:pt>
                <c:pt idx="6">
                  <c:v>381581340.27000004</c:v>
                </c:pt>
                <c:pt idx="7">
                  <c:v>394460303.15000004</c:v>
                </c:pt>
                <c:pt idx="8">
                  <c:v>397950086.19000041</c:v>
                </c:pt>
                <c:pt idx="9">
                  <c:v>398505786.23000008</c:v>
                </c:pt>
                <c:pt idx="10">
                  <c:v>412358090.27000123</c:v>
                </c:pt>
                <c:pt idx="11">
                  <c:v>413468767.17000008</c:v>
                </c:pt>
              </c:numCache>
            </c:numRef>
          </c:val>
          <c:smooth val="0"/>
          <c:extLst xmlns:c16r2="http://schemas.microsoft.com/office/drawing/2015/06/chart">
            <c:ext xmlns:c16="http://schemas.microsoft.com/office/drawing/2014/chart" uri="{C3380CC4-5D6E-409C-BE32-E72D297353CC}">
              <c16:uniqueId val="{00000001-BAA2-4A70-A887-61B757A80DEB}"/>
            </c:ext>
          </c:extLst>
        </c:ser>
        <c:ser>
          <c:idx val="2"/>
          <c:order val="2"/>
          <c:tx>
            <c:strRef>
              <c:f>'Tarjeta de crédito año 2017'!$B$2376</c:f>
              <c:strCache>
                <c:ptCount val="1"/>
                <c:pt idx="0">
                  <c:v>B</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2017'!$C$2376:$N$2376</c:f>
              <c:numCache>
                <c:formatCode>_("$"\ * #,##0_);_("$"\ * \(#,##0\);_("$"\ * "-"??_);_(@_)</c:formatCode>
                <c:ptCount val="12"/>
                <c:pt idx="0">
                  <c:v>1559746769.4099994</c:v>
                </c:pt>
                <c:pt idx="1">
                  <c:v>1441166661.9300001</c:v>
                </c:pt>
                <c:pt idx="2">
                  <c:v>1455681313.1499991</c:v>
                </c:pt>
                <c:pt idx="3">
                  <c:v>1476199857.8699968</c:v>
                </c:pt>
                <c:pt idx="4">
                  <c:v>1490627696.6899965</c:v>
                </c:pt>
                <c:pt idx="5">
                  <c:v>1501785392.6700063</c:v>
                </c:pt>
                <c:pt idx="6">
                  <c:v>1528820435.2700064</c:v>
                </c:pt>
                <c:pt idx="7">
                  <c:v>1602474896.2199969</c:v>
                </c:pt>
                <c:pt idx="8">
                  <c:v>1647395059.8799946</c:v>
                </c:pt>
                <c:pt idx="9">
                  <c:v>1654193863.3899946</c:v>
                </c:pt>
                <c:pt idx="10">
                  <c:v>1718380731.6099954</c:v>
                </c:pt>
                <c:pt idx="11">
                  <c:v>1738860153.4299991</c:v>
                </c:pt>
              </c:numCache>
            </c:numRef>
          </c:val>
          <c:smooth val="0"/>
          <c:extLst xmlns:c16r2="http://schemas.microsoft.com/office/drawing/2015/06/chart">
            <c:ext xmlns:c16="http://schemas.microsoft.com/office/drawing/2014/chart" uri="{C3380CC4-5D6E-409C-BE32-E72D297353CC}">
              <c16:uniqueId val="{00000002-BAA2-4A70-A887-61B757A80DEB}"/>
            </c:ext>
          </c:extLst>
        </c:ser>
        <c:ser>
          <c:idx val="3"/>
          <c:order val="3"/>
          <c:tx>
            <c:strRef>
              <c:f>'Tarjeta de crédito año 2017'!$B$2377</c:f>
              <c:strCache>
                <c:ptCount val="1"/>
                <c:pt idx="0">
                  <c:v>C</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2017'!$C$2377:$N$2377</c:f>
              <c:numCache>
                <c:formatCode>_("$"\ * #,##0_);_("$"\ * \(#,##0\);_("$"\ * "-"??_);_(@_)</c:formatCode>
                <c:ptCount val="12"/>
                <c:pt idx="0">
                  <c:v>1569938316.2099917</c:v>
                </c:pt>
                <c:pt idx="1">
                  <c:v>1427547161.2999976</c:v>
                </c:pt>
                <c:pt idx="2">
                  <c:v>1436944567.29</c:v>
                </c:pt>
                <c:pt idx="3">
                  <c:v>1432783109.0800116</c:v>
                </c:pt>
                <c:pt idx="4">
                  <c:v>1443883297.1900034</c:v>
                </c:pt>
                <c:pt idx="5">
                  <c:v>1441340970.7999916</c:v>
                </c:pt>
                <c:pt idx="6">
                  <c:v>1453784681.5299985</c:v>
                </c:pt>
                <c:pt idx="7">
                  <c:v>1474995009.430006</c:v>
                </c:pt>
                <c:pt idx="8">
                  <c:v>1513995865.2799892</c:v>
                </c:pt>
                <c:pt idx="9">
                  <c:v>1531199989.9700019</c:v>
                </c:pt>
                <c:pt idx="10">
                  <c:v>1578154600.1899977</c:v>
                </c:pt>
                <c:pt idx="11">
                  <c:v>1589643843.2299891</c:v>
                </c:pt>
              </c:numCache>
            </c:numRef>
          </c:val>
          <c:smooth val="0"/>
          <c:extLst xmlns:c16r2="http://schemas.microsoft.com/office/drawing/2015/06/chart">
            <c:ext xmlns:c16="http://schemas.microsoft.com/office/drawing/2014/chart" uri="{C3380CC4-5D6E-409C-BE32-E72D297353CC}">
              <c16:uniqueId val="{00000003-BAA2-4A70-A887-61B757A80DEB}"/>
            </c:ext>
          </c:extLst>
        </c:ser>
        <c:ser>
          <c:idx val="4"/>
          <c:order val="4"/>
          <c:tx>
            <c:strRef>
              <c:f>'Tarjeta de crédito año 2017'!$B$2378</c:f>
              <c:strCache>
                <c:ptCount val="1"/>
                <c:pt idx="0">
                  <c:v>D</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2017'!$C$2378:$N$2378</c:f>
              <c:numCache>
                <c:formatCode>_("$"\ * #,##0_);_("$"\ * \(#,##0\);_("$"\ * "-"??_);_(@_)</c:formatCode>
                <c:ptCount val="12"/>
                <c:pt idx="0">
                  <c:v>925354610.72999799</c:v>
                </c:pt>
                <c:pt idx="1">
                  <c:v>841717822.72999859</c:v>
                </c:pt>
                <c:pt idx="2">
                  <c:v>857927644.8899982</c:v>
                </c:pt>
                <c:pt idx="3">
                  <c:v>856675362.65999639</c:v>
                </c:pt>
                <c:pt idx="4">
                  <c:v>875578204.80000222</c:v>
                </c:pt>
                <c:pt idx="5">
                  <c:v>893595668.33999681</c:v>
                </c:pt>
                <c:pt idx="6">
                  <c:v>916393841.07000077</c:v>
                </c:pt>
                <c:pt idx="7">
                  <c:v>934923815.21999919</c:v>
                </c:pt>
                <c:pt idx="8">
                  <c:v>972572244.73999846</c:v>
                </c:pt>
                <c:pt idx="9">
                  <c:v>998735758.97000241</c:v>
                </c:pt>
                <c:pt idx="10">
                  <c:v>1034436855.9700022</c:v>
                </c:pt>
                <c:pt idx="11">
                  <c:v>1043537245.9299992</c:v>
                </c:pt>
              </c:numCache>
            </c:numRef>
          </c:val>
          <c:smooth val="0"/>
          <c:extLst xmlns:c16r2="http://schemas.microsoft.com/office/drawing/2015/06/chart">
            <c:ext xmlns:c16="http://schemas.microsoft.com/office/drawing/2014/chart" uri="{C3380CC4-5D6E-409C-BE32-E72D297353CC}">
              <c16:uniqueId val="{00000004-BAA2-4A70-A887-61B757A80DEB}"/>
            </c:ext>
          </c:extLst>
        </c:ser>
        <c:ser>
          <c:idx val="5"/>
          <c:order val="5"/>
          <c:tx>
            <c:strRef>
              <c:f>'Tarjeta de crédito año 2017'!$B$2379</c:f>
              <c:strCache>
                <c:ptCount val="1"/>
                <c:pt idx="0">
                  <c:v>E</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2017'!$C$2379:$N$2379</c:f>
              <c:numCache>
                <c:formatCode>_("$"\ * #,##0_);_("$"\ * \(#,##0\);_("$"\ * "-"??_);_(@_)</c:formatCode>
                <c:ptCount val="12"/>
                <c:pt idx="0">
                  <c:v>127700241.08999988</c:v>
                </c:pt>
                <c:pt idx="1">
                  <c:v>114777782.49999991</c:v>
                </c:pt>
                <c:pt idx="2">
                  <c:v>113018875.56000005</c:v>
                </c:pt>
                <c:pt idx="3">
                  <c:v>101361215.73000012</c:v>
                </c:pt>
                <c:pt idx="4">
                  <c:v>98259902.329999894</c:v>
                </c:pt>
                <c:pt idx="5">
                  <c:v>96538392.480000168</c:v>
                </c:pt>
                <c:pt idx="6">
                  <c:v>91362809.369999915</c:v>
                </c:pt>
                <c:pt idx="7">
                  <c:v>87498273.280000031</c:v>
                </c:pt>
                <c:pt idx="8">
                  <c:v>81575535.409999937</c:v>
                </c:pt>
                <c:pt idx="9">
                  <c:v>76812544.520000085</c:v>
                </c:pt>
                <c:pt idx="10">
                  <c:v>78692088.770000055</c:v>
                </c:pt>
                <c:pt idx="11">
                  <c:v>78254641.32999973</c:v>
                </c:pt>
              </c:numCache>
            </c:numRef>
          </c:val>
          <c:smooth val="0"/>
          <c:extLst xmlns:c16r2="http://schemas.microsoft.com/office/drawing/2015/06/chart">
            <c:ext xmlns:c16="http://schemas.microsoft.com/office/drawing/2014/chart" uri="{C3380CC4-5D6E-409C-BE32-E72D297353CC}">
              <c16:uniqueId val="{00000005-BAA2-4A70-A887-61B757A80DEB}"/>
            </c:ext>
          </c:extLst>
        </c:ser>
        <c:dLbls>
          <c:showLegendKey val="0"/>
          <c:showVal val="0"/>
          <c:showCatName val="0"/>
          <c:showSerName val="0"/>
          <c:showPercent val="0"/>
          <c:showBubbleSize val="0"/>
        </c:dLbls>
        <c:marker val="1"/>
        <c:smooth val="0"/>
        <c:axId val="113837952"/>
        <c:axId val="113839488"/>
      </c:lineChart>
      <c:catAx>
        <c:axId val="113837952"/>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13839488"/>
        <c:crosses val="autoZero"/>
        <c:auto val="1"/>
        <c:lblAlgn val="ctr"/>
        <c:lblOffset val="100"/>
        <c:noMultiLvlLbl val="0"/>
      </c:catAx>
      <c:valAx>
        <c:axId val="113839488"/>
        <c:scaling>
          <c:orientation val="minMax"/>
        </c:scaling>
        <c:delete val="0"/>
        <c:axPos val="l"/>
        <c:numFmt formatCode="_(&quot;$&quot;\ * #,##0_);_(&quot;$&quot;\ * \(#,##0\);_(&quot;$&quot;\ * &quot;-&quot;??_);_(@_)" sourceLinked="1"/>
        <c:majorTickMark val="out"/>
        <c:minorTickMark val="none"/>
        <c:tickLblPos val="nextTo"/>
        <c:crossAx val="1138379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saldo total de tarjetas principales por segmento</a:t>
            </a:r>
            <a:endParaRPr lang="en-US"/>
          </a:p>
        </c:rich>
      </c:tx>
      <c:overlay val="0"/>
    </c:title>
    <c:autoTitleDeleted val="0"/>
    <c:plotArea>
      <c:layout/>
      <c:pieChart>
        <c:varyColors val="1"/>
        <c:ser>
          <c:idx val="0"/>
          <c:order val="0"/>
          <c:tx>
            <c:strRef>
              <c:f>'Tarjeta de crédito año 2017'!$O$1981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C3E9-4B21-871D-F70752FE2343}"/>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C3E9-4B21-871D-F70752FE2343}"/>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C3E9-4B21-871D-F70752FE2343}"/>
                </c:ext>
              </c:extLst>
            </c:dLbl>
            <c:dLbl>
              <c:idx val="3"/>
              <c:layout>
                <c:manualLayout>
                  <c:x val="9.495966183574879E-2"/>
                  <c:y val="-9.309572649572649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C3E9-4B21-871D-F70752FE2343}"/>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C3E9-4B21-871D-F70752FE2343}"/>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C3E9-4B21-871D-F70752FE2343}"/>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2017'!$B$2374:$B$2379</c:f>
              <c:strCache>
                <c:ptCount val="6"/>
                <c:pt idx="0">
                  <c:v>AA</c:v>
                </c:pt>
                <c:pt idx="1">
                  <c:v>A</c:v>
                </c:pt>
                <c:pt idx="2">
                  <c:v>B</c:v>
                </c:pt>
                <c:pt idx="3">
                  <c:v>C</c:v>
                </c:pt>
                <c:pt idx="4">
                  <c:v>D</c:v>
                </c:pt>
                <c:pt idx="5">
                  <c:v>E</c:v>
                </c:pt>
              </c:strCache>
            </c:strRef>
          </c:cat>
          <c:val>
            <c:numRef>
              <c:f>'Tarjeta de crédito año 2017'!$O$2374:$O$2379</c:f>
              <c:numCache>
                <c:formatCode>_("$"\ * #,##0_);_("$"\ * \(#,##0\);_("$"\ * "-"??_);_(@_)</c:formatCode>
                <c:ptCount val="6"/>
                <c:pt idx="0">
                  <c:v>304245558.7116667</c:v>
                </c:pt>
                <c:pt idx="1">
                  <c:v>394529826.28166676</c:v>
                </c:pt>
                <c:pt idx="2">
                  <c:v>1567944402.6266654</c:v>
                </c:pt>
                <c:pt idx="3">
                  <c:v>1491184284.2916648</c:v>
                </c:pt>
                <c:pt idx="4">
                  <c:v>929287423.00416613</c:v>
                </c:pt>
                <c:pt idx="5">
                  <c:v>95487691.864166662</c:v>
                </c:pt>
              </c:numCache>
            </c:numRef>
          </c:val>
          <c:extLst xmlns:c16r2="http://schemas.microsoft.com/office/drawing/2015/06/chart">
            <c:ext xmlns:c16="http://schemas.microsoft.com/office/drawing/2014/chart" uri="{C3380CC4-5D6E-409C-BE32-E72D297353CC}">
              <c16:uniqueId val="{00000006-C3E9-4B21-871D-F70752FE234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layout/>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 2017'!$B$2777</c:f>
              <c:strCache>
                <c:ptCount val="1"/>
                <c:pt idx="0">
                  <c:v>AA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2017'!$C$2777:$N$2777</c:f>
              <c:numCache>
                <c:formatCode>_("$"\ * #,##0_);_("$"\ * \(#,##0\);_("$"\ * "-"??_);_(@_)</c:formatCode>
                <c:ptCount val="12"/>
                <c:pt idx="0">
                  <c:v>1633282.5199999947</c:v>
                </c:pt>
                <c:pt idx="1">
                  <c:v>1921684.5099999963</c:v>
                </c:pt>
                <c:pt idx="2">
                  <c:v>1618871.9099999992</c:v>
                </c:pt>
                <c:pt idx="3">
                  <c:v>1513227.2599999977</c:v>
                </c:pt>
                <c:pt idx="4">
                  <c:v>1421219.7599999998</c:v>
                </c:pt>
                <c:pt idx="5">
                  <c:v>1319023.0899999989</c:v>
                </c:pt>
                <c:pt idx="6">
                  <c:v>1601205.2599999972</c:v>
                </c:pt>
                <c:pt idx="7">
                  <c:v>1511265.0200000021</c:v>
                </c:pt>
                <c:pt idx="8">
                  <c:v>1734079.589999994</c:v>
                </c:pt>
                <c:pt idx="9">
                  <c:v>2020873.829999995</c:v>
                </c:pt>
                <c:pt idx="10">
                  <c:v>2393570.260000003</c:v>
                </c:pt>
                <c:pt idx="11">
                  <c:v>2222797.2499999958</c:v>
                </c:pt>
              </c:numCache>
            </c:numRef>
          </c:val>
          <c:smooth val="0"/>
          <c:extLst xmlns:c16r2="http://schemas.microsoft.com/office/drawing/2015/06/chart">
            <c:ext xmlns:c16="http://schemas.microsoft.com/office/drawing/2014/chart" uri="{C3380CC4-5D6E-409C-BE32-E72D297353CC}">
              <c16:uniqueId val="{00000000-EE9A-4C98-B4CF-97C387AE7AE9}"/>
            </c:ext>
          </c:extLst>
        </c:ser>
        <c:ser>
          <c:idx val="1"/>
          <c:order val="1"/>
          <c:tx>
            <c:strRef>
              <c:f>'Tarjeta de crédito año 2017'!$B$2778</c:f>
              <c:strCache>
                <c:ptCount val="1"/>
                <c:pt idx="0">
                  <c:v>A</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2017'!$C$2778:$N$2778</c:f>
              <c:numCache>
                <c:formatCode>_("$"\ * #,##0_);_("$"\ * \(#,##0\);_("$"\ * "-"??_);_(@_)</c:formatCode>
                <c:ptCount val="12"/>
                <c:pt idx="0">
                  <c:v>8391547.409999989</c:v>
                </c:pt>
                <c:pt idx="1">
                  <c:v>8422405.2999999952</c:v>
                </c:pt>
                <c:pt idx="2">
                  <c:v>7713473.4099999946</c:v>
                </c:pt>
                <c:pt idx="3">
                  <c:v>7170368.8400000054</c:v>
                </c:pt>
                <c:pt idx="4">
                  <c:v>7874757.6099999929</c:v>
                </c:pt>
                <c:pt idx="5">
                  <c:v>7176503.4099999983</c:v>
                </c:pt>
                <c:pt idx="6">
                  <c:v>7188076.5999999978</c:v>
                </c:pt>
                <c:pt idx="7">
                  <c:v>7174734.3200000217</c:v>
                </c:pt>
                <c:pt idx="8">
                  <c:v>7140776.9100000011</c:v>
                </c:pt>
                <c:pt idx="9">
                  <c:v>7570257.5000000065</c:v>
                </c:pt>
                <c:pt idx="10">
                  <c:v>7484490.8699999917</c:v>
                </c:pt>
                <c:pt idx="11">
                  <c:v>6902668.450000003</c:v>
                </c:pt>
              </c:numCache>
            </c:numRef>
          </c:val>
          <c:smooth val="0"/>
          <c:extLst xmlns:c16r2="http://schemas.microsoft.com/office/drawing/2015/06/chart">
            <c:ext xmlns:c16="http://schemas.microsoft.com/office/drawing/2014/chart" uri="{C3380CC4-5D6E-409C-BE32-E72D297353CC}">
              <c16:uniqueId val="{00000001-EE9A-4C98-B4CF-97C387AE7AE9}"/>
            </c:ext>
          </c:extLst>
        </c:ser>
        <c:ser>
          <c:idx val="2"/>
          <c:order val="2"/>
          <c:tx>
            <c:strRef>
              <c:f>'Tarjeta de crédito año 2017'!$B$2779</c:f>
              <c:strCache>
                <c:ptCount val="1"/>
                <c:pt idx="0">
                  <c:v>B</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2017'!$C$2779:$N$2779</c:f>
              <c:numCache>
                <c:formatCode>_("$"\ * #,##0_);_("$"\ * \(#,##0\);_("$"\ * "-"??_);_(@_)</c:formatCode>
                <c:ptCount val="12"/>
                <c:pt idx="0">
                  <c:v>22913621.66999995</c:v>
                </c:pt>
                <c:pt idx="1">
                  <c:v>25789203.010000058</c:v>
                </c:pt>
                <c:pt idx="2">
                  <c:v>22377884.870000042</c:v>
                </c:pt>
                <c:pt idx="3">
                  <c:v>22630509.109999955</c:v>
                </c:pt>
                <c:pt idx="4">
                  <c:v>22995606.899999965</c:v>
                </c:pt>
                <c:pt idx="5">
                  <c:v>20798361.220000006</c:v>
                </c:pt>
                <c:pt idx="6">
                  <c:v>21515003.779999983</c:v>
                </c:pt>
                <c:pt idx="7">
                  <c:v>21676199.819999907</c:v>
                </c:pt>
                <c:pt idx="8">
                  <c:v>23368938.66</c:v>
                </c:pt>
                <c:pt idx="9">
                  <c:v>24489481.469999928</c:v>
                </c:pt>
                <c:pt idx="10">
                  <c:v>25716836.160000008</c:v>
                </c:pt>
                <c:pt idx="11">
                  <c:v>24192257.799999904</c:v>
                </c:pt>
              </c:numCache>
            </c:numRef>
          </c:val>
          <c:smooth val="0"/>
          <c:extLst xmlns:c16r2="http://schemas.microsoft.com/office/drawing/2015/06/chart">
            <c:ext xmlns:c16="http://schemas.microsoft.com/office/drawing/2014/chart" uri="{C3380CC4-5D6E-409C-BE32-E72D297353CC}">
              <c16:uniqueId val="{00000002-EE9A-4C98-B4CF-97C387AE7AE9}"/>
            </c:ext>
          </c:extLst>
        </c:ser>
        <c:ser>
          <c:idx val="3"/>
          <c:order val="3"/>
          <c:tx>
            <c:strRef>
              <c:f>'Tarjeta de crédito año 2017'!$B$2780</c:f>
              <c:strCache>
                <c:ptCount val="1"/>
                <c:pt idx="0">
                  <c:v>C</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2017'!$C$2780:$N$2780</c:f>
              <c:numCache>
                <c:formatCode>_("$"\ * #,##0_);_("$"\ * \(#,##0\);_("$"\ * "-"??_);_(@_)</c:formatCode>
                <c:ptCount val="12"/>
                <c:pt idx="0">
                  <c:v>33321658.079999778</c:v>
                </c:pt>
                <c:pt idx="1">
                  <c:v>36665093.120000124</c:v>
                </c:pt>
                <c:pt idx="2">
                  <c:v>33845531.419999927</c:v>
                </c:pt>
                <c:pt idx="3">
                  <c:v>32882560.650000099</c:v>
                </c:pt>
                <c:pt idx="4">
                  <c:v>33074473.789999954</c:v>
                </c:pt>
                <c:pt idx="5">
                  <c:v>30991416.660000052</c:v>
                </c:pt>
                <c:pt idx="6">
                  <c:v>31360818.250000026</c:v>
                </c:pt>
                <c:pt idx="7">
                  <c:v>29444410.389999822</c:v>
                </c:pt>
                <c:pt idx="8">
                  <c:v>29905379.570000067</c:v>
                </c:pt>
                <c:pt idx="9">
                  <c:v>30106311.810000107</c:v>
                </c:pt>
                <c:pt idx="10">
                  <c:v>31399398.950000122</c:v>
                </c:pt>
                <c:pt idx="11">
                  <c:v>28325464.659999877</c:v>
                </c:pt>
              </c:numCache>
            </c:numRef>
          </c:val>
          <c:smooth val="0"/>
          <c:extLst xmlns:c16r2="http://schemas.microsoft.com/office/drawing/2015/06/chart">
            <c:ext xmlns:c16="http://schemas.microsoft.com/office/drawing/2014/chart" uri="{C3380CC4-5D6E-409C-BE32-E72D297353CC}">
              <c16:uniqueId val="{00000003-EE9A-4C98-B4CF-97C387AE7AE9}"/>
            </c:ext>
          </c:extLst>
        </c:ser>
        <c:ser>
          <c:idx val="4"/>
          <c:order val="4"/>
          <c:tx>
            <c:strRef>
              <c:f>'Tarjeta de crédito año 2017'!$B$2781</c:f>
              <c:strCache>
                <c:ptCount val="1"/>
                <c:pt idx="0">
                  <c:v>D</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2017'!$C$2781:$N$2781</c:f>
              <c:numCache>
                <c:formatCode>_("$"\ * #,##0_);_("$"\ * \(#,##0\);_("$"\ * "-"??_);_(@_)</c:formatCode>
                <c:ptCount val="12"/>
                <c:pt idx="0">
                  <c:v>34204762.529999994</c:v>
                </c:pt>
                <c:pt idx="1">
                  <c:v>36732754.719999902</c:v>
                </c:pt>
                <c:pt idx="2">
                  <c:v>36838462.990000017</c:v>
                </c:pt>
                <c:pt idx="3">
                  <c:v>36155146.980000056</c:v>
                </c:pt>
                <c:pt idx="4">
                  <c:v>36099849.830000028</c:v>
                </c:pt>
                <c:pt idx="5">
                  <c:v>40831934.029999912</c:v>
                </c:pt>
                <c:pt idx="6">
                  <c:v>38915690.820000067</c:v>
                </c:pt>
                <c:pt idx="7">
                  <c:v>39413280.109999917</c:v>
                </c:pt>
                <c:pt idx="8">
                  <c:v>36171092.619999833</c:v>
                </c:pt>
                <c:pt idx="9">
                  <c:v>39082333.340000056</c:v>
                </c:pt>
                <c:pt idx="10">
                  <c:v>34848143.809999846</c:v>
                </c:pt>
                <c:pt idx="11">
                  <c:v>31589164.309999965</c:v>
                </c:pt>
              </c:numCache>
            </c:numRef>
          </c:val>
          <c:smooth val="0"/>
          <c:extLst xmlns:c16r2="http://schemas.microsoft.com/office/drawing/2015/06/chart">
            <c:ext xmlns:c16="http://schemas.microsoft.com/office/drawing/2014/chart" uri="{C3380CC4-5D6E-409C-BE32-E72D297353CC}">
              <c16:uniqueId val="{00000004-EE9A-4C98-B4CF-97C387AE7AE9}"/>
            </c:ext>
          </c:extLst>
        </c:ser>
        <c:ser>
          <c:idx val="5"/>
          <c:order val="5"/>
          <c:tx>
            <c:strRef>
              <c:f>'Tarjeta de crédito año 2017'!$B$2782</c:f>
              <c:strCache>
                <c:ptCount val="1"/>
                <c:pt idx="0">
                  <c:v>E</c:v>
                </c:pt>
              </c:strCache>
            </c:strRef>
          </c:tx>
          <c:cat>
            <c:strRef>
              <c:f>'Tarjeta de crédito año 2017'!$C$1981:$N$1981</c:f>
              <c:strCache>
                <c:ptCount val="12"/>
                <c:pt idx="0">
                  <c:v>enero 2017</c:v>
                </c:pt>
                <c:pt idx="1">
                  <c:v>febrero 2017</c:v>
                </c:pt>
                <c:pt idx="2">
                  <c:v>marzo 2017</c:v>
                </c:pt>
                <c:pt idx="3">
                  <c:v>abril 2017</c:v>
                </c:pt>
                <c:pt idx="4">
                  <c:v>mayo 2017</c:v>
                </c:pt>
                <c:pt idx="5">
                  <c:v>junio 2017</c:v>
                </c:pt>
                <c:pt idx="6">
                  <c:v>julio 2017</c:v>
                </c:pt>
                <c:pt idx="7">
                  <c:v>agosto 2017</c:v>
                </c:pt>
                <c:pt idx="8">
                  <c:v>septiembre 2017</c:v>
                </c:pt>
                <c:pt idx="9">
                  <c:v>octubre 2017</c:v>
                </c:pt>
                <c:pt idx="10">
                  <c:v>noviembre 2017</c:v>
                </c:pt>
                <c:pt idx="11">
                  <c:v>diciembre 2017</c:v>
                </c:pt>
              </c:strCache>
            </c:strRef>
          </c:cat>
          <c:val>
            <c:numRef>
              <c:f>'Tarjeta de crédito año 2017'!$C$2782:$N$2782</c:f>
              <c:numCache>
                <c:formatCode>_("$"\ * #,##0_);_("$"\ * \(#,##0\);_("$"\ * "-"??_);_(@_)</c:formatCode>
                <c:ptCount val="12"/>
                <c:pt idx="0">
                  <c:v>2715596.1400000011</c:v>
                </c:pt>
                <c:pt idx="1">
                  <c:v>3162075.2000000081</c:v>
                </c:pt>
                <c:pt idx="2">
                  <c:v>2890586.07</c:v>
                </c:pt>
                <c:pt idx="3">
                  <c:v>2045895.5400000014</c:v>
                </c:pt>
                <c:pt idx="4">
                  <c:v>2040675.0900000059</c:v>
                </c:pt>
                <c:pt idx="5">
                  <c:v>1979145.7399999993</c:v>
                </c:pt>
                <c:pt idx="6">
                  <c:v>2072775.4599999981</c:v>
                </c:pt>
                <c:pt idx="7">
                  <c:v>1674145.4699999958</c:v>
                </c:pt>
                <c:pt idx="8">
                  <c:v>1665134.3799999957</c:v>
                </c:pt>
                <c:pt idx="9">
                  <c:v>1853193.1199999976</c:v>
                </c:pt>
                <c:pt idx="10">
                  <c:v>1946446.1699999969</c:v>
                </c:pt>
                <c:pt idx="11">
                  <c:v>1884668.3099999994</c:v>
                </c:pt>
              </c:numCache>
            </c:numRef>
          </c:val>
          <c:smooth val="0"/>
          <c:extLst xmlns:c16r2="http://schemas.microsoft.com/office/drawing/2015/06/chart">
            <c:ext xmlns:c16="http://schemas.microsoft.com/office/drawing/2014/chart" uri="{C3380CC4-5D6E-409C-BE32-E72D297353CC}">
              <c16:uniqueId val="{00000005-EE9A-4C98-B4CF-97C387AE7AE9}"/>
            </c:ext>
          </c:extLst>
        </c:ser>
        <c:dLbls>
          <c:showLegendKey val="0"/>
          <c:showVal val="0"/>
          <c:showCatName val="0"/>
          <c:showSerName val="0"/>
          <c:showPercent val="0"/>
          <c:showBubbleSize val="0"/>
        </c:dLbls>
        <c:marker val="1"/>
        <c:smooth val="0"/>
        <c:axId val="114011136"/>
        <c:axId val="114017024"/>
      </c:lineChart>
      <c:catAx>
        <c:axId val="114011136"/>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14017024"/>
        <c:crosses val="autoZero"/>
        <c:auto val="1"/>
        <c:lblAlgn val="ctr"/>
        <c:lblOffset val="100"/>
        <c:noMultiLvlLbl val="0"/>
      </c:catAx>
      <c:valAx>
        <c:axId val="114017024"/>
        <c:scaling>
          <c:orientation val="minMax"/>
        </c:scaling>
        <c:delete val="0"/>
        <c:axPos val="l"/>
        <c:numFmt formatCode="_(&quot;$&quot;\ * #,##0_);_(&quot;$&quot;\ * \(#,##0\);_(&quot;$&quot;\ * &quot;-&quot;??_);_(@_)" sourceLinked="1"/>
        <c:majorTickMark val="out"/>
        <c:minorTickMark val="none"/>
        <c:tickLblPos val="nextTo"/>
        <c:crossAx val="11401113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saldo en mora de tarjetas principales por segmento</a:t>
            </a:r>
            <a:endParaRPr lang="en-US"/>
          </a:p>
        </c:rich>
      </c:tx>
      <c:layout/>
      <c:overlay val="0"/>
    </c:title>
    <c:autoTitleDeleted val="0"/>
    <c:plotArea>
      <c:layout/>
      <c:pieChart>
        <c:varyColors val="1"/>
        <c:ser>
          <c:idx val="0"/>
          <c:order val="0"/>
          <c:tx>
            <c:strRef>
              <c:f>'Tarjeta de crédito año 2017'!$O$1981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2AB9-4E16-B802-1893419B7847}"/>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2AB9-4E16-B802-1893419B7847}"/>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2AB9-4E16-B802-1893419B7847}"/>
                </c:ext>
              </c:extLst>
            </c:dLbl>
            <c:dLbl>
              <c:idx val="3"/>
              <c:layout>
                <c:manualLayout>
                  <c:x val="0.15918208072372161"/>
                  <c:y val="-2.2127602687937935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2AB9-4E16-B802-1893419B7847}"/>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2AB9-4E16-B802-1893419B7847}"/>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2AB9-4E16-B802-1893419B7847}"/>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'Tarjeta de crédito año 2017'!$B$2777:$B$2782</c:f>
              <c:strCache>
                <c:ptCount val="6"/>
                <c:pt idx="0">
                  <c:v>AA</c:v>
                </c:pt>
                <c:pt idx="1">
                  <c:v>A</c:v>
                </c:pt>
                <c:pt idx="2">
                  <c:v>B</c:v>
                </c:pt>
                <c:pt idx="3">
                  <c:v>C</c:v>
                </c:pt>
                <c:pt idx="4">
                  <c:v>D</c:v>
                </c:pt>
                <c:pt idx="5">
                  <c:v>E</c:v>
                </c:pt>
              </c:strCache>
            </c:strRef>
          </c:cat>
          <c:val>
            <c:numRef>
              <c:f>'Tarjeta de crédito año 2017'!$O$2777:$O$2782</c:f>
              <c:numCache>
                <c:formatCode>_("$"\ * #,##0_);_("$"\ * \(#,##0\);_("$"\ * "-"??_);_(@_)</c:formatCode>
                <c:ptCount val="6"/>
                <c:pt idx="0">
                  <c:v>1742591.6883333309</c:v>
                </c:pt>
                <c:pt idx="1">
                  <c:v>7517505.0524999984</c:v>
                </c:pt>
                <c:pt idx="2">
                  <c:v>23205325.372499973</c:v>
                </c:pt>
                <c:pt idx="3">
                  <c:v>31776876.445833325</c:v>
                </c:pt>
                <c:pt idx="4">
                  <c:v>36740218.007499956</c:v>
                </c:pt>
                <c:pt idx="5">
                  <c:v>2160861.3908333331</c:v>
                </c:pt>
              </c:numCache>
            </c:numRef>
          </c:val>
          <c:extLst xmlns:c16r2="http://schemas.microsoft.com/office/drawing/2015/06/chart">
            <c:ext xmlns:c16="http://schemas.microsoft.com/office/drawing/2014/chart" uri="{C3380CC4-5D6E-409C-BE32-E72D297353CC}">
              <c16:uniqueId val="{00000006-2AB9-4E16-B802-1893419B784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2.xml"/><Relationship Id="rId18" Type="http://schemas.openxmlformats.org/officeDocument/2006/relationships/chart" Target="../charts/chart17.xml"/><Relationship Id="rId26" Type="http://schemas.openxmlformats.org/officeDocument/2006/relationships/chart" Target="../charts/chart25.xml"/><Relationship Id="rId39" Type="http://schemas.openxmlformats.org/officeDocument/2006/relationships/chart" Target="../charts/chart38.xml"/><Relationship Id="rId21" Type="http://schemas.openxmlformats.org/officeDocument/2006/relationships/chart" Target="../charts/chart20.xml"/><Relationship Id="rId34" Type="http://schemas.openxmlformats.org/officeDocument/2006/relationships/chart" Target="../charts/chart33.xml"/><Relationship Id="rId42" Type="http://schemas.openxmlformats.org/officeDocument/2006/relationships/chart" Target="../charts/chart41.xml"/><Relationship Id="rId47" Type="http://schemas.openxmlformats.org/officeDocument/2006/relationships/chart" Target="../charts/chart46.xml"/><Relationship Id="rId50" Type="http://schemas.openxmlformats.org/officeDocument/2006/relationships/chart" Target="../charts/chart49.xml"/><Relationship Id="rId55" Type="http://schemas.openxmlformats.org/officeDocument/2006/relationships/chart" Target="../charts/chart54.xml"/><Relationship Id="rId63" Type="http://schemas.openxmlformats.org/officeDocument/2006/relationships/chart" Target="../charts/chart62.xml"/><Relationship Id="rId68" Type="http://schemas.openxmlformats.org/officeDocument/2006/relationships/chart" Target="../charts/chart67.xml"/><Relationship Id="rId76" Type="http://schemas.openxmlformats.org/officeDocument/2006/relationships/chart" Target="../charts/chart75.xml"/><Relationship Id="rId84" Type="http://schemas.openxmlformats.org/officeDocument/2006/relationships/chart" Target="../charts/chart83.xml"/><Relationship Id="rId89" Type="http://schemas.openxmlformats.org/officeDocument/2006/relationships/chart" Target="../charts/chart88.xml"/><Relationship Id="rId7" Type="http://schemas.openxmlformats.org/officeDocument/2006/relationships/chart" Target="../charts/chart6.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1.xml"/><Relationship Id="rId16" Type="http://schemas.openxmlformats.org/officeDocument/2006/relationships/chart" Target="../charts/chart15.xml"/><Relationship Id="rId29" Type="http://schemas.openxmlformats.org/officeDocument/2006/relationships/chart" Target="../charts/chart28.xml"/><Relationship Id="rId11" Type="http://schemas.openxmlformats.org/officeDocument/2006/relationships/chart" Target="../charts/chart10.xml"/><Relationship Id="rId24" Type="http://schemas.openxmlformats.org/officeDocument/2006/relationships/chart" Target="../charts/chart23.xml"/><Relationship Id="rId32" Type="http://schemas.openxmlformats.org/officeDocument/2006/relationships/chart" Target="../charts/chart31.xml"/><Relationship Id="rId37" Type="http://schemas.openxmlformats.org/officeDocument/2006/relationships/chart" Target="../charts/chart36.xml"/><Relationship Id="rId40" Type="http://schemas.openxmlformats.org/officeDocument/2006/relationships/chart" Target="../charts/chart39.xml"/><Relationship Id="rId45" Type="http://schemas.openxmlformats.org/officeDocument/2006/relationships/chart" Target="../charts/chart44.xml"/><Relationship Id="rId53" Type="http://schemas.openxmlformats.org/officeDocument/2006/relationships/chart" Target="../charts/chart52.xml"/><Relationship Id="rId58" Type="http://schemas.openxmlformats.org/officeDocument/2006/relationships/chart" Target="../charts/chart57.xml"/><Relationship Id="rId66" Type="http://schemas.openxmlformats.org/officeDocument/2006/relationships/chart" Target="../charts/chart65.xml"/><Relationship Id="rId74" Type="http://schemas.openxmlformats.org/officeDocument/2006/relationships/chart" Target="../charts/chart73.xml"/><Relationship Id="rId79" Type="http://schemas.openxmlformats.org/officeDocument/2006/relationships/chart" Target="../charts/chart78.xml"/><Relationship Id="rId87" Type="http://schemas.openxmlformats.org/officeDocument/2006/relationships/chart" Target="../charts/chart86.xml"/><Relationship Id="rId5" Type="http://schemas.openxmlformats.org/officeDocument/2006/relationships/chart" Target="../charts/chart4.xml"/><Relationship Id="rId61" Type="http://schemas.openxmlformats.org/officeDocument/2006/relationships/chart" Target="../charts/chart60.xml"/><Relationship Id="rId82" Type="http://schemas.openxmlformats.org/officeDocument/2006/relationships/chart" Target="../charts/chart81.xml"/><Relationship Id="rId90" Type="http://schemas.openxmlformats.org/officeDocument/2006/relationships/chart" Target="../charts/chart89.xml"/><Relationship Id="rId95" Type="http://schemas.openxmlformats.org/officeDocument/2006/relationships/chart" Target="../charts/chart94.xml"/><Relationship Id="rId19" Type="http://schemas.openxmlformats.org/officeDocument/2006/relationships/chart" Target="../charts/chart18.xml"/><Relationship Id="rId14" Type="http://schemas.openxmlformats.org/officeDocument/2006/relationships/chart" Target="../charts/chart13.xml"/><Relationship Id="rId22" Type="http://schemas.openxmlformats.org/officeDocument/2006/relationships/chart" Target="../charts/chart21.xml"/><Relationship Id="rId27" Type="http://schemas.openxmlformats.org/officeDocument/2006/relationships/chart" Target="../charts/chart26.xml"/><Relationship Id="rId30" Type="http://schemas.openxmlformats.org/officeDocument/2006/relationships/chart" Target="../charts/chart29.xml"/><Relationship Id="rId35" Type="http://schemas.openxmlformats.org/officeDocument/2006/relationships/chart" Target="../charts/chart34.xml"/><Relationship Id="rId43" Type="http://schemas.openxmlformats.org/officeDocument/2006/relationships/chart" Target="../charts/chart42.xml"/><Relationship Id="rId48" Type="http://schemas.openxmlformats.org/officeDocument/2006/relationships/chart" Target="../charts/chart47.xml"/><Relationship Id="rId56" Type="http://schemas.openxmlformats.org/officeDocument/2006/relationships/chart" Target="../charts/chart55.xml"/><Relationship Id="rId64" Type="http://schemas.openxmlformats.org/officeDocument/2006/relationships/chart" Target="../charts/chart63.xml"/><Relationship Id="rId69" Type="http://schemas.openxmlformats.org/officeDocument/2006/relationships/chart" Target="../charts/chart68.xml"/><Relationship Id="rId77" Type="http://schemas.openxmlformats.org/officeDocument/2006/relationships/chart" Target="../charts/chart76.xml"/><Relationship Id="rId8" Type="http://schemas.openxmlformats.org/officeDocument/2006/relationships/chart" Target="../charts/chart7.xml"/><Relationship Id="rId51" Type="http://schemas.openxmlformats.org/officeDocument/2006/relationships/chart" Target="../charts/chart50.xml"/><Relationship Id="rId72" Type="http://schemas.openxmlformats.org/officeDocument/2006/relationships/chart" Target="../charts/chart71.xml"/><Relationship Id="rId80" Type="http://schemas.openxmlformats.org/officeDocument/2006/relationships/chart" Target="../charts/chart79.xml"/><Relationship Id="rId85" Type="http://schemas.openxmlformats.org/officeDocument/2006/relationships/chart" Target="../charts/chart84.xml"/><Relationship Id="rId93" Type="http://schemas.openxmlformats.org/officeDocument/2006/relationships/chart" Target="../charts/chart92.xml"/><Relationship Id="rId3" Type="http://schemas.openxmlformats.org/officeDocument/2006/relationships/chart" Target="../charts/chart2.xml"/><Relationship Id="rId12" Type="http://schemas.openxmlformats.org/officeDocument/2006/relationships/chart" Target="../charts/chart11.xml"/><Relationship Id="rId17" Type="http://schemas.openxmlformats.org/officeDocument/2006/relationships/chart" Target="../charts/chart16.xml"/><Relationship Id="rId25" Type="http://schemas.openxmlformats.org/officeDocument/2006/relationships/chart" Target="../charts/chart24.xml"/><Relationship Id="rId33" Type="http://schemas.openxmlformats.org/officeDocument/2006/relationships/chart" Target="../charts/chart32.xml"/><Relationship Id="rId38" Type="http://schemas.openxmlformats.org/officeDocument/2006/relationships/chart" Target="../charts/chart37.xml"/><Relationship Id="rId46" Type="http://schemas.openxmlformats.org/officeDocument/2006/relationships/chart" Target="../charts/chart45.xml"/><Relationship Id="rId59" Type="http://schemas.openxmlformats.org/officeDocument/2006/relationships/chart" Target="../charts/chart58.xml"/><Relationship Id="rId67" Type="http://schemas.openxmlformats.org/officeDocument/2006/relationships/chart" Target="../charts/chart66.xml"/><Relationship Id="rId20" Type="http://schemas.openxmlformats.org/officeDocument/2006/relationships/chart" Target="../charts/chart19.xml"/><Relationship Id="rId41" Type="http://schemas.openxmlformats.org/officeDocument/2006/relationships/chart" Target="../charts/chart40.xml"/><Relationship Id="rId54" Type="http://schemas.openxmlformats.org/officeDocument/2006/relationships/chart" Target="../charts/chart53.xml"/><Relationship Id="rId62" Type="http://schemas.openxmlformats.org/officeDocument/2006/relationships/chart" Target="../charts/chart61.xml"/><Relationship Id="rId70" Type="http://schemas.openxmlformats.org/officeDocument/2006/relationships/chart" Target="../charts/chart69.xml"/><Relationship Id="rId75" Type="http://schemas.openxmlformats.org/officeDocument/2006/relationships/chart" Target="../charts/chart74.xml"/><Relationship Id="rId83" Type="http://schemas.openxmlformats.org/officeDocument/2006/relationships/chart" Target="../charts/chart82.xml"/><Relationship Id="rId88" Type="http://schemas.openxmlformats.org/officeDocument/2006/relationships/chart" Target="../charts/chart87.xml"/><Relationship Id="rId91" Type="http://schemas.openxmlformats.org/officeDocument/2006/relationships/chart" Target="../charts/chart90.xml"/><Relationship Id="rId96" Type="http://schemas.openxmlformats.org/officeDocument/2006/relationships/chart" Target="../charts/chart95.xml"/><Relationship Id="rId1" Type="http://schemas.openxmlformats.org/officeDocument/2006/relationships/image" Target="../media/image1.png"/><Relationship Id="rId6" Type="http://schemas.openxmlformats.org/officeDocument/2006/relationships/chart" Target="../charts/chart5.xml"/><Relationship Id="rId15" Type="http://schemas.openxmlformats.org/officeDocument/2006/relationships/chart" Target="../charts/chart14.xml"/><Relationship Id="rId23" Type="http://schemas.openxmlformats.org/officeDocument/2006/relationships/chart" Target="../charts/chart22.xml"/><Relationship Id="rId28" Type="http://schemas.openxmlformats.org/officeDocument/2006/relationships/chart" Target="../charts/chart27.xml"/><Relationship Id="rId36" Type="http://schemas.openxmlformats.org/officeDocument/2006/relationships/chart" Target="../charts/chart35.xml"/><Relationship Id="rId49" Type="http://schemas.openxmlformats.org/officeDocument/2006/relationships/chart" Target="../charts/chart48.xml"/><Relationship Id="rId57" Type="http://schemas.openxmlformats.org/officeDocument/2006/relationships/chart" Target="../charts/chart56.xml"/><Relationship Id="rId10" Type="http://schemas.openxmlformats.org/officeDocument/2006/relationships/chart" Target="../charts/chart9.xml"/><Relationship Id="rId31" Type="http://schemas.openxmlformats.org/officeDocument/2006/relationships/chart" Target="../charts/chart30.xml"/><Relationship Id="rId44" Type="http://schemas.openxmlformats.org/officeDocument/2006/relationships/chart" Target="../charts/chart43.xml"/><Relationship Id="rId52" Type="http://schemas.openxmlformats.org/officeDocument/2006/relationships/chart" Target="../charts/chart51.xml"/><Relationship Id="rId60" Type="http://schemas.openxmlformats.org/officeDocument/2006/relationships/chart" Target="../charts/chart59.xml"/><Relationship Id="rId65" Type="http://schemas.openxmlformats.org/officeDocument/2006/relationships/chart" Target="../charts/chart64.xml"/><Relationship Id="rId73" Type="http://schemas.openxmlformats.org/officeDocument/2006/relationships/chart" Target="../charts/chart72.xml"/><Relationship Id="rId78" Type="http://schemas.openxmlformats.org/officeDocument/2006/relationships/chart" Target="../charts/chart77.xml"/><Relationship Id="rId81" Type="http://schemas.openxmlformats.org/officeDocument/2006/relationships/chart" Target="../charts/chart80.xml"/><Relationship Id="rId86" Type="http://schemas.openxmlformats.org/officeDocument/2006/relationships/chart" Target="../charts/chart85.xml"/><Relationship Id="rId94" Type="http://schemas.openxmlformats.org/officeDocument/2006/relationships/chart" Target="../charts/chart93.xml"/><Relationship Id="rId4" Type="http://schemas.openxmlformats.org/officeDocument/2006/relationships/chart" Target="../charts/chart3.xml"/><Relationship Id="rId9"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95250</xdr:colOff>
      <xdr:row>0</xdr:row>
      <xdr:rowOff>495300</xdr:rowOff>
    </xdr:from>
    <xdr:to>
      <xdr:col>3</xdr:col>
      <xdr:colOff>571500</xdr:colOff>
      <xdr:row>0</xdr:row>
      <xdr:rowOff>1190625</xdr:rowOff>
    </xdr:to>
    <xdr:pic>
      <xdr:nvPicPr>
        <xdr:cNvPr id="3" name="2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85775" y="495300"/>
          <a:ext cx="2400300" cy="695325"/>
        </a:xfrm>
        <a:prstGeom prst="rect">
          <a:avLst/>
        </a:prstGeom>
      </xdr:spPr>
    </xdr:pic>
    <xdr:clientData/>
  </xdr:twoCellAnchor>
  <xdr:twoCellAnchor editAs="oneCell">
    <xdr:from>
      <xdr:col>11</xdr:col>
      <xdr:colOff>628651</xdr:colOff>
      <xdr:row>0</xdr:row>
      <xdr:rowOff>361950</xdr:rowOff>
    </xdr:from>
    <xdr:to>
      <xdr:col>14</xdr:col>
      <xdr:colOff>733425</xdr:colOff>
      <xdr:row>0</xdr:row>
      <xdr:rowOff>1190625</xdr:rowOff>
    </xdr:to>
    <xdr:pic>
      <xdr:nvPicPr>
        <xdr:cNvPr id="4" name="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8258176" y="36195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1301083</xdr:colOff>
      <xdr:row>0</xdr:row>
      <xdr:rowOff>411819</xdr:rowOff>
    </xdr:from>
    <xdr:to>
      <xdr:col>4</xdr:col>
      <xdr:colOff>44423</xdr:colOff>
      <xdr:row>0</xdr:row>
      <xdr:rowOff>1562821</xdr:rowOff>
    </xdr:to>
    <xdr:pic>
      <xdr:nvPicPr>
        <xdr:cNvPr id="24" name="2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763326" y="411819"/>
          <a:ext cx="4864553" cy="1151002"/>
        </a:xfrm>
        <a:prstGeom prst="rect">
          <a:avLst/>
        </a:prstGeom>
      </xdr:spPr>
    </xdr:pic>
    <xdr:clientData/>
  </xdr:twoCellAnchor>
  <xdr:twoCellAnchor editAs="oneCell">
    <xdr:from>
      <xdr:col>12</xdr:col>
      <xdr:colOff>830035</xdr:colOff>
      <xdr:row>0</xdr:row>
      <xdr:rowOff>342899</xdr:rowOff>
    </xdr:from>
    <xdr:to>
      <xdr:col>14</xdr:col>
      <xdr:colOff>1833362</xdr:colOff>
      <xdr:row>0</xdr:row>
      <xdr:rowOff>1967433</xdr:rowOff>
    </xdr:to>
    <xdr:pic>
      <xdr:nvPicPr>
        <xdr:cNvPr id="25" name="24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1091071" y="342899"/>
          <a:ext cx="4313465" cy="1616530"/>
        </a:xfrm>
        <a:prstGeom prst="rect">
          <a:avLst/>
        </a:prstGeom>
      </xdr:spPr>
    </xdr:pic>
    <xdr:clientData/>
  </xdr:twoCellAnchor>
  <xdr:twoCellAnchor>
    <xdr:from>
      <xdr:col>1</xdr:col>
      <xdr:colOff>54426</xdr:colOff>
      <xdr:row>467</xdr:row>
      <xdr:rowOff>159202</xdr:rowOff>
    </xdr:from>
    <xdr:to>
      <xdr:col>5</xdr:col>
      <xdr:colOff>714426</xdr:colOff>
      <xdr:row>490</xdr:row>
      <xdr:rowOff>144738</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149677</xdr:colOff>
      <xdr:row>800</xdr:row>
      <xdr:rowOff>131988</xdr:rowOff>
    </xdr:from>
    <xdr:to>
      <xdr:col>4</xdr:col>
      <xdr:colOff>1605643</xdr:colOff>
      <xdr:row>825</xdr:row>
      <xdr:rowOff>95250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xdr:colOff>
      <xdr:row>1106</xdr:row>
      <xdr:rowOff>104774</xdr:rowOff>
    </xdr:from>
    <xdr:to>
      <xdr:col>5</xdr:col>
      <xdr:colOff>299356</xdr:colOff>
      <xdr:row>1130</xdr:row>
      <xdr:rowOff>40822</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1451</xdr:row>
      <xdr:rowOff>104774</xdr:rowOff>
    </xdr:from>
    <xdr:to>
      <xdr:col>5</xdr:col>
      <xdr:colOff>299356</xdr:colOff>
      <xdr:row>1475</xdr:row>
      <xdr:rowOff>40822</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27213</xdr:colOff>
      <xdr:row>1944</xdr:row>
      <xdr:rowOff>159202</xdr:rowOff>
    </xdr:from>
    <xdr:to>
      <xdr:col>5</xdr:col>
      <xdr:colOff>721178</xdr:colOff>
      <xdr:row>1971</xdr:row>
      <xdr:rowOff>81643</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116417</xdr:colOff>
      <xdr:row>79</xdr:row>
      <xdr:rowOff>8012</xdr:rowOff>
    </xdr:from>
    <xdr:to>
      <xdr:col>5</xdr:col>
      <xdr:colOff>776417</xdr:colOff>
      <xdr:row>102</xdr:row>
      <xdr:rowOff>63095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653142</xdr:colOff>
      <xdr:row>130</xdr:row>
      <xdr:rowOff>104773</xdr:rowOff>
    </xdr:from>
    <xdr:to>
      <xdr:col>5</xdr:col>
      <xdr:colOff>1313142</xdr:colOff>
      <xdr:row>153</xdr:row>
      <xdr:rowOff>90309</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27212</xdr:colOff>
      <xdr:row>181</xdr:row>
      <xdr:rowOff>50345</xdr:rowOff>
    </xdr:from>
    <xdr:to>
      <xdr:col>5</xdr:col>
      <xdr:colOff>687212</xdr:colOff>
      <xdr:row>204</xdr:row>
      <xdr:rowOff>35880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149678</xdr:colOff>
      <xdr:row>233</xdr:row>
      <xdr:rowOff>159203</xdr:rowOff>
    </xdr:from>
    <xdr:to>
      <xdr:col>5</xdr:col>
      <xdr:colOff>809678</xdr:colOff>
      <xdr:row>256</xdr:row>
      <xdr:rowOff>144738</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40819</xdr:colOff>
      <xdr:row>285</xdr:row>
      <xdr:rowOff>104773</xdr:rowOff>
    </xdr:from>
    <xdr:to>
      <xdr:col>5</xdr:col>
      <xdr:colOff>700819</xdr:colOff>
      <xdr:row>310</xdr:row>
      <xdr:rowOff>8666</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272142</xdr:colOff>
      <xdr:row>336</xdr:row>
      <xdr:rowOff>186413</xdr:rowOff>
    </xdr:from>
    <xdr:to>
      <xdr:col>5</xdr:col>
      <xdr:colOff>932142</xdr:colOff>
      <xdr:row>360</xdr:row>
      <xdr:rowOff>40413</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299357</xdr:colOff>
      <xdr:row>510</xdr:row>
      <xdr:rowOff>104774</xdr:rowOff>
    </xdr:from>
    <xdr:to>
      <xdr:col>5</xdr:col>
      <xdr:colOff>959357</xdr:colOff>
      <xdr:row>533</xdr:row>
      <xdr:rowOff>90310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299356</xdr:colOff>
      <xdr:row>672</xdr:row>
      <xdr:rowOff>104773</xdr:rowOff>
    </xdr:from>
    <xdr:to>
      <xdr:col>5</xdr:col>
      <xdr:colOff>959356</xdr:colOff>
      <xdr:row>695</xdr:row>
      <xdr:rowOff>90308</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857249</xdr:colOff>
      <xdr:row>552</xdr:row>
      <xdr:rowOff>36738</xdr:rowOff>
    </xdr:from>
    <xdr:to>
      <xdr:col>5</xdr:col>
      <xdr:colOff>591963</xdr:colOff>
      <xdr:row>575</xdr:row>
      <xdr:rowOff>91821</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68035</xdr:colOff>
      <xdr:row>594</xdr:row>
      <xdr:rowOff>36738</xdr:rowOff>
    </xdr:from>
    <xdr:to>
      <xdr:col>5</xdr:col>
      <xdr:colOff>728035</xdr:colOff>
      <xdr:row>617</xdr:row>
      <xdr:rowOff>91822</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326572</xdr:colOff>
      <xdr:row>633</xdr:row>
      <xdr:rowOff>36737</xdr:rowOff>
    </xdr:from>
    <xdr:to>
      <xdr:col>5</xdr:col>
      <xdr:colOff>986572</xdr:colOff>
      <xdr:row>656</xdr:row>
      <xdr:rowOff>22272</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149679</xdr:colOff>
      <xdr:row>711</xdr:row>
      <xdr:rowOff>77560</xdr:rowOff>
    </xdr:from>
    <xdr:to>
      <xdr:col>5</xdr:col>
      <xdr:colOff>809679</xdr:colOff>
      <xdr:row>734</xdr:row>
      <xdr:rowOff>132644</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95249</xdr:colOff>
      <xdr:row>840</xdr:row>
      <xdr:rowOff>131988</xdr:rowOff>
    </xdr:from>
    <xdr:to>
      <xdr:col>5</xdr:col>
      <xdr:colOff>755249</xdr:colOff>
      <xdr:row>865</xdr:row>
      <xdr:rowOff>49488</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105834</xdr:colOff>
      <xdr:row>879</xdr:row>
      <xdr:rowOff>62441</xdr:rowOff>
    </xdr:from>
    <xdr:to>
      <xdr:col>5</xdr:col>
      <xdr:colOff>765834</xdr:colOff>
      <xdr:row>903</xdr:row>
      <xdr:rowOff>170441</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190499</xdr:colOff>
      <xdr:row>919</xdr:row>
      <xdr:rowOff>20107</xdr:rowOff>
    </xdr:from>
    <xdr:to>
      <xdr:col>5</xdr:col>
      <xdr:colOff>850499</xdr:colOff>
      <xdr:row>943</xdr:row>
      <xdr:rowOff>128107</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232833</xdr:colOff>
      <xdr:row>956</xdr:row>
      <xdr:rowOff>83607</xdr:rowOff>
    </xdr:from>
    <xdr:to>
      <xdr:col>5</xdr:col>
      <xdr:colOff>892833</xdr:colOff>
      <xdr:row>981</xdr:row>
      <xdr:rowOff>1107</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889000</xdr:colOff>
      <xdr:row>994</xdr:row>
      <xdr:rowOff>9524</xdr:rowOff>
    </xdr:from>
    <xdr:to>
      <xdr:col>5</xdr:col>
      <xdr:colOff>628250</xdr:colOff>
      <xdr:row>1018</xdr:row>
      <xdr:rowOff>117524</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201083</xdr:colOff>
      <xdr:row>1032</xdr:row>
      <xdr:rowOff>104775</xdr:rowOff>
    </xdr:from>
    <xdr:to>
      <xdr:col>5</xdr:col>
      <xdr:colOff>861083</xdr:colOff>
      <xdr:row>1057</xdr:row>
      <xdr:rowOff>22275</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xdr:col>
      <xdr:colOff>21166</xdr:colOff>
      <xdr:row>1194</xdr:row>
      <xdr:rowOff>62441</xdr:rowOff>
    </xdr:from>
    <xdr:to>
      <xdr:col>5</xdr:col>
      <xdr:colOff>681166</xdr:colOff>
      <xdr:row>1218</xdr:row>
      <xdr:rowOff>170441</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74083</xdr:colOff>
      <xdr:row>1236</xdr:row>
      <xdr:rowOff>178858</xdr:rowOff>
    </xdr:from>
    <xdr:to>
      <xdr:col>5</xdr:col>
      <xdr:colOff>734083</xdr:colOff>
      <xdr:row>1261</xdr:row>
      <xdr:rowOff>96358</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19844</xdr:colOff>
      <xdr:row>1278</xdr:row>
      <xdr:rowOff>30691</xdr:rowOff>
    </xdr:from>
    <xdr:to>
      <xdr:col>5</xdr:col>
      <xdr:colOff>679844</xdr:colOff>
      <xdr:row>1302</xdr:row>
      <xdr:rowOff>138691</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127000</xdr:colOff>
      <xdr:row>1319</xdr:row>
      <xdr:rowOff>125941</xdr:rowOff>
    </xdr:from>
    <xdr:to>
      <xdr:col>5</xdr:col>
      <xdr:colOff>787000</xdr:colOff>
      <xdr:row>1344</xdr:row>
      <xdr:rowOff>43441</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21167</xdr:colOff>
      <xdr:row>1361</xdr:row>
      <xdr:rowOff>62440</xdr:rowOff>
    </xdr:from>
    <xdr:to>
      <xdr:col>5</xdr:col>
      <xdr:colOff>681167</xdr:colOff>
      <xdr:row>1385</xdr:row>
      <xdr:rowOff>170440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74083</xdr:colOff>
      <xdr:row>1510</xdr:row>
      <xdr:rowOff>83608</xdr:rowOff>
    </xdr:from>
    <xdr:to>
      <xdr:col>5</xdr:col>
      <xdr:colOff>734083</xdr:colOff>
      <xdr:row>1535</xdr:row>
      <xdr:rowOff>1108</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105833</xdr:colOff>
      <xdr:row>1567</xdr:row>
      <xdr:rowOff>125940</xdr:rowOff>
    </xdr:from>
    <xdr:to>
      <xdr:col>5</xdr:col>
      <xdr:colOff>765833</xdr:colOff>
      <xdr:row>1592</xdr:row>
      <xdr:rowOff>43440</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105833</xdr:colOff>
      <xdr:row>1624</xdr:row>
      <xdr:rowOff>41274</xdr:rowOff>
    </xdr:from>
    <xdr:to>
      <xdr:col>5</xdr:col>
      <xdr:colOff>765833</xdr:colOff>
      <xdr:row>1648</xdr:row>
      <xdr:rowOff>149274</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xdr:col>
      <xdr:colOff>31750</xdr:colOff>
      <xdr:row>1681</xdr:row>
      <xdr:rowOff>9524</xdr:rowOff>
    </xdr:from>
    <xdr:to>
      <xdr:col>5</xdr:col>
      <xdr:colOff>691750</xdr:colOff>
      <xdr:row>1705</xdr:row>
      <xdr:rowOff>117524</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137583</xdr:colOff>
      <xdr:row>1738</xdr:row>
      <xdr:rowOff>62441</xdr:rowOff>
    </xdr:from>
    <xdr:to>
      <xdr:col>5</xdr:col>
      <xdr:colOff>797583</xdr:colOff>
      <xdr:row>1762</xdr:row>
      <xdr:rowOff>170441</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xdr:col>
      <xdr:colOff>169334</xdr:colOff>
      <xdr:row>1795</xdr:row>
      <xdr:rowOff>157691</xdr:rowOff>
    </xdr:from>
    <xdr:to>
      <xdr:col>5</xdr:col>
      <xdr:colOff>829334</xdr:colOff>
      <xdr:row>1819</xdr:row>
      <xdr:rowOff>159858</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21166</xdr:colOff>
      <xdr:row>1152</xdr:row>
      <xdr:rowOff>20108</xdr:rowOff>
    </xdr:from>
    <xdr:to>
      <xdr:col>5</xdr:col>
      <xdr:colOff>681166</xdr:colOff>
      <xdr:row>1176</xdr:row>
      <xdr:rowOff>128108</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31748</xdr:colOff>
      <xdr:row>24</xdr:row>
      <xdr:rowOff>147105</xdr:rowOff>
    </xdr:from>
    <xdr:to>
      <xdr:col>5</xdr:col>
      <xdr:colOff>691748</xdr:colOff>
      <xdr:row>48</xdr:row>
      <xdr:rowOff>1105</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931333</xdr:colOff>
      <xdr:row>24</xdr:row>
      <xdr:rowOff>201080</xdr:rowOff>
    </xdr:from>
    <xdr:to>
      <xdr:col>10</xdr:col>
      <xdr:colOff>850500</xdr:colOff>
      <xdr:row>48</xdr:row>
      <xdr:rowOff>55080</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5</xdr:col>
      <xdr:colOff>975177</xdr:colOff>
      <xdr:row>79</xdr:row>
      <xdr:rowOff>452</xdr:rowOff>
    </xdr:from>
    <xdr:to>
      <xdr:col>10</xdr:col>
      <xdr:colOff>894344</xdr:colOff>
      <xdr:row>102</xdr:row>
      <xdr:rowOff>55535</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5</xdr:col>
      <xdr:colOff>1608667</xdr:colOff>
      <xdr:row>130</xdr:row>
      <xdr:rowOff>125941</xdr:rowOff>
    </xdr:from>
    <xdr:to>
      <xdr:col>10</xdr:col>
      <xdr:colOff>1527834</xdr:colOff>
      <xdr:row>153</xdr:row>
      <xdr:rowOff>181025</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793750</xdr:colOff>
      <xdr:row>181</xdr:row>
      <xdr:rowOff>41274</xdr:rowOff>
    </xdr:from>
    <xdr:to>
      <xdr:col>10</xdr:col>
      <xdr:colOff>712917</xdr:colOff>
      <xdr:row>204</xdr:row>
      <xdr:rowOff>96358</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984250</xdr:colOff>
      <xdr:row>233</xdr:row>
      <xdr:rowOff>147108</xdr:rowOff>
    </xdr:from>
    <xdr:to>
      <xdr:col>10</xdr:col>
      <xdr:colOff>903417</xdr:colOff>
      <xdr:row>257</xdr:row>
      <xdr:rowOff>1108</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xdr:col>
      <xdr:colOff>910166</xdr:colOff>
      <xdr:row>285</xdr:row>
      <xdr:rowOff>125940</xdr:rowOff>
    </xdr:from>
    <xdr:to>
      <xdr:col>10</xdr:col>
      <xdr:colOff>829333</xdr:colOff>
      <xdr:row>310</xdr:row>
      <xdr:rowOff>32857</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1058333</xdr:colOff>
      <xdr:row>336</xdr:row>
      <xdr:rowOff>200024</xdr:rowOff>
    </xdr:from>
    <xdr:to>
      <xdr:col>10</xdr:col>
      <xdr:colOff>977500</xdr:colOff>
      <xdr:row>360</xdr:row>
      <xdr:rowOff>54024</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5</xdr:col>
      <xdr:colOff>1068916</xdr:colOff>
      <xdr:row>510</xdr:row>
      <xdr:rowOff>125941</xdr:rowOff>
    </xdr:from>
    <xdr:to>
      <xdr:col>10</xdr:col>
      <xdr:colOff>988083</xdr:colOff>
      <xdr:row>533</xdr:row>
      <xdr:rowOff>181024</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5</xdr:col>
      <xdr:colOff>772583</xdr:colOff>
      <xdr:row>552</xdr:row>
      <xdr:rowOff>51857</xdr:rowOff>
    </xdr:from>
    <xdr:to>
      <xdr:col>10</xdr:col>
      <xdr:colOff>691750</xdr:colOff>
      <xdr:row>575</xdr:row>
      <xdr:rowOff>106940</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804333</xdr:colOff>
      <xdr:row>594</xdr:row>
      <xdr:rowOff>41274</xdr:rowOff>
    </xdr:from>
    <xdr:to>
      <xdr:col>10</xdr:col>
      <xdr:colOff>723500</xdr:colOff>
      <xdr:row>617</xdr:row>
      <xdr:rowOff>96358</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5</xdr:col>
      <xdr:colOff>1153583</xdr:colOff>
      <xdr:row>633</xdr:row>
      <xdr:rowOff>20107</xdr:rowOff>
    </xdr:from>
    <xdr:to>
      <xdr:col>10</xdr:col>
      <xdr:colOff>1072750</xdr:colOff>
      <xdr:row>656</xdr:row>
      <xdr:rowOff>75190</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1185333</xdr:colOff>
      <xdr:row>673</xdr:row>
      <xdr:rowOff>9524</xdr:rowOff>
    </xdr:from>
    <xdr:to>
      <xdr:col>10</xdr:col>
      <xdr:colOff>1104500</xdr:colOff>
      <xdr:row>696</xdr:row>
      <xdr:rowOff>64608</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1058333</xdr:colOff>
      <xdr:row>711</xdr:row>
      <xdr:rowOff>115357</xdr:rowOff>
    </xdr:from>
    <xdr:to>
      <xdr:col>10</xdr:col>
      <xdr:colOff>977500</xdr:colOff>
      <xdr:row>734</xdr:row>
      <xdr:rowOff>170441</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84666</xdr:colOff>
      <xdr:row>3198</xdr:row>
      <xdr:rowOff>115357</xdr:rowOff>
    </xdr:from>
    <xdr:to>
      <xdr:col>4</xdr:col>
      <xdr:colOff>1156916</xdr:colOff>
      <xdr:row>3217</xdr:row>
      <xdr:rowOff>95857</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1418165</xdr:colOff>
      <xdr:row>3198</xdr:row>
      <xdr:rowOff>127000</xdr:rowOff>
    </xdr:from>
    <xdr:to>
      <xdr:col>9</xdr:col>
      <xdr:colOff>257332</xdr:colOff>
      <xdr:row>3217</xdr:row>
      <xdr:rowOff>107500</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31747</xdr:colOff>
      <xdr:row>3219</xdr:row>
      <xdr:rowOff>21167</xdr:rowOff>
    </xdr:from>
    <xdr:to>
      <xdr:col>4</xdr:col>
      <xdr:colOff>1103997</xdr:colOff>
      <xdr:row>3238</xdr:row>
      <xdr:rowOff>1667</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1492249</xdr:colOff>
      <xdr:row>3219</xdr:row>
      <xdr:rowOff>52915</xdr:rowOff>
    </xdr:from>
    <xdr:to>
      <xdr:col>9</xdr:col>
      <xdr:colOff>331416</xdr:colOff>
      <xdr:row>3237</xdr:row>
      <xdr:rowOff>154782</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xdr:col>
      <xdr:colOff>0</xdr:colOff>
      <xdr:row>3239</xdr:row>
      <xdr:rowOff>63500</xdr:rowOff>
    </xdr:from>
    <xdr:to>
      <xdr:col>4</xdr:col>
      <xdr:colOff>1072250</xdr:colOff>
      <xdr:row>3258</xdr:row>
      <xdr:rowOff>44000</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910166</xdr:colOff>
      <xdr:row>840</xdr:row>
      <xdr:rowOff>157691</xdr:rowOff>
    </xdr:from>
    <xdr:to>
      <xdr:col>10</xdr:col>
      <xdr:colOff>829333</xdr:colOff>
      <xdr:row>865</xdr:row>
      <xdr:rowOff>75191</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5</xdr:col>
      <xdr:colOff>878417</xdr:colOff>
      <xdr:row>879</xdr:row>
      <xdr:rowOff>115358</xdr:rowOff>
    </xdr:from>
    <xdr:to>
      <xdr:col>10</xdr:col>
      <xdr:colOff>797584</xdr:colOff>
      <xdr:row>904</xdr:row>
      <xdr:rowOff>32858</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5</xdr:col>
      <xdr:colOff>1016000</xdr:colOff>
      <xdr:row>919</xdr:row>
      <xdr:rowOff>30691</xdr:rowOff>
    </xdr:from>
    <xdr:to>
      <xdr:col>10</xdr:col>
      <xdr:colOff>935167</xdr:colOff>
      <xdr:row>943</xdr:row>
      <xdr:rowOff>138691</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1037166</xdr:colOff>
      <xdr:row>956</xdr:row>
      <xdr:rowOff>147107</xdr:rowOff>
    </xdr:from>
    <xdr:to>
      <xdr:col>10</xdr:col>
      <xdr:colOff>956333</xdr:colOff>
      <xdr:row>981</xdr:row>
      <xdr:rowOff>64607</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5</xdr:col>
      <xdr:colOff>751417</xdr:colOff>
      <xdr:row>994</xdr:row>
      <xdr:rowOff>9525</xdr:rowOff>
    </xdr:from>
    <xdr:to>
      <xdr:col>10</xdr:col>
      <xdr:colOff>670584</xdr:colOff>
      <xdr:row>1018</xdr:row>
      <xdr:rowOff>117525</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5</xdr:col>
      <xdr:colOff>1005417</xdr:colOff>
      <xdr:row>1032</xdr:row>
      <xdr:rowOff>94192</xdr:rowOff>
    </xdr:from>
    <xdr:to>
      <xdr:col>10</xdr:col>
      <xdr:colOff>924584</xdr:colOff>
      <xdr:row>1057</xdr:row>
      <xdr:rowOff>11692</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825499</xdr:colOff>
      <xdr:row>1152</xdr:row>
      <xdr:rowOff>51858</xdr:rowOff>
    </xdr:from>
    <xdr:to>
      <xdr:col>10</xdr:col>
      <xdr:colOff>744666</xdr:colOff>
      <xdr:row>1176</xdr:row>
      <xdr:rowOff>159858</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5</xdr:col>
      <xdr:colOff>878416</xdr:colOff>
      <xdr:row>1194</xdr:row>
      <xdr:rowOff>73025</xdr:rowOff>
    </xdr:from>
    <xdr:to>
      <xdr:col>10</xdr:col>
      <xdr:colOff>797583</xdr:colOff>
      <xdr:row>1218</xdr:row>
      <xdr:rowOff>181025</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5</xdr:col>
      <xdr:colOff>941917</xdr:colOff>
      <xdr:row>1236</xdr:row>
      <xdr:rowOff>189441</xdr:rowOff>
    </xdr:from>
    <xdr:to>
      <xdr:col>10</xdr:col>
      <xdr:colOff>861084</xdr:colOff>
      <xdr:row>1261</xdr:row>
      <xdr:rowOff>106941</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812271</xdr:colOff>
      <xdr:row>1278</xdr:row>
      <xdr:rowOff>38629</xdr:rowOff>
    </xdr:from>
    <xdr:to>
      <xdr:col>10</xdr:col>
      <xdr:colOff>731438</xdr:colOff>
      <xdr:row>1302</xdr:row>
      <xdr:rowOff>146629</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5</xdr:col>
      <xdr:colOff>973666</xdr:colOff>
      <xdr:row>1319</xdr:row>
      <xdr:rowOff>178858</xdr:rowOff>
    </xdr:from>
    <xdr:to>
      <xdr:col>10</xdr:col>
      <xdr:colOff>892833</xdr:colOff>
      <xdr:row>1344</xdr:row>
      <xdr:rowOff>96358</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5</xdr:col>
      <xdr:colOff>793749</xdr:colOff>
      <xdr:row>1361</xdr:row>
      <xdr:rowOff>104774</xdr:rowOff>
    </xdr:from>
    <xdr:to>
      <xdr:col>10</xdr:col>
      <xdr:colOff>712916</xdr:colOff>
      <xdr:row>1386</xdr:row>
      <xdr:rowOff>22274</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1058333</xdr:colOff>
      <xdr:row>1511</xdr:row>
      <xdr:rowOff>73024</xdr:rowOff>
    </xdr:from>
    <xdr:to>
      <xdr:col>10</xdr:col>
      <xdr:colOff>977500</xdr:colOff>
      <xdr:row>1535</xdr:row>
      <xdr:rowOff>181024</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xdr:col>
      <xdr:colOff>1016000</xdr:colOff>
      <xdr:row>1567</xdr:row>
      <xdr:rowOff>115357</xdr:rowOff>
    </xdr:from>
    <xdr:to>
      <xdr:col>10</xdr:col>
      <xdr:colOff>935167</xdr:colOff>
      <xdr:row>1592</xdr:row>
      <xdr:rowOff>32857</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xdr:col>
      <xdr:colOff>899583</xdr:colOff>
      <xdr:row>1624</xdr:row>
      <xdr:rowOff>73025</xdr:rowOff>
    </xdr:from>
    <xdr:to>
      <xdr:col>10</xdr:col>
      <xdr:colOff>818750</xdr:colOff>
      <xdr:row>1648</xdr:row>
      <xdr:rowOff>181025</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814916</xdr:colOff>
      <xdr:row>1681</xdr:row>
      <xdr:rowOff>9524</xdr:rowOff>
    </xdr:from>
    <xdr:to>
      <xdr:col>10</xdr:col>
      <xdr:colOff>734083</xdr:colOff>
      <xdr:row>1705</xdr:row>
      <xdr:rowOff>117524</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5</xdr:col>
      <xdr:colOff>1617133</xdr:colOff>
      <xdr:row>1738</xdr:row>
      <xdr:rowOff>129115</xdr:rowOff>
    </xdr:from>
    <xdr:to>
      <xdr:col>10</xdr:col>
      <xdr:colOff>1536300</xdr:colOff>
      <xdr:row>1763</xdr:row>
      <xdr:rowOff>46615</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5</xdr:col>
      <xdr:colOff>1068915</xdr:colOff>
      <xdr:row>1795</xdr:row>
      <xdr:rowOff>115358</xdr:rowOff>
    </xdr:from>
    <xdr:to>
      <xdr:col>10</xdr:col>
      <xdr:colOff>988082</xdr:colOff>
      <xdr:row>1819</xdr:row>
      <xdr:rowOff>117524</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xdr:col>
      <xdr:colOff>222249</xdr:colOff>
      <xdr:row>3285</xdr:row>
      <xdr:rowOff>20106</xdr:rowOff>
    </xdr:from>
    <xdr:to>
      <xdr:col>5</xdr:col>
      <xdr:colOff>882249</xdr:colOff>
      <xdr:row>3309</xdr:row>
      <xdr:rowOff>128106</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5</xdr:col>
      <xdr:colOff>1005416</xdr:colOff>
      <xdr:row>3284</xdr:row>
      <xdr:rowOff>189442</xdr:rowOff>
    </xdr:from>
    <xdr:to>
      <xdr:col>10</xdr:col>
      <xdr:colOff>924583</xdr:colOff>
      <xdr:row>3309</xdr:row>
      <xdr:rowOff>106942</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31750</xdr:colOff>
      <xdr:row>3337</xdr:row>
      <xdr:rowOff>30691</xdr:rowOff>
    </xdr:from>
    <xdr:to>
      <xdr:col>5</xdr:col>
      <xdr:colOff>882463</xdr:colOff>
      <xdr:row>3361</xdr:row>
      <xdr:rowOff>138691</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1286497</xdr:colOff>
      <xdr:row>3336</xdr:row>
      <xdr:rowOff>191620</xdr:rowOff>
    </xdr:from>
    <xdr:to>
      <xdr:col>11</xdr:col>
      <xdr:colOff>183127</xdr:colOff>
      <xdr:row>3361</xdr:row>
      <xdr:rowOff>103517</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52918</xdr:colOff>
      <xdr:row>3468</xdr:row>
      <xdr:rowOff>189441</xdr:rowOff>
    </xdr:from>
    <xdr:to>
      <xdr:col>5</xdr:col>
      <xdr:colOff>533001</xdr:colOff>
      <xdr:row>3493</xdr:row>
      <xdr:rowOff>106941</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709083</xdr:colOff>
      <xdr:row>3468</xdr:row>
      <xdr:rowOff>189441</xdr:rowOff>
    </xdr:from>
    <xdr:to>
      <xdr:col>10</xdr:col>
      <xdr:colOff>628250</xdr:colOff>
      <xdr:row>3493</xdr:row>
      <xdr:rowOff>106941</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xdr:col>
      <xdr:colOff>105833</xdr:colOff>
      <xdr:row>3521</xdr:row>
      <xdr:rowOff>62439</xdr:rowOff>
    </xdr:from>
    <xdr:to>
      <xdr:col>5</xdr:col>
      <xdr:colOff>585916</xdr:colOff>
      <xdr:row>3545</xdr:row>
      <xdr:rowOff>170439</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5</xdr:col>
      <xdr:colOff>656166</xdr:colOff>
      <xdr:row>3521</xdr:row>
      <xdr:rowOff>73024</xdr:rowOff>
    </xdr:from>
    <xdr:to>
      <xdr:col>10</xdr:col>
      <xdr:colOff>575333</xdr:colOff>
      <xdr:row>3545</xdr:row>
      <xdr:rowOff>181024</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xdr:col>
      <xdr:colOff>63500</xdr:colOff>
      <xdr:row>3651</xdr:row>
      <xdr:rowOff>136524</xdr:rowOff>
    </xdr:from>
    <xdr:to>
      <xdr:col>5</xdr:col>
      <xdr:colOff>543583</xdr:colOff>
      <xdr:row>3676</xdr:row>
      <xdr:rowOff>54024</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5</xdr:col>
      <xdr:colOff>645583</xdr:colOff>
      <xdr:row>3651</xdr:row>
      <xdr:rowOff>178858</xdr:rowOff>
    </xdr:from>
    <xdr:to>
      <xdr:col>10</xdr:col>
      <xdr:colOff>564750</xdr:colOff>
      <xdr:row>3676</xdr:row>
      <xdr:rowOff>96358</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xdr:col>
      <xdr:colOff>253999</xdr:colOff>
      <xdr:row>3415</xdr:row>
      <xdr:rowOff>147108</xdr:rowOff>
    </xdr:from>
    <xdr:to>
      <xdr:col>5</xdr:col>
      <xdr:colOff>734082</xdr:colOff>
      <xdr:row>3440</xdr:row>
      <xdr:rowOff>64608</xdr:rowOff>
    </xdr:to>
    <xdr:graphicFrame macro="">
      <xdr:nvGraphicFramePr>
        <xdr:cNvPr id="86" name="8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xdr:col>
      <xdr:colOff>139700</xdr:colOff>
      <xdr:row>3598</xdr:row>
      <xdr:rowOff>157691</xdr:rowOff>
    </xdr:from>
    <xdr:to>
      <xdr:col>5</xdr:col>
      <xdr:colOff>619783</xdr:colOff>
      <xdr:row>3623</xdr:row>
      <xdr:rowOff>74133</xdr:rowOff>
    </xdr:to>
    <xdr:graphicFrame macro="">
      <xdr:nvGraphicFramePr>
        <xdr:cNvPr id="87" name="8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0</xdr:col>
      <xdr:colOff>836083</xdr:colOff>
      <xdr:row>3782</xdr:row>
      <xdr:rowOff>178858</xdr:rowOff>
    </xdr:from>
    <xdr:to>
      <xdr:col>5</xdr:col>
      <xdr:colOff>395416</xdr:colOff>
      <xdr:row>3807</xdr:row>
      <xdr:rowOff>96358</xdr:rowOff>
    </xdr:to>
    <xdr:graphicFrame macro="">
      <xdr:nvGraphicFramePr>
        <xdr:cNvPr id="88" name="8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0</xdr:col>
      <xdr:colOff>910167</xdr:colOff>
      <xdr:row>3705</xdr:row>
      <xdr:rowOff>83607</xdr:rowOff>
    </xdr:from>
    <xdr:to>
      <xdr:col>5</xdr:col>
      <xdr:colOff>469500</xdr:colOff>
      <xdr:row>3730</xdr:row>
      <xdr:rowOff>1107</xdr:rowOff>
    </xdr:to>
    <xdr:graphicFrame macro="">
      <xdr:nvGraphicFramePr>
        <xdr:cNvPr id="89" name="8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5</xdr:col>
      <xdr:colOff>846666</xdr:colOff>
      <xdr:row>3705</xdr:row>
      <xdr:rowOff>104775</xdr:rowOff>
    </xdr:from>
    <xdr:to>
      <xdr:col>10</xdr:col>
      <xdr:colOff>765833</xdr:colOff>
      <xdr:row>3730</xdr:row>
      <xdr:rowOff>22275</xdr:rowOff>
    </xdr:to>
    <xdr:graphicFrame macro="">
      <xdr:nvGraphicFramePr>
        <xdr:cNvPr id="90" name="8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xdr:col>
      <xdr:colOff>66675</xdr:colOff>
      <xdr:row>3914</xdr:row>
      <xdr:rowOff>128587</xdr:rowOff>
    </xdr:from>
    <xdr:to>
      <xdr:col>5</xdr:col>
      <xdr:colOff>536175</xdr:colOff>
      <xdr:row>3939</xdr:row>
      <xdr:rowOff>46087</xdr:rowOff>
    </xdr:to>
    <xdr:graphicFrame macro="">
      <xdr:nvGraphicFramePr>
        <xdr:cNvPr id="91" name="9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xdr:col>
      <xdr:colOff>95250</xdr:colOff>
      <xdr:row>4046</xdr:row>
      <xdr:rowOff>14287</xdr:rowOff>
    </xdr:from>
    <xdr:to>
      <xdr:col>5</xdr:col>
      <xdr:colOff>564750</xdr:colOff>
      <xdr:row>4070</xdr:row>
      <xdr:rowOff>122287</xdr:rowOff>
    </xdr:to>
    <xdr:graphicFrame macro="">
      <xdr:nvGraphicFramePr>
        <xdr:cNvPr id="92" name="9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285748</xdr:colOff>
      <xdr:row>1989</xdr:row>
      <xdr:rowOff>240846</xdr:rowOff>
    </xdr:from>
    <xdr:to>
      <xdr:col>5</xdr:col>
      <xdr:colOff>768855</xdr:colOff>
      <xdr:row>2005</xdr:row>
      <xdr:rowOff>131132</xdr:rowOff>
    </xdr:to>
    <xdr:graphicFrame macro="">
      <xdr:nvGraphicFramePr>
        <xdr:cNvPr id="93" name="9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5</xdr:col>
      <xdr:colOff>1129392</xdr:colOff>
      <xdr:row>1989</xdr:row>
      <xdr:rowOff>240845</xdr:rowOff>
    </xdr:from>
    <xdr:to>
      <xdr:col>10</xdr:col>
      <xdr:colOff>1041000</xdr:colOff>
      <xdr:row>2005</xdr:row>
      <xdr:rowOff>131131</xdr:rowOff>
    </xdr:to>
    <xdr:graphicFrame macro="">
      <xdr:nvGraphicFramePr>
        <xdr:cNvPr id="95" name="9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285748</xdr:colOff>
      <xdr:row>2381</xdr:row>
      <xdr:rowOff>240846</xdr:rowOff>
    </xdr:from>
    <xdr:to>
      <xdr:col>5</xdr:col>
      <xdr:colOff>768855</xdr:colOff>
      <xdr:row>2397</xdr:row>
      <xdr:rowOff>131132</xdr:rowOff>
    </xdr:to>
    <xdr:graphicFrame macro="">
      <xdr:nvGraphicFramePr>
        <xdr:cNvPr id="96" name="9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1129392</xdr:colOff>
      <xdr:row>2381</xdr:row>
      <xdr:rowOff>240845</xdr:rowOff>
    </xdr:from>
    <xdr:to>
      <xdr:col>10</xdr:col>
      <xdr:colOff>1041000</xdr:colOff>
      <xdr:row>2397</xdr:row>
      <xdr:rowOff>131131</xdr:rowOff>
    </xdr:to>
    <xdr:graphicFrame macro="">
      <xdr:nvGraphicFramePr>
        <xdr:cNvPr id="97" name="9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xdr:col>
      <xdr:colOff>285748</xdr:colOff>
      <xdr:row>2784</xdr:row>
      <xdr:rowOff>240846</xdr:rowOff>
    </xdr:from>
    <xdr:to>
      <xdr:col>5</xdr:col>
      <xdr:colOff>768855</xdr:colOff>
      <xdr:row>2800</xdr:row>
      <xdr:rowOff>131132</xdr:rowOff>
    </xdr:to>
    <xdr:graphicFrame macro="">
      <xdr:nvGraphicFramePr>
        <xdr:cNvPr id="98" name="9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5</xdr:col>
      <xdr:colOff>1129392</xdr:colOff>
      <xdr:row>2784</xdr:row>
      <xdr:rowOff>240845</xdr:rowOff>
    </xdr:from>
    <xdr:to>
      <xdr:col>10</xdr:col>
      <xdr:colOff>1041000</xdr:colOff>
      <xdr:row>2800</xdr:row>
      <xdr:rowOff>131131</xdr:rowOff>
    </xdr:to>
    <xdr:graphicFrame macro="">
      <xdr:nvGraphicFramePr>
        <xdr:cNvPr id="99" name="9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50"/>
  <sheetViews>
    <sheetView showGridLines="0" tabSelected="1" zoomScale="85" zoomScaleNormal="85" zoomScalePageLayoutView="69" workbookViewId="0">
      <selection activeCell="B4" sqref="B4:O4"/>
    </sheetView>
  </sheetViews>
  <sheetFormatPr baseColWidth="10" defaultRowHeight="18.75" x14ac:dyDescent="0.3"/>
  <cols>
    <col min="1" max="1" width="5.85546875" style="19" customWidth="1"/>
    <col min="2" max="2" width="5.7109375" style="19" customWidth="1"/>
    <col min="3" max="3" width="23.140625" style="27" bestFit="1" customWidth="1"/>
    <col min="4" max="16384" width="11.42578125" style="19"/>
  </cols>
  <sheetData>
    <row r="1" spans="2:15" s="5" customFormat="1" ht="134.25" customHeight="1" x14ac:dyDescent="0.2">
      <c r="B1" s="290" t="s">
        <v>438</v>
      </c>
      <c r="C1" s="290"/>
      <c r="D1" s="290"/>
      <c r="E1" s="290"/>
      <c r="F1" s="290"/>
      <c r="G1" s="290"/>
      <c r="H1" s="290"/>
      <c r="I1" s="290"/>
      <c r="J1" s="290"/>
      <c r="K1" s="290"/>
      <c r="L1" s="290"/>
      <c r="M1" s="290"/>
      <c r="N1" s="290"/>
      <c r="O1" s="290"/>
    </row>
    <row r="2" spans="2:15" s="5" customFormat="1" ht="18" x14ac:dyDescent="0.25">
      <c r="C2" s="18"/>
    </row>
    <row r="3" spans="2:15" ht="18.75" customHeight="1" x14ac:dyDescent="0.25">
      <c r="B3" s="291" t="s">
        <v>13</v>
      </c>
      <c r="C3" s="291"/>
      <c r="D3" s="291"/>
      <c r="E3" s="291"/>
      <c r="F3" s="291"/>
      <c r="G3" s="291"/>
      <c r="H3" s="291"/>
      <c r="I3" s="291"/>
      <c r="J3" s="291"/>
      <c r="K3" s="291"/>
      <c r="L3" s="291"/>
      <c r="M3" s="291"/>
      <c r="N3" s="291"/>
      <c r="O3" s="291"/>
    </row>
    <row r="4" spans="2:15" ht="18" customHeight="1" x14ac:dyDescent="0.25">
      <c r="B4" s="291" t="str">
        <f>+'Tarjeta de crédito año 2017'!B6:P6</f>
        <v>Enero a Diciembre de 2017</v>
      </c>
      <c r="C4" s="291"/>
      <c r="D4" s="291"/>
      <c r="E4" s="291"/>
      <c r="F4" s="291"/>
      <c r="G4" s="291"/>
      <c r="H4" s="291"/>
      <c r="I4" s="291"/>
      <c r="J4" s="291"/>
      <c r="K4" s="291"/>
      <c r="L4" s="291"/>
      <c r="M4" s="291"/>
      <c r="N4" s="291"/>
      <c r="O4" s="291"/>
    </row>
    <row r="5" spans="2:15" ht="20.25" x14ac:dyDescent="0.25">
      <c r="C5" s="20"/>
      <c r="D5" s="21"/>
      <c r="E5" s="21"/>
      <c r="F5" s="21"/>
      <c r="G5" s="21"/>
      <c r="H5" s="21"/>
      <c r="I5" s="21"/>
      <c r="J5" s="21"/>
      <c r="K5" s="21"/>
      <c r="L5" s="21"/>
      <c r="M5" s="21"/>
      <c r="N5" s="21"/>
      <c r="O5" s="21"/>
    </row>
    <row r="6" spans="2:15" ht="20.25" x14ac:dyDescent="0.25">
      <c r="C6" s="22"/>
      <c r="D6" s="21"/>
      <c r="E6" s="21"/>
      <c r="F6" s="21"/>
      <c r="G6" s="21"/>
      <c r="H6" s="21"/>
      <c r="I6" s="21"/>
      <c r="J6" s="21"/>
      <c r="K6" s="21"/>
      <c r="L6" s="21"/>
      <c r="M6" s="21"/>
      <c r="N6" s="21"/>
      <c r="O6" s="21"/>
    </row>
    <row r="7" spans="2:15" ht="23.25" x14ac:dyDescent="0.35">
      <c r="C7" s="14" t="s">
        <v>2</v>
      </c>
    </row>
    <row r="9" spans="2:15" ht="26.25" x14ac:dyDescent="0.25">
      <c r="C9" s="43" t="s">
        <v>15</v>
      </c>
    </row>
    <row r="10" spans="2:15" ht="23.25" x14ac:dyDescent="0.35">
      <c r="C10" s="14" t="str">
        <f>+'Tarjeta de crédito año 2017'!B11</f>
        <v>1.1 Evolución de número y saldos de tarjetas de crédito principales</v>
      </c>
    </row>
    <row r="11" spans="2:15" ht="18" x14ac:dyDescent="0.25">
      <c r="C11" s="26"/>
    </row>
    <row r="12" spans="2:15" ht="26.25" x14ac:dyDescent="0.25">
      <c r="C12" s="43" t="str">
        <f>+'Tarjeta de crédito año 2017'!B52</f>
        <v>SECCIÓN II: CIFRAS DE TARJETAS DE CRÉDITO POR ENTIDAD EMISORA</v>
      </c>
    </row>
    <row r="13" spans="2:15" ht="23.25" x14ac:dyDescent="0.35">
      <c r="C13" s="14" t="str">
        <f>+'Tarjeta de crédito año 2017'!B55</f>
        <v>2.1 Número de tarjeta de crédito por emisor</v>
      </c>
    </row>
    <row r="14" spans="2:15" ht="23.25" x14ac:dyDescent="0.35">
      <c r="C14" s="14" t="str">
        <f>+'Tarjeta de crédito año 2017'!B106</f>
        <v>2.2 Saldo corriente de tarjeta de crédito por emisor</v>
      </c>
    </row>
    <row r="15" spans="2:15" ht="23.25" x14ac:dyDescent="0.35">
      <c r="C15" s="14" t="str">
        <f>+'Tarjeta de crédito año 2017'!B157</f>
        <v>2.3 Saldo rotativo de tarjeta de crédito por emisor</v>
      </c>
    </row>
    <row r="16" spans="2:15" ht="23.25" x14ac:dyDescent="0.35">
      <c r="C16" s="14" t="str">
        <f>+'Tarjeta de crédito año 2017'!B209</f>
        <v>2.4 Saldo diferido de tarjeta de crédito por emisor</v>
      </c>
    </row>
    <row r="17" spans="3:3" ht="23.25" x14ac:dyDescent="0.35">
      <c r="C17" s="14" t="str">
        <f>+'Tarjeta de crédito año 2017'!B261</f>
        <v>2.5 Saldo total de tarjeta de crédito por emisor</v>
      </c>
    </row>
    <row r="18" spans="3:3" ht="23.25" x14ac:dyDescent="0.35">
      <c r="C18" s="14" t="str">
        <f>+'Tarjeta de crédito año 2017'!B313</f>
        <v>2.6 Saldo en mora de tarjeta de crédito por emisor</v>
      </c>
    </row>
    <row r="19" spans="3:3" ht="23.25" x14ac:dyDescent="0.35">
      <c r="C19" s="14" t="str">
        <f>+'Tarjeta de crédito año 2017'!B363</f>
        <v>2.7 Promedio del cupo máximo de tarjeta de crédito por emisor</v>
      </c>
    </row>
    <row r="20" spans="3:3" ht="23.25" x14ac:dyDescent="0.35">
      <c r="C20" s="14" t="str">
        <f>+'Tarjeta de crédito año 2017'!B389</f>
        <v>2.8 Cupo promedio de tarjeta de crédito por emisor</v>
      </c>
    </row>
    <row r="21" spans="3:3" ht="23.25" x14ac:dyDescent="0.35">
      <c r="C21" s="14" t="str">
        <f>+'Tarjeta de crédito año 2017'!B415</f>
        <v>2.9 Promedio del cupo mínimo de tarjeta de crédito por emisor</v>
      </c>
    </row>
    <row r="22" spans="3:3" ht="23.25" x14ac:dyDescent="0.35">
      <c r="C22" s="14" t="str">
        <f>+'Tarjeta de crédito año 2017'!B441</f>
        <v>2.10 Resumen de tarjeta de crédito principales por emisor</v>
      </c>
    </row>
    <row r="23" spans="3:3" ht="18" x14ac:dyDescent="0.25">
      <c r="C23" s="26"/>
    </row>
    <row r="24" spans="3:3" ht="26.25" x14ac:dyDescent="0.25">
      <c r="C24" s="43" t="str">
        <f>+'Tarjeta de crédito año 2017'!B495</f>
        <v>SECCIÓN III: CIFRAS DE TARJETAS DE CRÉDITO POR MARCA</v>
      </c>
    </row>
    <row r="25" spans="3:3" ht="23.25" x14ac:dyDescent="0.35">
      <c r="C25" s="14" t="str">
        <f>+'Tarjeta de crédito año 2017'!B498</f>
        <v>3.1 Número de tarjetas de crédito principales por marca</v>
      </c>
    </row>
    <row r="26" spans="3:3" ht="23.25" x14ac:dyDescent="0.35">
      <c r="C26" s="14" t="str">
        <f>+'Tarjeta de crédito año 2017'!B538</f>
        <v>3.2 Saldo corriente de tarjetas de crédito principales por marca</v>
      </c>
    </row>
    <row r="27" spans="3:3" ht="23.25" x14ac:dyDescent="0.35">
      <c r="C27" s="14" t="str">
        <f>+'Tarjeta de crédito año 2017'!B580</f>
        <v>3.3 Saldo rotativo de tarjetas de crédito principales por marca</v>
      </c>
    </row>
    <row r="28" spans="3:3" ht="23.25" x14ac:dyDescent="0.35">
      <c r="C28" s="14" t="str">
        <f>+'Tarjeta de crédito año 2017'!B619</f>
        <v>3.4 Saldo diferido de tarjetas de crédito principales por marca</v>
      </c>
    </row>
    <row r="29" spans="3:3" ht="23.25" x14ac:dyDescent="0.35">
      <c r="C29" s="14" t="str">
        <f>+'Tarjeta de crédito año 2017'!B659</f>
        <v>3.5 Saldo total de tarjetas de crédito principales por marca</v>
      </c>
    </row>
    <row r="30" spans="3:3" ht="23.25" x14ac:dyDescent="0.35">
      <c r="C30" s="14" t="str">
        <f>+'Tarjeta de crédito año 2017'!B698</f>
        <v>3.6 Saldo en mora de tarjetas de crédito principales por marca</v>
      </c>
    </row>
    <row r="31" spans="3:3" ht="23.25" x14ac:dyDescent="0.35">
      <c r="C31" s="14" t="str">
        <f>+'Tarjeta de crédito año 2017'!B738</f>
        <v>3.7 Promedio de cupo máximo de tarjetas de crédito principales por marca</v>
      </c>
    </row>
    <row r="32" spans="3:3" ht="23.25" x14ac:dyDescent="0.35">
      <c r="C32" s="14" t="str">
        <f>+'Tarjeta de crédito año 2017'!B754</f>
        <v>3.8 Cupo promedio de tarjetas de crédito principales por marca</v>
      </c>
    </row>
    <row r="33" spans="3:3" ht="23.25" x14ac:dyDescent="0.35">
      <c r="C33" s="14" t="str">
        <f>+'Tarjeta de crédito año 2017'!B770</f>
        <v>3.9 Promedio de cupo mínimo de tarjetas de crédito principales por marca</v>
      </c>
    </row>
    <row r="34" spans="3:3" ht="23.25" x14ac:dyDescent="0.35">
      <c r="C34" s="14" t="str">
        <f>+'Tarjeta de crédito año 2017'!B785</f>
        <v>3.10 Resumen de tarjetas de crédito principales por marca</v>
      </c>
    </row>
    <row r="35" spans="3:3" ht="18" x14ac:dyDescent="0.25">
      <c r="C35" s="26"/>
    </row>
    <row r="36" spans="3:3" ht="26.25" x14ac:dyDescent="0.25">
      <c r="C36" s="43" t="str">
        <f>+'Tarjeta de crédito año 2017'!B828</f>
        <v>SECCIÓN IV: CIFRAS DE TARJETAS DE CRÉDITO POR CLASIFICACIÓN</v>
      </c>
    </row>
    <row r="37" spans="3:3" ht="23.25" x14ac:dyDescent="0.35">
      <c r="C37" s="14" t="str">
        <f>+'Tarjeta de crédito año 2017'!B830</f>
        <v>4.1 Número de tarjetas de crédito principales por clasificación</v>
      </c>
    </row>
    <row r="38" spans="3:3" ht="23.25" x14ac:dyDescent="0.35">
      <c r="C38" s="14" t="str">
        <f>+'Tarjeta de crédito año 2017'!B869</f>
        <v>4.2 Saldo corriente de tarjetas de crédito principales por clasificación</v>
      </c>
    </row>
    <row r="39" spans="3:3" ht="23.25" x14ac:dyDescent="0.35">
      <c r="C39" s="14" t="str">
        <f>+'Tarjeta de crédito año 2017'!B909</f>
        <v>4.3 Saldo rotativo de tarjetas de crédito principales por clasificación</v>
      </c>
    </row>
    <row r="40" spans="3:3" ht="23.25" x14ac:dyDescent="0.35">
      <c r="C40" s="14" t="str">
        <f>+'Tarjeta de crédito año 2017'!B946</f>
        <v>4.4 Saldo diferido de tarjetas de crédito principales por clasificación</v>
      </c>
    </row>
    <row r="41" spans="3:3" ht="23.25" x14ac:dyDescent="0.35">
      <c r="C41" s="14" t="str">
        <f>+'Tarjeta de crédito año 2017'!B984</f>
        <v>4.5 Saldo total de tarjetas de crédito principales por clasificación</v>
      </c>
    </row>
    <row r="42" spans="3:3" ht="23.25" x14ac:dyDescent="0.35">
      <c r="C42" s="14" t="str">
        <f>+'Tarjeta de crédito año 2017'!B1022</f>
        <v>4.6 Saldo en mora de tarjetas de crédito principales por clasificación</v>
      </c>
    </row>
    <row r="43" spans="3:3" ht="23.25" x14ac:dyDescent="0.35">
      <c r="C43" s="14" t="str">
        <f>+'Tarjeta de crédito año 2017'!B1059</f>
        <v>4.7 Promedio de cupo máximo de tarjetas de crédito principales por clasificación</v>
      </c>
    </row>
    <row r="44" spans="3:3" ht="23.25" x14ac:dyDescent="0.35">
      <c r="C44" s="14" t="str">
        <f>+'Tarjeta de crédito año 2017'!B1071</f>
        <v>4.8 Cupo promedio de tarjetas de crédito principales por clasificación</v>
      </c>
    </row>
    <row r="45" spans="3:3" ht="23.25" x14ac:dyDescent="0.35">
      <c r="C45" s="14" t="str">
        <f>+'Tarjeta de crédito año 2017'!B1084</f>
        <v>4.9 Promedio de cupo mínimo de tarjetas de crédito principales por clasificación</v>
      </c>
    </row>
    <row r="46" spans="3:3" ht="23.25" x14ac:dyDescent="0.35">
      <c r="C46" s="14" t="str">
        <f>+'Tarjeta de crédito año 2017'!B1096</f>
        <v>4.10 Resumen de tarjetas de crédito principales por clasificación</v>
      </c>
    </row>
    <row r="47" spans="3:3" ht="18" x14ac:dyDescent="0.25">
      <c r="C47" s="26"/>
    </row>
    <row r="48" spans="3:3" ht="26.25" x14ac:dyDescent="0.25">
      <c r="C48" s="43" t="str">
        <f>+'Tarjeta de crédito año 2017'!B1135</f>
        <v>SECCIÓN V: CIFRAS DE TARJETAS DE CRÉDITO POR CALIFICACIÓN DE RIESGO</v>
      </c>
    </row>
    <row r="49" spans="3:3" ht="23.25" x14ac:dyDescent="0.35">
      <c r="C49" s="14" t="s">
        <v>69</v>
      </c>
    </row>
    <row r="50" spans="3:3" ht="23.25" x14ac:dyDescent="0.35">
      <c r="C50" s="14" t="s">
        <v>78</v>
      </c>
    </row>
    <row r="51" spans="3:3" ht="23.25" x14ac:dyDescent="0.35">
      <c r="C51" s="14" t="s">
        <v>79</v>
      </c>
    </row>
    <row r="52" spans="3:3" ht="23.25" x14ac:dyDescent="0.35">
      <c r="C52" s="14" t="s">
        <v>80</v>
      </c>
    </row>
    <row r="53" spans="3:3" ht="23.25" x14ac:dyDescent="0.35">
      <c r="C53" s="14" t="s">
        <v>81</v>
      </c>
    </row>
    <row r="54" spans="3:3" ht="23.25" x14ac:dyDescent="0.35">
      <c r="C54" s="14" t="s">
        <v>82</v>
      </c>
    </row>
    <row r="55" spans="3:3" ht="23.25" x14ac:dyDescent="0.35">
      <c r="C55" s="14" t="s">
        <v>83</v>
      </c>
    </row>
    <row r="56" spans="3:3" ht="23.25" x14ac:dyDescent="0.35">
      <c r="C56" s="14" t="s">
        <v>84</v>
      </c>
    </row>
    <row r="57" spans="3:3" ht="23.25" x14ac:dyDescent="0.35">
      <c r="C57" s="14" t="s">
        <v>85</v>
      </c>
    </row>
    <row r="58" spans="3:3" ht="23.25" x14ac:dyDescent="0.35">
      <c r="C58" s="14" t="str">
        <f>+'Tarjeta de crédito año 2017'!B1437</f>
        <v>5.10 Resumen de tarjetas de crédito principales por calificación</v>
      </c>
    </row>
    <row r="59" spans="3:3" ht="18" x14ac:dyDescent="0.25">
      <c r="C59" s="26"/>
    </row>
    <row r="60" spans="3:3" ht="26.25" x14ac:dyDescent="0.25">
      <c r="C60" s="43" t="str">
        <f>+'Tarjeta de crédito año 2017'!B1479</f>
        <v>SECCIÓN VI: CIFRAS DE TARJETAS DE CRÉDITO POR PROVINCIA</v>
      </c>
    </row>
    <row r="61" spans="3:3" ht="23.25" x14ac:dyDescent="0.35">
      <c r="C61" s="14" t="s">
        <v>87</v>
      </c>
    </row>
    <row r="62" spans="3:3" ht="23.25" x14ac:dyDescent="0.35">
      <c r="C62" s="14" t="s">
        <v>89</v>
      </c>
    </row>
    <row r="63" spans="3:3" ht="23.25" x14ac:dyDescent="0.35">
      <c r="C63" s="14" t="s">
        <v>90</v>
      </c>
    </row>
    <row r="64" spans="3:3" ht="23.25" x14ac:dyDescent="0.35">
      <c r="C64" s="14" t="s">
        <v>91</v>
      </c>
    </row>
    <row r="65" spans="3:3" ht="23.25" x14ac:dyDescent="0.35">
      <c r="C65" s="14" t="s">
        <v>92</v>
      </c>
    </row>
    <row r="66" spans="3:3" ht="23.25" x14ac:dyDescent="0.35">
      <c r="C66" s="14" t="s">
        <v>93</v>
      </c>
    </row>
    <row r="67" spans="3:3" ht="23.25" x14ac:dyDescent="0.35">
      <c r="C67" s="14" t="s">
        <v>94</v>
      </c>
    </row>
    <row r="68" spans="3:3" ht="23.25" x14ac:dyDescent="0.35">
      <c r="C68" s="14" t="s">
        <v>95</v>
      </c>
    </row>
    <row r="69" spans="3:3" ht="23.25" x14ac:dyDescent="0.35">
      <c r="C69" s="14" t="s">
        <v>115</v>
      </c>
    </row>
    <row r="70" spans="3:3" ht="23.25" x14ac:dyDescent="0.35">
      <c r="C70" s="14" t="s">
        <v>96</v>
      </c>
    </row>
    <row r="71" spans="3:3" ht="18" x14ac:dyDescent="0.25">
      <c r="C71" s="26"/>
    </row>
    <row r="72" spans="3:3" ht="26.25" x14ac:dyDescent="0.25">
      <c r="C72" s="43" t="str">
        <f>+'Tarjeta de crédito año 2017'!B1976</f>
        <v>SECCIÓN VII: CIFRAS DE TARJETAS DE CRÉDITO POR SEGMENTACIÓN GENÉRICA (BASADA EN DENOMINACIÓN Y RESOLUCIÓN JB-2014-3084)</v>
      </c>
    </row>
    <row r="73" spans="3:3" ht="18" x14ac:dyDescent="0.25">
      <c r="C73" s="26"/>
    </row>
    <row r="74" spans="3:3" ht="23.25" x14ac:dyDescent="0.35">
      <c r="C74" s="14" t="str">
        <f>+'Tarjeta de crédito año 2017'!B1978</f>
        <v>7.1 Número de tarjetas de crédito principales por segmento genérico</v>
      </c>
    </row>
    <row r="75" spans="3:3" ht="18" x14ac:dyDescent="0.25">
      <c r="C75" s="26" t="str">
        <f>+'Tarjeta de crédito año 2017'!B1979</f>
        <v>7.1.1 Número de tarjetas de crédito principales por segmento genérico</v>
      </c>
    </row>
    <row r="76" spans="3:3" ht="18" x14ac:dyDescent="0.25">
      <c r="C76" s="26" t="str">
        <f>+'Tarjeta de crédito año 2017'!B2008</f>
        <v>7.1.2 Número de tarjetas de crédito principales por segmento genérico y emisor</v>
      </c>
    </row>
    <row r="77" spans="3:3" ht="18" x14ac:dyDescent="0.25">
      <c r="C77" s="26" t="str">
        <f>+'Tarjeta de crédito año 2017'!B2089</f>
        <v>7.1.3 Número de tarjetas de crédito principales por segmento genérico y marca</v>
      </c>
    </row>
    <row r="78" spans="3:3" ht="18" x14ac:dyDescent="0.25">
      <c r="C78" s="26" t="str">
        <f>+'Tarjeta de crédito año 2017'!B2125</f>
        <v>7.1.4 Número de tarjetas de crédito principales por segmento genérico y clasificación</v>
      </c>
    </row>
    <row r="79" spans="3:3" ht="18" x14ac:dyDescent="0.25">
      <c r="C79" s="26" t="str">
        <f>+'Tarjeta de crédito año 2017'!B2153</f>
        <v>7.1.5 Número de tarjetas de crédito principales por segmento genérico y calificación</v>
      </c>
    </row>
    <row r="80" spans="3:3" ht="18" x14ac:dyDescent="0.25">
      <c r="C80" s="26" t="str">
        <f>+'Tarjeta de crédito año 2017'!B2217</f>
        <v>7.1.6 Número de tarjetas de crédito principales por segmento genérico y provincia</v>
      </c>
    </row>
    <row r="81" spans="3:3" ht="23.25" x14ac:dyDescent="0.35">
      <c r="C81" s="14" t="str">
        <f>+'Tarjeta de crédito año 2017'!B2369</f>
        <v>7.2 Saldo total de tarjetas de crédito principales por segmento genérico</v>
      </c>
    </row>
    <row r="82" spans="3:3" ht="18" x14ac:dyDescent="0.25">
      <c r="C82" s="26" t="str">
        <f>+'Tarjeta de crédito año 2017'!B2370</f>
        <v>7.2.1 Saldo total de tarjetas de crédito principales por segmento genérico</v>
      </c>
    </row>
    <row r="83" spans="3:3" ht="18" x14ac:dyDescent="0.25">
      <c r="C83" s="26" t="str">
        <f>+'Tarjeta de crédito año 2017'!B2400</f>
        <v>7.2.2 Saldo total de tarjetas de crédito principales por segmento genérico y emisor</v>
      </c>
    </row>
    <row r="84" spans="3:3" ht="18" x14ac:dyDescent="0.25">
      <c r="C84" s="26" t="str">
        <f>+'Tarjeta de crédito año 2017'!B2489</f>
        <v>7.2.3 Saldo total de tarjetas de crédito principales por segmento genérico y marca</v>
      </c>
    </row>
    <row r="85" spans="3:3" ht="18" x14ac:dyDescent="0.25">
      <c r="C85" s="26" t="str">
        <f>+'Tarjeta de crédito año 2017'!B2526</f>
        <v>7.2.4 Saldo total de tarjetas de crédito principales por segmento genérico y clasificación</v>
      </c>
    </row>
    <row r="86" spans="3:3" ht="18" x14ac:dyDescent="0.25">
      <c r="C86" s="26" t="str">
        <f>+'Tarjeta de crédito año 2017'!B2554</f>
        <v>7.2.5 Saldo total de tarjetas de crédito principales por segmento genérico y calificación</v>
      </c>
    </row>
    <row r="87" spans="3:3" ht="18" x14ac:dyDescent="0.25">
      <c r="C87" s="26" t="str">
        <f>+'Tarjeta de crédito año 2017'!B2619</f>
        <v>7.2.6 Saldo total de tarjetas de crédito principales por segmento genérico y provincia</v>
      </c>
    </row>
    <row r="88" spans="3:3" ht="23.25" x14ac:dyDescent="0.35">
      <c r="C88" s="14" t="str">
        <f>+'Tarjeta de crédito año 2017'!B2772</f>
        <v>7.3 Saldo en mora de tarjetas de crédito principales por segmento genérico</v>
      </c>
    </row>
    <row r="89" spans="3:3" ht="18" x14ac:dyDescent="0.25">
      <c r="C89" s="26" t="str">
        <f>+'Tarjeta de crédito año 2017'!B2773</f>
        <v>7.3.1 Saldo en mora de tarjetas de crédito principales por segmento genérico</v>
      </c>
    </row>
    <row r="90" spans="3:3" ht="18" x14ac:dyDescent="0.25">
      <c r="C90" s="26" t="str">
        <f>+'Tarjeta de crédito año 2017'!B2803</f>
        <v>7.3.2 Saldo en mora de tarjetas de crédito principales por segmento genérico y emisor</v>
      </c>
    </row>
    <row r="91" spans="3:3" ht="18" x14ac:dyDescent="0.25">
      <c r="C91" s="26" t="str">
        <f>+'Tarjeta de crédito año 2017'!B2886</f>
        <v>7.3.3 Saldo en mora de tarjetas de crédito principales por segmento genérico y marca</v>
      </c>
    </row>
    <row r="92" spans="3:3" ht="18" x14ac:dyDescent="0.25">
      <c r="C92" s="26" t="str">
        <f>+'Tarjeta de crédito año 2017'!B2922</f>
        <v>7.3.4 Saldo en mora de tarjetas de crédito principales por segmento genérico y clasificación</v>
      </c>
    </row>
    <row r="93" spans="3:3" ht="18" x14ac:dyDescent="0.25">
      <c r="C93" s="26" t="str">
        <f>+'Tarjeta de crédito año 2017'!B2950</f>
        <v>7.3.5 Saldo en mora de tarjetas de crédito principales por segmento genérico y calificación</v>
      </c>
    </row>
    <row r="94" spans="3:3" ht="18" x14ac:dyDescent="0.25">
      <c r="C94" s="26" t="str">
        <f>+'Tarjeta de crédito año 2017'!B3015</f>
        <v>7.3.6 Saldo en mora de tarjetas de crédito principales por segmento genérico y provincia</v>
      </c>
    </row>
    <row r="95" spans="3:3" ht="18" x14ac:dyDescent="0.25">
      <c r="C95" s="26"/>
    </row>
    <row r="96" spans="3:3" ht="26.25" x14ac:dyDescent="0.25">
      <c r="C96" s="43" t="str">
        <f>+'Tarjeta de crédito año 2017'!B3169</f>
        <v>SECCIÓN VIII:  CIFRAS DE TRANSACCIONES DE CONSUMOS Y FACTURACIÓN CON TARJETAS DE CRÉDITO</v>
      </c>
    </row>
    <row r="97" spans="3:3" ht="18" x14ac:dyDescent="0.25">
      <c r="C97" s="26"/>
    </row>
    <row r="98" spans="3:3" ht="23.25" x14ac:dyDescent="0.35">
      <c r="C98" s="14" t="str">
        <f>+'Tarjeta de crédito año 2017'!B3171</f>
        <v>8.1 Evolución de transacciones de consumos y facturación pagados con tarjeta de crédito</v>
      </c>
    </row>
    <row r="99" spans="3:3" ht="23.25" x14ac:dyDescent="0.35">
      <c r="C99" s="14" t="str">
        <f>+'Tarjeta de crédito año 2017'!B3260</f>
        <v>8.2 Transacciones de consumos totales pagados con tarjeta de crédito por emisor</v>
      </c>
    </row>
    <row r="100" spans="3:3" ht="23.25" x14ac:dyDescent="0.35">
      <c r="C100" s="14" t="str">
        <f>+'Tarjeta de crédito año 2017'!B3313</f>
        <v>8.3 Facturación total pagada con tarjeta de crédito por emisor</v>
      </c>
    </row>
    <row r="101" spans="3:3" ht="23.25" x14ac:dyDescent="0.35">
      <c r="C101" s="14" t="str">
        <f>+'Tarjeta de crédito año 2017'!B3366</f>
        <v>8.4 Facturación promedio por emisor</v>
      </c>
    </row>
    <row r="102" spans="3:3" ht="23.25" x14ac:dyDescent="0.35">
      <c r="C102" s="14" t="str">
        <f>+'Tarjeta de crédito año 2017'!B3392</f>
        <v>8.5 Resumen de transacciones de consumo y facturación por emisor</v>
      </c>
    </row>
    <row r="103" spans="3:3" ht="23.25" x14ac:dyDescent="0.35">
      <c r="C103" s="14" t="str">
        <f>+'Tarjeta de crédito año 2017'!B3445</f>
        <v>8.6 Transacciones de consumos en establecimientos del exterior pagados con tarjeta de crédito por emisor</v>
      </c>
    </row>
    <row r="104" spans="3:3" ht="23.25" x14ac:dyDescent="0.35">
      <c r="C104" s="14" t="str">
        <f>+'Tarjeta de crédito año 2017'!B3496</f>
        <v>8.7 Facturación en establecimientos del exterior pagada con tarjeta de crédito por emisor</v>
      </c>
    </row>
    <row r="105" spans="3:3" ht="23.25" x14ac:dyDescent="0.35">
      <c r="C105" s="14" t="str">
        <f>+'Tarjeta de crédito año 2017'!B3548</f>
        <v>8.8 Facturación promedio en establecimientos del exterior por emisor</v>
      </c>
    </row>
    <row r="106" spans="3:3" ht="23.25" x14ac:dyDescent="0.35">
      <c r="C106" s="14" t="str">
        <f>+'Tarjeta de crédito año 2017'!B3575</f>
        <v>8.9 Resumen de transacciones de consumos y facturación en el exterior por emisor</v>
      </c>
    </row>
    <row r="107" spans="3:3" ht="23.25" x14ac:dyDescent="0.35">
      <c r="C107" s="14" t="str">
        <f>+'Tarjeta de crédito año 2017'!B3627</f>
        <v>8.10 Transacciones de consumos en internet pagados con tarjeta de crédito por emisor</v>
      </c>
    </row>
    <row r="108" spans="3:3" ht="23.25" x14ac:dyDescent="0.35">
      <c r="C108" s="14" t="str">
        <f>+'Tarjeta de crédito año 2017'!B3680</f>
        <v>8.11 Facturación en internet pagada con tarjeta de crédito por emisor</v>
      </c>
    </row>
    <row r="109" spans="3:3" ht="23.25" x14ac:dyDescent="0.35">
      <c r="C109" s="14" t="str">
        <f>+'Tarjeta de crédito año 2017'!B3733</f>
        <v>8.12 Facturación promedio en internet pagada con tarjeta de crédito por emisor</v>
      </c>
    </row>
    <row r="110" spans="3:3" ht="23.25" x14ac:dyDescent="0.35">
      <c r="C110" s="14" t="str">
        <f>+'Tarjeta de crédito año 2017'!B3760</f>
        <v>8.13 Resumen de transacciones de consumos y facturación en internet por emisor</v>
      </c>
    </row>
    <row r="111" spans="3:3" ht="23.25" x14ac:dyDescent="0.35">
      <c r="C111" s="14" t="str">
        <f>+'Tarjeta de crédito año 2017'!B3811</f>
        <v>8.14 Transacciones de consumos en internet (Internacional) pagados con tarjeta de crédito por emisor</v>
      </c>
    </row>
    <row r="112" spans="3:3" ht="23.25" x14ac:dyDescent="0.35">
      <c r="C112" s="14" t="str">
        <f>+'Tarjeta de crédito año 2017'!B3838</f>
        <v>8.15 Facturación en internet (Internacional) pagada con tarjeta de crédito por emisor</v>
      </c>
    </row>
    <row r="113" spans="3:3" ht="23.25" x14ac:dyDescent="0.35">
      <c r="C113" s="14" t="str">
        <f>+'Tarjeta de crédito año 2017'!B3864</f>
        <v>8.16 Facturación promedio en internet (Internacional) pagada con tarjeta de crédito por emisor</v>
      </c>
    </row>
    <row r="114" spans="3:3" ht="23.25" x14ac:dyDescent="0.35">
      <c r="C114" s="14" t="str">
        <f>+'Tarjeta de crédito año 2017'!B3890</f>
        <v>8.17 Resumen de transacciones de consumos y facturación en internet  (Internacional) por emisor</v>
      </c>
    </row>
    <row r="115" spans="3:3" ht="23.25" x14ac:dyDescent="0.35">
      <c r="C115" s="14" t="str">
        <f>+'Tarjeta de crédito año 2017'!B3944</f>
        <v>8.18 Transacciones de consumos en internet (Nacional) pagados con tarjeta de crédito por emisor</v>
      </c>
    </row>
    <row r="116" spans="3:3" ht="23.25" x14ac:dyDescent="0.35">
      <c r="C116" s="14" t="str">
        <f>+'Tarjeta de crédito año 2017'!B3969</f>
        <v>8.19 Facturación en internet (Nacional) pagada con tarjeta de crédito por emisor</v>
      </c>
    </row>
    <row r="117" spans="3:3" ht="23.25" x14ac:dyDescent="0.35">
      <c r="C117" s="14" t="str">
        <f>+'Tarjeta de crédito año 2017'!B3996</f>
        <v>8.20 Facturación promedio en internet (Nacional) pagada con tarjeta de crédito por emisor</v>
      </c>
    </row>
    <row r="118" spans="3:3" ht="23.25" x14ac:dyDescent="0.35">
      <c r="C118" s="14" t="str">
        <f>+'Tarjeta de crédito año 2017'!B4022</f>
        <v>8.21 Resumen de transacciones de consumos y facturación en internet  (Nacional) por emisor</v>
      </c>
    </row>
    <row r="119" spans="3:3" ht="18" x14ac:dyDescent="0.25">
      <c r="C119" s="26"/>
    </row>
    <row r="120" spans="3:3" ht="26.25" x14ac:dyDescent="0.25">
      <c r="C120" s="43" t="e">
        <f>+'Tarjeta de crédito año 2017'!#REF!</f>
        <v>#REF!</v>
      </c>
    </row>
    <row r="121" spans="3:3" ht="18" x14ac:dyDescent="0.25">
      <c r="C121" s="26"/>
    </row>
    <row r="122" spans="3:3" ht="26.25" x14ac:dyDescent="0.25">
      <c r="C122" s="43" t="str">
        <f>+'Tarjeta de crédito año 2017'!B4075</f>
        <v>SECCIÓN X: CONSIDERANDOS</v>
      </c>
    </row>
    <row r="123" spans="3:3" ht="18" x14ac:dyDescent="0.25">
      <c r="C123" s="26"/>
    </row>
    <row r="124" spans="3:3" ht="26.25" x14ac:dyDescent="0.25">
      <c r="C124" s="43" t="s">
        <v>377</v>
      </c>
    </row>
    <row r="125" spans="3:3" ht="18" x14ac:dyDescent="0.25">
      <c r="C125" s="25"/>
    </row>
    <row r="126" spans="3:3" ht="18" x14ac:dyDescent="0.25">
      <c r="C126" s="25"/>
    </row>
    <row r="127" spans="3:3" ht="18" x14ac:dyDescent="0.25">
      <c r="C127" s="25"/>
    </row>
    <row r="128" spans="3:3" ht="18" x14ac:dyDescent="0.25">
      <c r="C128" s="25"/>
    </row>
    <row r="129" spans="3:3" ht="18" x14ac:dyDescent="0.25">
      <c r="C129" s="25"/>
    </row>
    <row r="130" spans="3:3" ht="18" x14ac:dyDescent="0.25">
      <c r="C130" s="24"/>
    </row>
    <row r="131" spans="3:3" ht="18" x14ac:dyDescent="0.25">
      <c r="C131" s="25"/>
    </row>
    <row r="132" spans="3:3" ht="18" x14ac:dyDescent="0.25">
      <c r="C132" s="25"/>
    </row>
    <row r="133" spans="3:3" ht="18" x14ac:dyDescent="0.25">
      <c r="C133" s="25"/>
    </row>
    <row r="134" spans="3:3" ht="18" x14ac:dyDescent="0.25">
      <c r="C134" s="25"/>
    </row>
    <row r="135" spans="3:3" ht="18" x14ac:dyDescent="0.25">
      <c r="C135" s="23"/>
    </row>
    <row r="136" spans="3:3" ht="18" x14ac:dyDescent="0.25">
      <c r="C136" s="24"/>
    </row>
    <row r="137" spans="3:3" ht="18" x14ac:dyDescent="0.25">
      <c r="C137" s="25"/>
    </row>
    <row r="138" spans="3:3" ht="18" x14ac:dyDescent="0.25">
      <c r="C138" s="25"/>
    </row>
    <row r="139" spans="3:3" ht="18" x14ac:dyDescent="0.25">
      <c r="C139" s="25"/>
    </row>
    <row r="140" spans="3:3" ht="18" x14ac:dyDescent="0.25">
      <c r="C140" s="25"/>
    </row>
    <row r="141" spans="3:3" ht="18" x14ac:dyDescent="0.25">
      <c r="C141" s="24"/>
    </row>
    <row r="142" spans="3:3" ht="18" x14ac:dyDescent="0.25">
      <c r="C142" s="25"/>
    </row>
    <row r="143" spans="3:3" ht="18" x14ac:dyDescent="0.25">
      <c r="C143" s="25"/>
    </row>
    <row r="144" spans="3:3" ht="18" x14ac:dyDescent="0.25">
      <c r="C144" s="25"/>
    </row>
    <row r="145" spans="3:3" ht="18" x14ac:dyDescent="0.25">
      <c r="C145" s="25"/>
    </row>
    <row r="146" spans="3:3" ht="18" x14ac:dyDescent="0.25">
      <c r="C146" s="24"/>
    </row>
    <row r="147" spans="3:3" ht="18" x14ac:dyDescent="0.25">
      <c r="C147" s="25"/>
    </row>
    <row r="148" spans="3:3" ht="18" x14ac:dyDescent="0.25">
      <c r="C148" s="25"/>
    </row>
    <row r="149" spans="3:3" ht="18" x14ac:dyDescent="0.25">
      <c r="C149" s="25"/>
    </row>
    <row r="150" spans="3:3" ht="18" x14ac:dyDescent="0.25">
      <c r="C150" s="25"/>
    </row>
  </sheetData>
  <mergeCells count="3">
    <mergeCell ref="B1:O1"/>
    <mergeCell ref="B4:O4"/>
    <mergeCell ref="B3:O3"/>
  </mergeCells>
  <pageMargins left="0.7" right="0.7" top="0.75" bottom="0.75" header="0.3" footer="0.3"/>
  <pageSetup scale="56" orientation="portrait" r:id="rId1"/>
  <headerFooter>
    <oddHeader>&amp;L
                                         &amp;G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UJ4081"/>
  <sheetViews>
    <sheetView showGridLines="0" zoomScale="68" zoomScaleNormal="68" zoomScaleSheetLayoutView="14" zoomScalePageLayoutView="70" workbookViewId="0">
      <selection activeCell="B7" sqref="B7"/>
    </sheetView>
  </sheetViews>
  <sheetFormatPr baseColWidth="10" defaultRowHeight="14.25" x14ac:dyDescent="0.2"/>
  <cols>
    <col min="1" max="1" width="6.85546875" style="173" customWidth="1"/>
    <col min="2" max="2" width="39.85546875" style="1" customWidth="1"/>
    <col min="3" max="3" width="27" style="1" customWidth="1"/>
    <col min="4" max="4" width="24.85546875" style="1" customWidth="1"/>
    <col min="5" max="5" width="28" style="1" customWidth="1"/>
    <col min="6" max="14" width="24.85546875" style="1" customWidth="1"/>
    <col min="15" max="15" width="32.85546875" style="1" bestFit="1" customWidth="1"/>
    <col min="16" max="16" width="22.5703125" style="1" customWidth="1"/>
    <col min="17" max="17" width="19.28515625" style="1" customWidth="1"/>
    <col min="18" max="18" width="18.42578125" style="1" customWidth="1"/>
    <col min="19" max="19" width="19.28515625" style="1" customWidth="1"/>
    <col min="20" max="20" width="13.140625" style="1" bestFit="1" customWidth="1"/>
    <col min="21" max="21" width="12.42578125" style="1" bestFit="1" customWidth="1"/>
    <col min="22" max="23" width="11.42578125" style="1" customWidth="1"/>
    <col min="24" max="16384" width="11.42578125" style="1"/>
  </cols>
  <sheetData>
    <row r="1" spans="1:17" ht="178.5" customHeight="1" x14ac:dyDescent="0.5">
      <c r="B1" s="293" t="s">
        <v>437</v>
      </c>
      <c r="C1" s="293"/>
      <c r="D1" s="293"/>
      <c r="E1" s="293"/>
      <c r="F1" s="293"/>
      <c r="G1" s="293"/>
      <c r="H1" s="293"/>
      <c r="I1" s="293"/>
      <c r="J1" s="293"/>
      <c r="K1" s="293"/>
      <c r="L1" s="293"/>
      <c r="M1" s="293"/>
      <c r="N1" s="293"/>
      <c r="O1" s="293"/>
      <c r="P1" s="293"/>
    </row>
    <row r="2" spans="1:17" s="2" customFormat="1" ht="20.25" x14ac:dyDescent="0.3">
      <c r="A2" s="174"/>
      <c r="B2" s="6"/>
      <c r="F2" s="3"/>
      <c r="G2" s="3"/>
      <c r="H2" s="3"/>
      <c r="I2" s="3"/>
      <c r="J2" s="3"/>
      <c r="K2" s="3"/>
      <c r="L2" s="3"/>
      <c r="M2" s="3"/>
      <c r="N2" s="3"/>
    </row>
    <row r="3" spans="1:17" s="2" customFormat="1" ht="20.25" x14ac:dyDescent="0.3">
      <c r="A3" s="174"/>
      <c r="B3" s="6"/>
      <c r="F3" s="3"/>
      <c r="G3" s="3"/>
      <c r="H3" s="3"/>
      <c r="I3" s="3"/>
      <c r="J3" s="3"/>
      <c r="K3" s="3"/>
      <c r="L3" s="3"/>
      <c r="M3" s="3"/>
      <c r="N3" s="3"/>
    </row>
    <row r="4" spans="1:17" s="2" customFormat="1" ht="20.25" x14ac:dyDescent="0.3">
      <c r="A4" s="174"/>
      <c r="B4" s="6"/>
      <c r="F4" s="3"/>
      <c r="G4" s="3"/>
      <c r="H4" s="3"/>
      <c r="I4" s="3"/>
      <c r="J4" s="3"/>
      <c r="K4" s="3"/>
      <c r="L4" s="3"/>
      <c r="M4" s="3"/>
      <c r="N4" s="3"/>
    </row>
    <row r="5" spans="1:17" s="7" customFormat="1" ht="35.25" x14ac:dyDescent="0.3">
      <c r="A5" s="174"/>
      <c r="B5" s="294" t="s">
        <v>13</v>
      </c>
      <c r="C5" s="294"/>
      <c r="D5" s="294"/>
      <c r="E5" s="294"/>
      <c r="F5" s="294"/>
      <c r="G5" s="294"/>
      <c r="H5" s="294"/>
      <c r="I5" s="294"/>
      <c r="J5" s="294"/>
      <c r="K5" s="294"/>
      <c r="L5" s="294"/>
      <c r="M5" s="294"/>
      <c r="N5" s="294"/>
      <c r="O5" s="294"/>
      <c r="P5" s="294"/>
    </row>
    <row r="6" spans="1:17" s="7" customFormat="1" ht="33.75" x14ac:dyDescent="0.5">
      <c r="A6" s="174"/>
      <c r="B6" s="295" t="s">
        <v>436</v>
      </c>
      <c r="C6" s="295"/>
      <c r="D6" s="295"/>
      <c r="E6" s="295"/>
      <c r="F6" s="295"/>
      <c r="G6" s="295"/>
      <c r="H6" s="295"/>
      <c r="I6" s="295"/>
      <c r="J6" s="295"/>
      <c r="K6" s="295"/>
      <c r="L6" s="295"/>
      <c r="M6" s="295"/>
      <c r="N6" s="295"/>
      <c r="O6" s="295"/>
      <c r="P6" s="295"/>
    </row>
    <row r="7" spans="1:17" s="19" customFormat="1" ht="20.25" x14ac:dyDescent="0.25">
      <c r="A7" s="175"/>
      <c r="B7" s="20" t="s">
        <v>699</v>
      </c>
      <c r="D7" s="21"/>
      <c r="E7" s="21"/>
      <c r="F7" s="21"/>
      <c r="G7" s="21"/>
      <c r="H7" s="21"/>
      <c r="I7" s="21"/>
      <c r="J7" s="21"/>
      <c r="K7" s="21"/>
      <c r="L7" s="21"/>
      <c r="M7" s="21"/>
      <c r="N7" s="21"/>
      <c r="O7" s="21"/>
    </row>
    <row r="8" spans="1:17" ht="18.75" customHeight="1" x14ac:dyDescent="0.2">
      <c r="C8" s="17"/>
    </row>
    <row r="9" spans="1:17" s="8" customFormat="1" ht="26.25" x14ac:dyDescent="0.4">
      <c r="A9" s="176"/>
      <c r="B9" s="44" t="s">
        <v>15</v>
      </c>
      <c r="C9" s="15"/>
      <c r="D9" s="15"/>
      <c r="E9" s="15"/>
      <c r="F9" s="16"/>
      <c r="G9" s="16"/>
      <c r="H9" s="13"/>
      <c r="I9" s="13"/>
      <c r="J9" s="9"/>
      <c r="K9" s="9"/>
      <c r="L9" s="9"/>
      <c r="M9" s="9"/>
      <c r="N9" s="9"/>
      <c r="O9" s="10"/>
    </row>
    <row r="10" spans="1:17" s="8" customFormat="1" ht="23.25" x14ac:dyDescent="0.35">
      <c r="A10" s="176"/>
      <c r="B10" s="11"/>
      <c r="C10" s="12"/>
      <c r="D10" s="12"/>
      <c r="E10" s="12"/>
      <c r="F10" s="13"/>
      <c r="G10" s="13"/>
      <c r="H10" s="13"/>
      <c r="I10" s="13"/>
      <c r="J10" s="9"/>
      <c r="K10" s="9"/>
      <c r="L10" s="9"/>
      <c r="M10" s="9"/>
      <c r="N10" s="9"/>
      <c r="O10" s="10"/>
    </row>
    <row r="11" spans="1:17" s="8" customFormat="1" ht="23.25" x14ac:dyDescent="0.35">
      <c r="A11" s="176"/>
      <c r="B11" s="14" t="s">
        <v>228</v>
      </c>
      <c r="C11" s="12"/>
      <c r="D11" s="12"/>
      <c r="E11" s="12"/>
      <c r="F11" s="13"/>
      <c r="G11" s="13"/>
      <c r="H11" s="13"/>
      <c r="I11" s="13"/>
      <c r="J11" s="9"/>
      <c r="K11" s="9"/>
      <c r="L11" s="9"/>
      <c r="M11" s="9"/>
      <c r="N11" s="9"/>
      <c r="O11" s="10"/>
    </row>
    <row r="12" spans="1:17" s="30" customFormat="1" ht="15.75" x14ac:dyDescent="0.25">
      <c r="A12" s="177"/>
      <c r="B12" s="31"/>
    </row>
    <row r="13" spans="1:17" s="30" customFormat="1" ht="16.5" thickBot="1" x14ac:dyDescent="0.25">
      <c r="A13" s="177"/>
      <c r="B13" s="32"/>
      <c r="C13" s="56" t="s">
        <v>379</v>
      </c>
      <c r="D13" s="56" t="s">
        <v>380</v>
      </c>
      <c r="E13" s="56" t="s">
        <v>381</v>
      </c>
      <c r="F13" s="56" t="s">
        <v>382</v>
      </c>
      <c r="G13" s="56" t="s">
        <v>383</v>
      </c>
      <c r="H13" s="184" t="s">
        <v>384</v>
      </c>
      <c r="I13" s="184" t="s">
        <v>385</v>
      </c>
      <c r="J13" s="184" t="s">
        <v>386</v>
      </c>
      <c r="K13" s="184" t="s">
        <v>387</v>
      </c>
      <c r="L13" s="184" t="s">
        <v>388</v>
      </c>
      <c r="M13" s="184" t="s">
        <v>389</v>
      </c>
      <c r="N13" s="184" t="s">
        <v>390</v>
      </c>
      <c r="O13" s="32" t="s">
        <v>1</v>
      </c>
    </row>
    <row r="14" spans="1:17" s="30" customFormat="1" ht="15.75" x14ac:dyDescent="0.25">
      <c r="A14" s="177"/>
      <c r="B14" s="41" t="s">
        <v>4</v>
      </c>
      <c r="C14" s="35">
        <v>2552615.9999999749</v>
      </c>
      <c r="D14" s="35">
        <v>2555198.9999999977</v>
      </c>
      <c r="E14" s="35">
        <v>2567974.9999999767</v>
      </c>
      <c r="F14" s="35">
        <v>2567830.9999999814</v>
      </c>
      <c r="G14" s="35">
        <v>2591045.0000000191</v>
      </c>
      <c r="H14" s="35">
        <v>2625916.000000014</v>
      </c>
      <c r="I14" s="35">
        <v>2657208.0000000126</v>
      </c>
      <c r="J14" s="35">
        <v>2693074.0000000079</v>
      </c>
      <c r="K14" s="35">
        <v>2740166.0000000233</v>
      </c>
      <c r="L14" s="35">
        <v>2771119.0000000331</v>
      </c>
      <c r="M14" s="35">
        <v>2810552.9999999846</v>
      </c>
      <c r="N14" s="35">
        <v>2841332.9999999888</v>
      </c>
      <c r="O14" s="36">
        <v>2664502.9166666674</v>
      </c>
      <c r="P14" s="29"/>
      <c r="Q14" s="29"/>
    </row>
    <row r="15" spans="1:17" s="30" customFormat="1" ht="15.75" x14ac:dyDescent="0.25">
      <c r="A15" s="177"/>
      <c r="B15" s="41" t="s">
        <v>5</v>
      </c>
      <c r="C15" s="203">
        <v>280475071.32999909</v>
      </c>
      <c r="D15" s="203">
        <v>294026193.66000146</v>
      </c>
      <c r="E15" s="203">
        <v>278759006.75999916</v>
      </c>
      <c r="F15" s="203">
        <v>285681001.08000022</v>
      </c>
      <c r="G15" s="203">
        <v>281608032.39999938</v>
      </c>
      <c r="H15" s="203">
        <v>278935912.43999857</v>
      </c>
      <c r="I15" s="203">
        <v>282220397.45000058</v>
      </c>
      <c r="J15" s="203">
        <v>286648826.23000169</v>
      </c>
      <c r="K15" s="203">
        <v>294442612.79999882</v>
      </c>
      <c r="L15" s="203">
        <v>287059192.54000115</v>
      </c>
      <c r="M15" s="203">
        <v>304275568.00999868</v>
      </c>
      <c r="N15" s="203">
        <v>293644579.97999984</v>
      </c>
      <c r="O15" s="204">
        <v>287314699.55666661</v>
      </c>
      <c r="P15" s="29"/>
      <c r="Q15" s="29"/>
    </row>
    <row r="16" spans="1:17" s="30" customFormat="1" ht="15.75" x14ac:dyDescent="0.25">
      <c r="A16" s="177"/>
      <c r="B16" s="41" t="s">
        <v>229</v>
      </c>
      <c r="C16" s="203">
        <v>2487358005.5900068</v>
      </c>
      <c r="D16" s="203">
        <v>2198335200.3700061</v>
      </c>
      <c r="E16" s="203">
        <v>2210487884.8499694</v>
      </c>
      <c r="F16" s="203">
        <v>2210124120.7500172</v>
      </c>
      <c r="G16" s="203">
        <v>2239886097.4000087</v>
      </c>
      <c r="H16" s="203">
        <v>2254888852.4899926</v>
      </c>
      <c r="I16" s="203">
        <v>2288870558.3299751</v>
      </c>
      <c r="J16" s="203">
        <v>2326152593.6599984</v>
      </c>
      <c r="K16" s="203">
        <v>2359501150.869978</v>
      </c>
      <c r="L16" s="203">
        <v>2385304085.0100098</v>
      </c>
      <c r="M16" s="203">
        <v>2452955942.6199818</v>
      </c>
      <c r="N16" s="203">
        <v>2438348906.7699938</v>
      </c>
      <c r="O16" s="204">
        <v>2321017783.2258277</v>
      </c>
      <c r="P16" s="29"/>
      <c r="Q16" s="29"/>
    </row>
    <row r="17" spans="1:17" s="30" customFormat="1" ht="15.75" x14ac:dyDescent="0.25">
      <c r="A17" s="177"/>
      <c r="B17" s="41" t="s">
        <v>6</v>
      </c>
      <c r="C17" s="203">
        <v>2173400416.240016</v>
      </c>
      <c r="D17" s="203">
        <v>1973181169.9100072</v>
      </c>
      <c r="E17" s="203">
        <v>2023191844.3199999</v>
      </c>
      <c r="F17" s="203">
        <v>2022715720.0300031</v>
      </c>
      <c r="G17" s="203">
        <v>2046761189.4900093</v>
      </c>
      <c r="H17" s="203">
        <v>2063169355.0900123</v>
      </c>
      <c r="I17" s="203">
        <v>2092774748.4899931</v>
      </c>
      <c r="J17" s="203">
        <v>2188464946.0499945</v>
      </c>
      <c r="K17" s="203">
        <v>2276797644.4700012</v>
      </c>
      <c r="L17" s="203">
        <v>2324743529.3900003</v>
      </c>
      <c r="M17" s="203">
        <v>2417118498.640007</v>
      </c>
      <c r="N17" s="203">
        <v>2489869206.3299937</v>
      </c>
      <c r="O17" s="204">
        <v>2174349022.3708367</v>
      </c>
      <c r="P17" s="29"/>
      <c r="Q17" s="29"/>
    </row>
    <row r="18" spans="1:17" s="30" customFormat="1" ht="15.75" x14ac:dyDescent="0.25">
      <c r="A18" s="177"/>
      <c r="B18" s="41" t="s">
        <v>7</v>
      </c>
      <c r="C18" s="203">
        <v>4941221138.3700533</v>
      </c>
      <c r="D18" s="203">
        <v>4465542563.9600105</v>
      </c>
      <c r="E18" s="203">
        <v>4512438735.8899755</v>
      </c>
      <c r="F18" s="203">
        <v>4518520841.8999662</v>
      </c>
      <c r="G18" s="203">
        <v>4568255319.3400049</v>
      </c>
      <c r="H18" s="203">
        <v>4596994120.0599909</v>
      </c>
      <c r="I18" s="203">
        <v>4663856978.2500076</v>
      </c>
      <c r="J18" s="203">
        <v>4801266365.9399977</v>
      </c>
      <c r="K18" s="203">
        <v>4930741408.1399965</v>
      </c>
      <c r="L18" s="203">
        <v>4997106806.9399586</v>
      </c>
      <c r="M18" s="203">
        <v>5174350009.2699862</v>
      </c>
      <c r="N18" s="203">
        <v>5221855953.2999582</v>
      </c>
      <c r="O18" s="204">
        <v>4782681505.1533318</v>
      </c>
      <c r="P18" s="29"/>
      <c r="Q18" s="29"/>
    </row>
    <row r="19" spans="1:17" s="30" customFormat="1" ht="15.75" x14ac:dyDescent="0.25">
      <c r="A19" s="177"/>
      <c r="B19" s="41" t="s">
        <v>12</v>
      </c>
      <c r="C19" s="203">
        <v>103180468.35000016</v>
      </c>
      <c r="D19" s="203">
        <v>112693215.86000018</v>
      </c>
      <c r="E19" s="203">
        <v>105284810.66999993</v>
      </c>
      <c r="F19" s="203">
        <v>102397708.38000003</v>
      </c>
      <c r="G19" s="203">
        <v>103506582.98000021</v>
      </c>
      <c r="H19" s="203">
        <v>103096384.15000032</v>
      </c>
      <c r="I19" s="203">
        <v>102653570.17000046</v>
      </c>
      <c r="J19" s="203">
        <v>100894035.12999946</v>
      </c>
      <c r="K19" s="203">
        <v>99985401.730000079</v>
      </c>
      <c r="L19" s="203">
        <v>105122451.06999943</v>
      </c>
      <c r="M19" s="203">
        <v>103788886.21999963</v>
      </c>
      <c r="N19" s="203">
        <v>95117020.779999912</v>
      </c>
      <c r="O19" s="204">
        <v>103143377.95749997</v>
      </c>
      <c r="P19" s="29"/>
      <c r="Q19" s="29"/>
    </row>
    <row r="20" spans="1:17" s="30" customFormat="1" ht="15.75" x14ac:dyDescent="0.25">
      <c r="A20" s="177"/>
      <c r="B20" s="41" t="s">
        <v>8</v>
      </c>
      <c r="C20" s="37">
        <v>5.6762298928907808E-2</v>
      </c>
      <c r="D20" s="37">
        <v>6.5843330222175991E-2</v>
      </c>
      <c r="E20" s="37">
        <v>6.177568784322128E-2</v>
      </c>
      <c r="F20" s="37">
        <v>6.3224451336131471E-2</v>
      </c>
      <c r="G20" s="37">
        <v>6.1644547582048126E-2</v>
      </c>
      <c r="H20" s="37">
        <v>6.067789193438395E-2</v>
      </c>
      <c r="I20" s="37">
        <v>6.0512232421821931E-2</v>
      </c>
      <c r="J20" s="37">
        <v>5.9702754311545314E-2</v>
      </c>
      <c r="K20" s="37">
        <v>5.9715687444876611E-2</v>
      </c>
      <c r="L20" s="37">
        <v>5.7445078448460356E-2</v>
      </c>
      <c r="M20" s="37">
        <v>5.8804597188995889E-2</v>
      </c>
      <c r="N20" s="37">
        <v>5.623375723231714E-2</v>
      </c>
      <c r="O20" s="38">
        <v>6.0073977170983575E-2</v>
      </c>
      <c r="P20" s="29"/>
      <c r="Q20" s="29"/>
    </row>
    <row r="21" spans="1:17" s="30" customFormat="1" ht="15.75" x14ac:dyDescent="0.25">
      <c r="A21" s="177"/>
      <c r="B21" s="41" t="s">
        <v>9</v>
      </c>
      <c r="C21" s="37">
        <v>0.50338933149033371</v>
      </c>
      <c r="D21" s="37">
        <v>0.49228848877448356</v>
      </c>
      <c r="E21" s="37">
        <v>0.48986546172221906</v>
      </c>
      <c r="F21" s="37">
        <v>0.48912557849809429</v>
      </c>
      <c r="G21" s="37">
        <v>0.49031543572385405</v>
      </c>
      <c r="H21" s="37">
        <v>0.49051375607601738</v>
      </c>
      <c r="I21" s="37">
        <v>0.49076774202214385</v>
      </c>
      <c r="J21" s="37">
        <v>0.48448730321684236</v>
      </c>
      <c r="K21" s="37">
        <v>0.47852867460758663</v>
      </c>
      <c r="L21" s="37">
        <v>0.47733702263423922</v>
      </c>
      <c r="M21" s="37">
        <v>0.47406069133812861</v>
      </c>
      <c r="N21" s="37">
        <v>0.4669506260947463</v>
      </c>
      <c r="O21" s="38">
        <v>0.485296330254259</v>
      </c>
      <c r="P21" s="29"/>
      <c r="Q21" s="29"/>
    </row>
    <row r="22" spans="1:17" ht="15.75" x14ac:dyDescent="0.25">
      <c r="B22" s="41" t="s">
        <v>10</v>
      </c>
      <c r="C22" s="37">
        <v>0.43985086993231587</v>
      </c>
      <c r="D22" s="37">
        <v>0.44186818099886266</v>
      </c>
      <c r="E22" s="37">
        <v>0.4483588504434225</v>
      </c>
      <c r="F22" s="37">
        <v>0.44764997015693375</v>
      </c>
      <c r="G22" s="37">
        <v>0.44804001668315541</v>
      </c>
      <c r="H22" s="37">
        <v>0.44880835198090008</v>
      </c>
      <c r="I22" s="37">
        <v>0.44872189654393152</v>
      </c>
      <c r="J22" s="37">
        <v>0.45580994247161172</v>
      </c>
      <c r="K22" s="37">
        <v>0.46175563794753299</v>
      </c>
      <c r="L22" s="37">
        <v>0.46521789891731097</v>
      </c>
      <c r="M22" s="37">
        <v>0.46713471147287577</v>
      </c>
      <c r="N22" s="37">
        <v>0.47681690735963672</v>
      </c>
      <c r="O22" s="38">
        <v>0.45462969257475733</v>
      </c>
      <c r="P22" s="28"/>
      <c r="Q22" s="28"/>
    </row>
    <row r="23" spans="1:17" ht="15.75" x14ac:dyDescent="0.25">
      <c r="A23" s="178"/>
      <c r="B23" s="42" t="s">
        <v>11</v>
      </c>
      <c r="C23" s="39">
        <v>2.0881572684285084E-2</v>
      </c>
      <c r="D23" s="39">
        <v>2.5236175502952693E-2</v>
      </c>
      <c r="E23" s="39">
        <v>2.3332130768360427E-2</v>
      </c>
      <c r="F23" s="39">
        <v>2.2661776267683079E-2</v>
      </c>
      <c r="G23" s="39">
        <v>2.2657792908771623E-2</v>
      </c>
      <c r="H23" s="39">
        <v>2.2426912338242212E-2</v>
      </c>
      <c r="I23" s="39">
        <v>2.201044557084994E-2</v>
      </c>
      <c r="J23" s="39">
        <v>2.1014046595235359E-2</v>
      </c>
      <c r="K23" s="39">
        <v>2.027796500642632E-2</v>
      </c>
      <c r="L23" s="39">
        <v>2.1036662839386554E-2</v>
      </c>
      <c r="M23" s="39">
        <v>2.0058342793599016E-2</v>
      </c>
      <c r="N23" s="39">
        <v>1.821517514666229E-2</v>
      </c>
      <c r="O23" s="40">
        <v>2.1566014347048437E-2</v>
      </c>
    </row>
    <row r="24" spans="1:17" ht="15.75" x14ac:dyDescent="0.25">
      <c r="A24" s="178"/>
      <c r="B24" s="41"/>
    </row>
    <row r="25" spans="1:17" ht="15.75" x14ac:dyDescent="0.25">
      <c r="A25" s="178"/>
      <c r="B25" s="41"/>
    </row>
    <row r="26" spans="1:17" ht="15.75" x14ac:dyDescent="0.25">
      <c r="A26" s="178"/>
      <c r="B26" s="41"/>
    </row>
    <row r="27" spans="1:17" ht="15.75" x14ac:dyDescent="0.25">
      <c r="A27" s="178"/>
      <c r="B27" s="41"/>
    </row>
    <row r="28" spans="1:17" ht="15.75" x14ac:dyDescent="0.25">
      <c r="A28" s="178"/>
      <c r="B28" s="41"/>
    </row>
    <row r="29" spans="1:17" ht="15.75" x14ac:dyDescent="0.25">
      <c r="A29" s="178"/>
      <c r="B29" s="41"/>
    </row>
    <row r="30" spans="1:17" ht="15.75" x14ac:dyDescent="0.25">
      <c r="A30" s="178"/>
      <c r="B30" s="41"/>
    </row>
    <row r="31" spans="1:17" ht="15.75" x14ac:dyDescent="0.25">
      <c r="A31" s="178"/>
      <c r="B31" s="41"/>
    </row>
    <row r="32" spans="1:17" ht="15.75" x14ac:dyDescent="0.25">
      <c r="A32" s="178"/>
      <c r="B32" s="41"/>
    </row>
    <row r="33" spans="1:2" ht="15.75" x14ac:dyDescent="0.25">
      <c r="A33" s="178"/>
      <c r="B33" s="41"/>
    </row>
    <row r="34" spans="1:2" ht="15.75" x14ac:dyDescent="0.25">
      <c r="A34" s="178"/>
      <c r="B34" s="41"/>
    </row>
    <row r="35" spans="1:2" ht="15.75" x14ac:dyDescent="0.25">
      <c r="A35" s="178"/>
      <c r="B35" s="41"/>
    </row>
    <row r="36" spans="1:2" ht="15.75" x14ac:dyDescent="0.25">
      <c r="A36" s="178"/>
      <c r="B36" s="41"/>
    </row>
    <row r="37" spans="1:2" ht="15.75" x14ac:dyDescent="0.25">
      <c r="A37" s="178"/>
      <c r="B37" s="41"/>
    </row>
    <row r="38" spans="1:2" ht="15.75" x14ac:dyDescent="0.25">
      <c r="A38" s="178"/>
      <c r="B38" s="41"/>
    </row>
    <row r="39" spans="1:2" ht="15.75" x14ac:dyDescent="0.25">
      <c r="A39" s="178"/>
      <c r="B39" s="41"/>
    </row>
    <row r="40" spans="1:2" ht="15.75" x14ac:dyDescent="0.25">
      <c r="A40" s="178"/>
      <c r="B40" s="41"/>
    </row>
    <row r="41" spans="1:2" ht="15.75" x14ac:dyDescent="0.25">
      <c r="A41" s="178"/>
      <c r="B41" s="41"/>
    </row>
    <row r="42" spans="1:2" ht="15.75" x14ac:dyDescent="0.25">
      <c r="A42" s="178"/>
      <c r="B42" s="41"/>
    </row>
    <row r="43" spans="1:2" ht="15.75" x14ac:dyDescent="0.25">
      <c r="A43" s="178"/>
      <c r="B43" s="41"/>
    </row>
    <row r="44" spans="1:2" ht="15.75" x14ac:dyDescent="0.25">
      <c r="A44" s="178"/>
      <c r="B44" s="41"/>
    </row>
    <row r="45" spans="1:2" ht="15.75" x14ac:dyDescent="0.25">
      <c r="A45" s="178"/>
      <c r="B45" s="41"/>
    </row>
    <row r="46" spans="1:2" ht="15.75" x14ac:dyDescent="0.25">
      <c r="A46" s="178"/>
      <c r="B46" s="41"/>
    </row>
    <row r="47" spans="1:2" ht="15.75" x14ac:dyDescent="0.25">
      <c r="A47" s="178"/>
      <c r="B47" s="41"/>
    </row>
    <row r="48" spans="1:2" ht="15.75" x14ac:dyDescent="0.25">
      <c r="A48" s="178"/>
      <c r="B48" s="41"/>
    </row>
    <row r="49" spans="1:18" ht="15.75" x14ac:dyDescent="0.25">
      <c r="A49" s="178"/>
      <c r="B49" s="41"/>
    </row>
    <row r="50" spans="1:18" ht="15" x14ac:dyDescent="0.2">
      <c r="A50" s="178"/>
      <c r="B50" s="29"/>
    </row>
    <row r="51" spans="1:18" ht="15" x14ac:dyDescent="0.2">
      <c r="A51" s="178"/>
      <c r="B51" s="29"/>
    </row>
    <row r="52" spans="1:18" ht="26.25" x14ac:dyDescent="0.2">
      <c r="A52" s="178"/>
      <c r="B52" s="43" t="s">
        <v>230</v>
      </c>
    </row>
    <row r="53" spans="1:18" ht="15" x14ac:dyDescent="0.2">
      <c r="A53" s="178"/>
      <c r="B53" s="29"/>
    </row>
    <row r="54" spans="1:18" ht="15" x14ac:dyDescent="0.2">
      <c r="A54" s="178"/>
      <c r="B54" s="29"/>
    </row>
    <row r="55" spans="1:18" ht="23.25" x14ac:dyDescent="0.35">
      <c r="A55" s="178"/>
      <c r="B55" s="14" t="s">
        <v>106</v>
      </c>
    </row>
    <row r="56" spans="1:18" ht="15" x14ac:dyDescent="0.2">
      <c r="A56" s="178"/>
      <c r="B56" s="29"/>
      <c r="C56" s="49">
        <v>3</v>
      </c>
      <c r="D56" s="49">
        <v>4</v>
      </c>
      <c r="E56" s="49">
        <v>5</v>
      </c>
      <c r="F56" s="49">
        <v>6</v>
      </c>
      <c r="G56" s="49">
        <v>7</v>
      </c>
      <c r="H56" s="49">
        <v>8</v>
      </c>
      <c r="I56" s="49">
        <v>9</v>
      </c>
      <c r="J56" s="49">
        <v>10</v>
      </c>
      <c r="K56" s="49">
        <v>11</v>
      </c>
      <c r="L56" s="49">
        <v>12</v>
      </c>
      <c r="M56" s="49">
        <v>13</v>
      </c>
      <c r="N56" s="49">
        <v>14</v>
      </c>
      <c r="O56" s="49"/>
    </row>
    <row r="57" spans="1:18" s="271" customFormat="1" ht="48" thickBot="1" x14ac:dyDescent="0.25">
      <c r="A57" s="272"/>
      <c r="B57" s="52" t="s">
        <v>14</v>
      </c>
      <c r="C57" s="185" t="s">
        <v>379</v>
      </c>
      <c r="D57" s="185" t="s">
        <v>380</v>
      </c>
      <c r="E57" s="185" t="s">
        <v>381</v>
      </c>
      <c r="F57" s="185" t="s">
        <v>382</v>
      </c>
      <c r="G57" s="185" t="s">
        <v>383</v>
      </c>
      <c r="H57" s="186" t="s">
        <v>384</v>
      </c>
      <c r="I57" s="186" t="s">
        <v>385</v>
      </c>
      <c r="J57" s="186" t="s">
        <v>386</v>
      </c>
      <c r="K57" s="184" t="s">
        <v>387</v>
      </c>
      <c r="L57" s="186" t="s">
        <v>388</v>
      </c>
      <c r="M57" s="186" t="s">
        <v>389</v>
      </c>
      <c r="N57" s="186" t="s">
        <v>390</v>
      </c>
      <c r="O57" s="52" t="s">
        <v>125</v>
      </c>
      <c r="P57" s="52" t="s">
        <v>126</v>
      </c>
    </row>
    <row r="58" spans="1:18" ht="15" x14ac:dyDescent="0.2">
      <c r="A58" s="178"/>
      <c r="B58" s="45" t="s">
        <v>394</v>
      </c>
      <c r="C58" s="46">
        <v>549445.00000000128</v>
      </c>
      <c r="D58" s="46">
        <v>550464.99999999942</v>
      </c>
      <c r="E58" s="46">
        <v>563453.99999999895</v>
      </c>
      <c r="F58" s="46">
        <v>581924.99999999907</v>
      </c>
      <c r="G58" s="46">
        <v>596010.00000000035</v>
      </c>
      <c r="H58" s="46">
        <v>613437.9999999986</v>
      </c>
      <c r="I58" s="46">
        <v>618824.0000000014</v>
      </c>
      <c r="J58" s="46">
        <v>633259.99999999697</v>
      </c>
      <c r="K58" s="46">
        <v>654412.99999999965</v>
      </c>
      <c r="L58" s="46">
        <v>662405.00000000163</v>
      </c>
      <c r="M58" s="46">
        <v>681090.0000000007</v>
      </c>
      <c r="N58" s="46">
        <v>702192.00000000081</v>
      </c>
      <c r="O58" s="46">
        <v>617243.41666666663</v>
      </c>
      <c r="P58" s="51">
        <v>0.23165424695381726</v>
      </c>
      <c r="Q58" s="54"/>
      <c r="R58" s="46"/>
    </row>
    <row r="59" spans="1:18" ht="15" x14ac:dyDescent="0.2">
      <c r="A59" s="178"/>
      <c r="B59" s="45" t="s">
        <v>24</v>
      </c>
      <c r="C59" s="46">
        <v>488204.99999999983</v>
      </c>
      <c r="D59" s="46">
        <v>491495.99999999971</v>
      </c>
      <c r="E59" s="46">
        <v>486980.00000000029</v>
      </c>
      <c r="F59" s="46">
        <v>489393.99999999959</v>
      </c>
      <c r="G59" s="46">
        <v>495032.9999999993</v>
      </c>
      <c r="H59" s="46">
        <v>504637.00000000023</v>
      </c>
      <c r="I59" s="46">
        <v>512685.99999999948</v>
      </c>
      <c r="J59" s="46">
        <v>522927.99999999872</v>
      </c>
      <c r="K59" s="46">
        <v>533744.00000000081</v>
      </c>
      <c r="L59" s="46">
        <v>543657.00000000047</v>
      </c>
      <c r="M59" s="46">
        <v>552438.99999999884</v>
      </c>
      <c r="N59" s="46">
        <v>552887.00000000186</v>
      </c>
      <c r="O59" s="46">
        <v>514507.16666666657</v>
      </c>
      <c r="P59" s="51">
        <v>0.19309686750514898</v>
      </c>
      <c r="Q59" s="54"/>
      <c r="R59" s="46"/>
    </row>
    <row r="60" spans="1:18" ht="15" x14ac:dyDescent="0.2">
      <c r="A60" s="178"/>
      <c r="B60" s="45" t="s">
        <v>27</v>
      </c>
      <c r="C60" s="46">
        <v>435454.00000000041</v>
      </c>
      <c r="D60" s="46">
        <v>438000.00000000215</v>
      </c>
      <c r="E60" s="46">
        <v>438476.00000000175</v>
      </c>
      <c r="F60" s="46">
        <v>440132.0000000014</v>
      </c>
      <c r="G60" s="46">
        <v>441482.00000000128</v>
      </c>
      <c r="H60" s="46">
        <v>443288.99999999988</v>
      </c>
      <c r="I60" s="46">
        <v>447510.99999999936</v>
      </c>
      <c r="J60" s="46">
        <v>449115.00000000303</v>
      </c>
      <c r="K60" s="46">
        <v>453039.00000000076</v>
      </c>
      <c r="L60" s="46">
        <v>454322.00000000338</v>
      </c>
      <c r="M60" s="46">
        <v>457094.00000000134</v>
      </c>
      <c r="N60" s="46">
        <v>459093.00000000239</v>
      </c>
      <c r="O60" s="46">
        <v>446417.25000000146</v>
      </c>
      <c r="P60" s="51">
        <v>0.16754241371162618</v>
      </c>
      <c r="Q60" s="54"/>
      <c r="R60" s="46"/>
    </row>
    <row r="61" spans="1:18" ht="15" x14ac:dyDescent="0.2">
      <c r="A61" s="178"/>
      <c r="B61" s="45" t="s">
        <v>393</v>
      </c>
      <c r="C61" s="46">
        <v>278035.00000000012</v>
      </c>
      <c r="D61" s="46">
        <v>278058.99999999988</v>
      </c>
      <c r="E61" s="46">
        <v>276210.99999999965</v>
      </c>
      <c r="F61" s="46">
        <v>277484.99999999924</v>
      </c>
      <c r="G61" s="46">
        <v>276736.99999999936</v>
      </c>
      <c r="H61" s="46">
        <v>276937.00000000006</v>
      </c>
      <c r="I61" s="46">
        <v>285010.00000000006</v>
      </c>
      <c r="J61" s="46">
        <v>283996.00000000029</v>
      </c>
      <c r="K61" s="46">
        <v>286566.99999999983</v>
      </c>
      <c r="L61" s="46">
        <v>288073.00000000006</v>
      </c>
      <c r="M61" s="46">
        <v>290063.00000000017</v>
      </c>
      <c r="N61" s="46">
        <v>291143.9999999993</v>
      </c>
      <c r="O61" s="46">
        <v>282359.74999999983</v>
      </c>
      <c r="P61" s="51">
        <v>0.10597089169383835</v>
      </c>
      <c r="Q61" s="54"/>
      <c r="R61" s="46"/>
    </row>
    <row r="62" spans="1:18" ht="15" x14ac:dyDescent="0.2">
      <c r="A62" s="178"/>
      <c r="B62" s="45" t="s">
        <v>17</v>
      </c>
      <c r="C62" s="46">
        <v>210247.00000000006</v>
      </c>
      <c r="D62" s="46">
        <v>211162.00000000006</v>
      </c>
      <c r="E62" s="46">
        <v>211813.00000000035</v>
      </c>
      <c r="F62" s="46">
        <v>211752.99999999971</v>
      </c>
      <c r="G62" s="46">
        <v>212073.99999999951</v>
      </c>
      <c r="H62" s="46">
        <v>213465.00000000006</v>
      </c>
      <c r="I62" s="46">
        <v>216002.9999999998</v>
      </c>
      <c r="J62" s="46">
        <v>221199.99999999951</v>
      </c>
      <c r="K62" s="46">
        <v>226685.99999999962</v>
      </c>
      <c r="L62" s="46">
        <v>232609.00000000009</v>
      </c>
      <c r="M62" s="46">
        <v>236910.99999999959</v>
      </c>
      <c r="N62" s="46">
        <v>240207.99999999948</v>
      </c>
      <c r="O62" s="46">
        <v>220344.2499999998</v>
      </c>
      <c r="P62" s="51">
        <v>8.2696193958629136E-2</v>
      </c>
      <c r="Q62" s="54"/>
      <c r="R62" s="46"/>
    </row>
    <row r="63" spans="1:18" ht="15" x14ac:dyDescent="0.2">
      <c r="A63" s="178"/>
      <c r="B63" s="45" t="s">
        <v>25</v>
      </c>
      <c r="C63" s="46">
        <v>132745.00000000006</v>
      </c>
      <c r="D63" s="46">
        <v>131323.00000000026</v>
      </c>
      <c r="E63" s="46">
        <v>130285.00000000001</v>
      </c>
      <c r="F63" s="46">
        <v>129539.99999999988</v>
      </c>
      <c r="G63" s="46">
        <v>129162.9999999999</v>
      </c>
      <c r="H63" s="46">
        <v>129536.00000000006</v>
      </c>
      <c r="I63" s="46">
        <v>130142.9999999999</v>
      </c>
      <c r="J63" s="46">
        <v>130616.99999999997</v>
      </c>
      <c r="K63" s="46">
        <v>131831</v>
      </c>
      <c r="L63" s="46">
        <v>132414.9999999998</v>
      </c>
      <c r="M63" s="46">
        <v>133371.00000000006</v>
      </c>
      <c r="N63" s="46">
        <v>133655</v>
      </c>
      <c r="O63" s="46">
        <v>131218.66666666666</v>
      </c>
      <c r="P63" s="51">
        <v>4.9246959290561831E-2</v>
      </c>
      <c r="Q63" s="54"/>
      <c r="R63" s="46"/>
    </row>
    <row r="64" spans="1:18" ht="15" x14ac:dyDescent="0.2">
      <c r="A64" s="178"/>
      <c r="B64" s="45" t="s">
        <v>18</v>
      </c>
      <c r="C64" s="46">
        <v>126937.99999999984</v>
      </c>
      <c r="D64" s="46">
        <v>126100.00000000022</v>
      </c>
      <c r="E64" s="46">
        <v>126278.99999999988</v>
      </c>
      <c r="F64" s="46">
        <v>126776.00000000001</v>
      </c>
      <c r="G64" s="46">
        <v>126841.99999999993</v>
      </c>
      <c r="H64" s="46">
        <v>128057.00000000016</v>
      </c>
      <c r="I64" s="46">
        <v>128930.0000000001</v>
      </c>
      <c r="J64" s="46">
        <v>129658.99999999996</v>
      </c>
      <c r="K64" s="46">
        <v>130227.00000000009</v>
      </c>
      <c r="L64" s="46">
        <v>130694.9999999998</v>
      </c>
      <c r="M64" s="46">
        <v>131238.00000000003</v>
      </c>
      <c r="N64" s="46">
        <v>131550.99999999983</v>
      </c>
      <c r="O64" s="46">
        <v>128607.66666666664</v>
      </c>
      <c r="P64" s="51">
        <v>4.8267039177257387E-2</v>
      </c>
      <c r="Q64" s="54"/>
      <c r="R64" s="46"/>
    </row>
    <row r="65" spans="1:18" ht="15" x14ac:dyDescent="0.2">
      <c r="A65" s="178"/>
      <c r="B65" s="45" t="s">
        <v>395</v>
      </c>
      <c r="C65" s="46">
        <v>124129.00000000004</v>
      </c>
      <c r="D65" s="46">
        <v>123813.99999999985</v>
      </c>
      <c r="E65" s="46">
        <v>125541.99999999994</v>
      </c>
      <c r="F65" s="46">
        <v>125615.00000000038</v>
      </c>
      <c r="G65" s="46">
        <v>126793.99999999978</v>
      </c>
      <c r="H65" s="46">
        <v>127689.00000000001</v>
      </c>
      <c r="I65" s="46">
        <v>129622.99999999996</v>
      </c>
      <c r="J65" s="46">
        <v>131095.00000000029</v>
      </c>
      <c r="K65" s="46">
        <v>130027.00000000003</v>
      </c>
      <c r="L65" s="46">
        <v>132038.00000000017</v>
      </c>
      <c r="M65" s="46">
        <v>133165.99999999983</v>
      </c>
      <c r="N65" s="46">
        <v>133660.99999999985</v>
      </c>
      <c r="O65" s="46">
        <v>128599.41666666667</v>
      </c>
      <c r="P65" s="51">
        <v>4.8263942914930795E-2</v>
      </c>
      <c r="Q65" s="54"/>
      <c r="R65" s="46"/>
    </row>
    <row r="66" spans="1:18" ht="15" x14ac:dyDescent="0.2">
      <c r="A66" s="178"/>
      <c r="B66" s="45" t="s">
        <v>21</v>
      </c>
      <c r="C66" s="46">
        <v>115987.99999999988</v>
      </c>
      <c r="D66" s="46">
        <v>115435.99999999994</v>
      </c>
      <c r="E66" s="46">
        <v>116227.00000000003</v>
      </c>
      <c r="F66" s="46">
        <v>112243.00000000015</v>
      </c>
      <c r="G66" s="46">
        <v>113091.99999999974</v>
      </c>
      <c r="H66" s="46">
        <v>114757.99999999994</v>
      </c>
      <c r="I66" s="46">
        <v>114150.99999999988</v>
      </c>
      <c r="J66" s="46">
        <v>115732.99999999983</v>
      </c>
      <c r="K66" s="46">
        <v>118253.00000000007</v>
      </c>
      <c r="L66" s="46">
        <v>118916.99999999961</v>
      </c>
      <c r="M66" s="46">
        <v>119629.99999999994</v>
      </c>
      <c r="N66" s="46">
        <v>120978.99999999987</v>
      </c>
      <c r="O66" s="46">
        <v>116283.91666666658</v>
      </c>
      <c r="P66" s="51">
        <v>4.3641880044229586E-2</v>
      </c>
      <c r="Q66" s="54"/>
      <c r="R66" s="46"/>
    </row>
    <row r="67" spans="1:18" ht="15" x14ac:dyDescent="0.2">
      <c r="A67" s="178"/>
      <c r="B67" s="45" t="s">
        <v>20</v>
      </c>
      <c r="C67" s="46">
        <v>37416.000000000029</v>
      </c>
      <c r="D67" s="46">
        <v>37125</v>
      </c>
      <c r="E67" s="46">
        <v>37284.000000000044</v>
      </c>
      <c r="F67" s="46">
        <v>37462.999999999978</v>
      </c>
      <c r="G67" s="46">
        <v>37507.999999999985</v>
      </c>
      <c r="H67" s="46">
        <v>37636.999999999993</v>
      </c>
      <c r="I67" s="46">
        <v>37811.000000000029</v>
      </c>
      <c r="J67" s="46">
        <v>38038.999999999978</v>
      </c>
      <c r="K67" s="46">
        <v>38390.000000000036</v>
      </c>
      <c r="L67" s="46">
        <v>38297.000000000051</v>
      </c>
      <c r="M67" s="46">
        <v>38459.999999999964</v>
      </c>
      <c r="N67" s="46">
        <v>38352.000000000022</v>
      </c>
      <c r="O67" s="46">
        <v>37815.166666666679</v>
      </c>
      <c r="P67" s="51">
        <v>1.4192203142330955E-2</v>
      </c>
      <c r="Q67" s="54"/>
      <c r="R67" s="46"/>
    </row>
    <row r="68" spans="1:18" ht="15" x14ac:dyDescent="0.2">
      <c r="A68" s="178"/>
      <c r="B68" s="45" t="s">
        <v>23</v>
      </c>
      <c r="C68" s="46">
        <v>25470.999999999985</v>
      </c>
      <c r="D68" s="46">
        <v>23915.000000000036</v>
      </c>
      <c r="E68" s="46">
        <v>25585.000000000007</v>
      </c>
      <c r="F68" s="46">
        <v>24308.000000000007</v>
      </c>
      <c r="G68" s="46">
        <v>24921.999999999967</v>
      </c>
      <c r="H68" s="46">
        <v>24980</v>
      </c>
      <c r="I68" s="46">
        <v>24577</v>
      </c>
      <c r="J68" s="46">
        <v>24947.000000000004</v>
      </c>
      <c r="K68" s="46">
        <v>24513.999999999985</v>
      </c>
      <c r="L68" s="46">
        <v>25032.000000000007</v>
      </c>
      <c r="M68" s="46">
        <v>24552.999999999975</v>
      </c>
      <c r="N68" s="46">
        <v>24951.000000000018</v>
      </c>
      <c r="O68" s="46">
        <v>24812.916666666668</v>
      </c>
      <c r="P68" s="51">
        <v>9.3123998894728138E-3</v>
      </c>
      <c r="Q68" s="54"/>
      <c r="R68" s="46"/>
    </row>
    <row r="69" spans="1:18" ht="15" x14ac:dyDescent="0.2">
      <c r="A69" s="178"/>
      <c r="B69" s="45" t="s">
        <v>22</v>
      </c>
      <c r="C69" s="46">
        <v>6016.9999999999964</v>
      </c>
      <c r="D69" s="46">
        <v>5990.0000000000018</v>
      </c>
      <c r="E69" s="46">
        <v>5921.0000000000009</v>
      </c>
      <c r="F69" s="46">
        <v>5914.0000000000018</v>
      </c>
      <c r="G69" s="46">
        <v>5918.0000000000036</v>
      </c>
      <c r="H69" s="46">
        <v>5888.9999999999991</v>
      </c>
      <c r="I69" s="46">
        <v>5893.0000000000009</v>
      </c>
      <c r="J69" s="46">
        <v>5885</v>
      </c>
      <c r="K69" s="46">
        <v>5884.0000000000009</v>
      </c>
      <c r="L69" s="46">
        <v>5944.9999999999973</v>
      </c>
      <c r="M69" s="46">
        <v>5908.9999999999982</v>
      </c>
      <c r="N69" s="46">
        <v>5846.0000000000009</v>
      </c>
      <c r="O69" s="46">
        <v>5917.583333333333</v>
      </c>
      <c r="P69" s="51">
        <v>2.2208957987316885E-3</v>
      </c>
      <c r="Q69" s="54"/>
      <c r="R69" s="46"/>
    </row>
    <row r="70" spans="1:18" ht="15" x14ac:dyDescent="0.2">
      <c r="A70" s="178"/>
      <c r="B70" s="45" t="s">
        <v>16</v>
      </c>
      <c r="C70" s="46">
        <v>3510.0000000000005</v>
      </c>
      <c r="D70" s="46">
        <v>3075.0000000000005</v>
      </c>
      <c r="E70" s="46">
        <v>3541.0000000000009</v>
      </c>
      <c r="F70" s="46">
        <v>3204.0000000000005</v>
      </c>
      <c r="G70" s="46">
        <v>3311.0000000000018</v>
      </c>
      <c r="H70" s="46">
        <v>3419</v>
      </c>
      <c r="I70" s="46">
        <v>3861.0000000000009</v>
      </c>
      <c r="J70" s="46">
        <v>4416.0000000000018</v>
      </c>
      <c r="K70" s="46">
        <v>4387</v>
      </c>
      <c r="L70" s="46">
        <v>4448.0000000000018</v>
      </c>
      <c r="M70" s="46">
        <v>4372.0000000000009</v>
      </c>
      <c r="N70" s="46">
        <v>4547.9999999999991</v>
      </c>
      <c r="O70" s="46">
        <v>3841.0000000000005</v>
      </c>
      <c r="P70" s="51">
        <v>1.4415446783616764E-3</v>
      </c>
      <c r="Q70" s="54"/>
      <c r="R70" s="46"/>
    </row>
    <row r="71" spans="1:18" ht="15" x14ac:dyDescent="0.2">
      <c r="A71" s="178"/>
      <c r="B71" s="45" t="s">
        <v>398</v>
      </c>
      <c r="C71" s="46">
        <v>13490.999999999989</v>
      </c>
      <c r="D71" s="46">
        <v>13907.000000000005</v>
      </c>
      <c r="E71" s="46">
        <v>15034.999999999987</v>
      </c>
      <c r="F71" s="46">
        <v>0</v>
      </c>
      <c r="G71" s="46">
        <v>0</v>
      </c>
      <c r="H71" s="46">
        <v>0</v>
      </c>
      <c r="I71" s="46">
        <v>0</v>
      </c>
      <c r="J71" s="46">
        <v>0</v>
      </c>
      <c r="K71" s="46">
        <v>0</v>
      </c>
      <c r="L71" s="46">
        <v>0</v>
      </c>
      <c r="M71" s="46">
        <v>0</v>
      </c>
      <c r="N71" s="46">
        <v>0</v>
      </c>
      <c r="O71" s="46">
        <v>3536.0833333333317</v>
      </c>
      <c r="P71" s="51">
        <v>1.3271080737854938E-3</v>
      </c>
      <c r="Q71" s="54"/>
      <c r="R71" s="46"/>
    </row>
    <row r="72" spans="1:18" ht="15" x14ac:dyDescent="0.2">
      <c r="A72" s="178"/>
      <c r="B72" s="45" t="s">
        <v>19</v>
      </c>
      <c r="C72" s="46">
        <v>2135.9999999999991</v>
      </c>
      <c r="D72" s="46">
        <v>2075.9999999999995</v>
      </c>
      <c r="E72" s="46">
        <v>2045.0000000000007</v>
      </c>
      <c r="F72" s="46">
        <v>2015</v>
      </c>
      <c r="G72" s="46">
        <v>2111.0000000000005</v>
      </c>
      <c r="H72" s="46">
        <v>2141</v>
      </c>
      <c r="I72" s="46">
        <v>2183.9999999999995</v>
      </c>
      <c r="J72" s="46">
        <v>2184.0000000000005</v>
      </c>
      <c r="K72" s="46">
        <v>2203.9999999999995</v>
      </c>
      <c r="L72" s="46">
        <v>2266.0000000000005</v>
      </c>
      <c r="M72" s="46">
        <v>2256.9999999999995</v>
      </c>
      <c r="N72" s="46">
        <v>2266</v>
      </c>
      <c r="O72" s="46">
        <v>2157.0833333333335</v>
      </c>
      <c r="P72" s="51">
        <v>8.0956313458717334E-4</v>
      </c>
      <c r="Q72" s="54"/>
      <c r="R72" s="46"/>
    </row>
    <row r="73" spans="1:18" ht="15" x14ac:dyDescent="0.2">
      <c r="A73" s="178"/>
      <c r="B73" s="45" t="s">
        <v>396</v>
      </c>
      <c r="C73" s="46">
        <v>2634.0000000000005</v>
      </c>
      <c r="D73" s="46">
        <v>2609</v>
      </c>
      <c r="E73" s="46">
        <v>2644.9999999999995</v>
      </c>
      <c r="F73" s="46">
        <v>0</v>
      </c>
      <c r="G73" s="46">
        <v>0</v>
      </c>
      <c r="H73" s="46">
        <v>0</v>
      </c>
      <c r="I73" s="46">
        <v>0</v>
      </c>
      <c r="J73" s="46">
        <v>0</v>
      </c>
      <c r="K73" s="46">
        <v>0</v>
      </c>
      <c r="L73" s="46">
        <v>0</v>
      </c>
      <c r="M73" s="46">
        <v>0</v>
      </c>
      <c r="N73" s="46">
        <v>0</v>
      </c>
      <c r="O73" s="46">
        <v>657.33333333333337</v>
      </c>
      <c r="P73" s="51">
        <v>2.467001740631108E-4</v>
      </c>
      <c r="Q73" s="54"/>
      <c r="R73" s="46"/>
    </row>
    <row r="74" spans="1:18" ht="15" x14ac:dyDescent="0.2">
      <c r="A74" s="178"/>
      <c r="B74" s="45" t="s">
        <v>397</v>
      </c>
      <c r="C74" s="46">
        <v>519</v>
      </c>
      <c r="D74" s="46">
        <v>452.00000000000017</v>
      </c>
      <c r="E74" s="46">
        <v>487.99999999999989</v>
      </c>
      <c r="F74" s="46">
        <v>0</v>
      </c>
      <c r="G74" s="46">
        <v>0</v>
      </c>
      <c r="H74" s="46">
        <v>0</v>
      </c>
      <c r="I74" s="46">
        <v>0</v>
      </c>
      <c r="J74" s="46">
        <v>0</v>
      </c>
      <c r="K74" s="46">
        <v>0</v>
      </c>
      <c r="L74" s="46">
        <v>0</v>
      </c>
      <c r="M74" s="46">
        <v>0</v>
      </c>
      <c r="N74" s="46">
        <v>0</v>
      </c>
      <c r="O74" s="46">
        <v>121.58333333333333</v>
      </c>
      <c r="P74" s="51">
        <v>4.5630775096105302E-5</v>
      </c>
      <c r="Q74" s="54"/>
      <c r="R74" s="46"/>
    </row>
    <row r="75" spans="1:18" ht="15" x14ac:dyDescent="0.2">
      <c r="A75" s="178"/>
      <c r="B75" s="45" t="s">
        <v>28</v>
      </c>
      <c r="C75" s="46">
        <v>231.99999999999997</v>
      </c>
      <c r="D75" s="46">
        <v>192</v>
      </c>
      <c r="E75" s="46">
        <v>162</v>
      </c>
      <c r="F75" s="46">
        <v>62.000000000000007</v>
      </c>
      <c r="G75" s="46">
        <v>46</v>
      </c>
      <c r="H75" s="46">
        <v>42</v>
      </c>
      <c r="I75" s="46">
        <v>0</v>
      </c>
      <c r="J75" s="46">
        <v>0</v>
      </c>
      <c r="K75" s="46">
        <v>0</v>
      </c>
      <c r="L75" s="46">
        <v>0</v>
      </c>
      <c r="M75" s="46">
        <v>0</v>
      </c>
      <c r="N75" s="46">
        <v>0</v>
      </c>
      <c r="O75" s="46">
        <v>61.333333333333336</v>
      </c>
      <c r="P75" s="51">
        <v>2.3018677498789243E-5</v>
      </c>
      <c r="Q75" s="54"/>
      <c r="R75" s="46"/>
    </row>
    <row r="76" spans="1:18" ht="15" x14ac:dyDescent="0.2">
      <c r="A76" s="178"/>
      <c r="B76" s="45" t="s">
        <v>26</v>
      </c>
      <c r="C76" s="46">
        <v>4</v>
      </c>
      <c r="D76" s="46">
        <v>3</v>
      </c>
      <c r="E76" s="46">
        <v>2</v>
      </c>
      <c r="F76" s="46">
        <v>2</v>
      </c>
      <c r="G76" s="46">
        <v>2</v>
      </c>
      <c r="H76" s="46">
        <v>2</v>
      </c>
      <c r="I76" s="46">
        <v>1</v>
      </c>
      <c r="J76" s="46">
        <v>0</v>
      </c>
      <c r="K76" s="46">
        <v>0</v>
      </c>
      <c r="L76" s="46">
        <v>0</v>
      </c>
      <c r="M76" s="46">
        <v>0</v>
      </c>
      <c r="N76" s="46">
        <v>0</v>
      </c>
      <c r="O76" s="46">
        <v>1.3333333333333333</v>
      </c>
      <c r="P76" s="51">
        <v>5.0040603258237483E-7</v>
      </c>
      <c r="Q76" s="54"/>
      <c r="R76" s="46"/>
    </row>
    <row r="77" spans="1:18" ht="16.5" thickBot="1" x14ac:dyDescent="0.3">
      <c r="A77" s="178"/>
      <c r="B77" s="47" t="s">
        <v>0</v>
      </c>
      <c r="C77" s="48">
        <v>2552616.0000000019</v>
      </c>
      <c r="D77" s="48">
        <v>2555199.0000000014</v>
      </c>
      <c r="E77" s="48">
        <v>2567975.0000000009</v>
      </c>
      <c r="F77" s="48">
        <v>2567830.9999999995</v>
      </c>
      <c r="G77" s="48">
        <v>2591044.9999999995</v>
      </c>
      <c r="H77" s="48">
        <v>2625915.9999999986</v>
      </c>
      <c r="I77" s="48">
        <v>2657208</v>
      </c>
      <c r="J77" s="48">
        <v>2693073.9999999991</v>
      </c>
      <c r="K77" s="48">
        <v>2740166.0000000005</v>
      </c>
      <c r="L77" s="48">
        <v>2771119.0000000051</v>
      </c>
      <c r="M77" s="48">
        <v>2810553.0000000009</v>
      </c>
      <c r="N77" s="48">
        <v>2841333.0000000037</v>
      </c>
      <c r="O77" s="48">
        <v>2664502.9166666679</v>
      </c>
      <c r="P77" s="82">
        <v>0.99999999999999978</v>
      </c>
      <c r="Q77" s="54"/>
      <c r="R77" s="46"/>
    </row>
    <row r="78" spans="1:18" ht="15" x14ac:dyDescent="0.2">
      <c r="A78" s="178"/>
      <c r="B78" s="29"/>
      <c r="C78" s="104"/>
      <c r="D78" s="104"/>
      <c r="E78" s="104"/>
      <c r="F78" s="104"/>
      <c r="G78" s="104"/>
      <c r="H78" s="104"/>
      <c r="I78" s="104"/>
    </row>
    <row r="79" spans="1:18" ht="15" x14ac:dyDescent="0.2">
      <c r="A79" s="178"/>
      <c r="B79" s="29"/>
    </row>
    <row r="80" spans="1:18" ht="15" x14ac:dyDescent="0.2">
      <c r="A80" s="178"/>
      <c r="B80" s="29"/>
    </row>
    <row r="81" spans="1:2" ht="15" x14ac:dyDescent="0.2">
      <c r="A81" s="178"/>
      <c r="B81" s="29"/>
    </row>
    <row r="82" spans="1:2" ht="15" x14ac:dyDescent="0.2">
      <c r="A82" s="178"/>
      <c r="B82" s="29"/>
    </row>
    <row r="83" spans="1:2" ht="15" x14ac:dyDescent="0.2">
      <c r="A83" s="178"/>
      <c r="B83" s="29"/>
    </row>
    <row r="84" spans="1:2" ht="15" x14ac:dyDescent="0.2">
      <c r="A84" s="178"/>
      <c r="B84" s="29"/>
    </row>
    <row r="85" spans="1:2" ht="15" x14ac:dyDescent="0.2">
      <c r="A85" s="178"/>
      <c r="B85" s="29"/>
    </row>
    <row r="86" spans="1:2" ht="15" x14ac:dyDescent="0.2">
      <c r="A86" s="178"/>
      <c r="B86" s="29"/>
    </row>
    <row r="87" spans="1:2" ht="15" x14ac:dyDescent="0.2">
      <c r="A87" s="178"/>
      <c r="B87" s="29"/>
    </row>
    <row r="88" spans="1:2" ht="15" x14ac:dyDescent="0.2">
      <c r="A88" s="178"/>
      <c r="B88" s="29"/>
    </row>
    <row r="89" spans="1:2" ht="15" x14ac:dyDescent="0.2">
      <c r="A89" s="178"/>
      <c r="B89" s="29"/>
    </row>
    <row r="90" spans="1:2" ht="15" x14ac:dyDescent="0.2">
      <c r="A90" s="178"/>
      <c r="B90" s="29"/>
    </row>
    <row r="91" spans="1:2" ht="15" x14ac:dyDescent="0.2">
      <c r="A91" s="178"/>
      <c r="B91" s="29"/>
    </row>
    <row r="92" spans="1:2" ht="15" x14ac:dyDescent="0.2">
      <c r="A92" s="178"/>
      <c r="B92" s="29"/>
    </row>
    <row r="93" spans="1:2" ht="15" x14ac:dyDescent="0.2">
      <c r="A93" s="178"/>
      <c r="B93" s="29"/>
    </row>
    <row r="94" spans="1:2" ht="15" x14ac:dyDescent="0.2">
      <c r="A94" s="178"/>
      <c r="B94" s="29"/>
    </row>
    <row r="95" spans="1:2" ht="15" x14ac:dyDescent="0.2">
      <c r="A95" s="178"/>
      <c r="B95" s="29"/>
    </row>
    <row r="96" spans="1:2" ht="15" x14ac:dyDescent="0.2">
      <c r="A96" s="178"/>
      <c r="B96" s="29"/>
    </row>
    <row r="97" spans="1:16" ht="15" x14ac:dyDescent="0.2">
      <c r="A97" s="178"/>
      <c r="B97" s="29"/>
    </row>
    <row r="98" spans="1:16" ht="15" x14ac:dyDescent="0.2">
      <c r="A98" s="178"/>
      <c r="B98" s="29"/>
    </row>
    <row r="99" spans="1:16" ht="15" x14ac:dyDescent="0.2">
      <c r="A99" s="178"/>
      <c r="B99" s="29"/>
    </row>
    <row r="100" spans="1:16" ht="15" x14ac:dyDescent="0.2">
      <c r="A100" s="178"/>
      <c r="B100" s="29"/>
    </row>
    <row r="101" spans="1:16" ht="15" x14ac:dyDescent="0.2">
      <c r="A101" s="178"/>
      <c r="B101" s="29"/>
    </row>
    <row r="102" spans="1:16" ht="15" x14ac:dyDescent="0.2">
      <c r="A102" s="178"/>
      <c r="B102" s="29"/>
    </row>
    <row r="103" spans="1:16" ht="15" x14ac:dyDescent="0.2">
      <c r="A103" s="178"/>
      <c r="B103" s="29"/>
    </row>
    <row r="104" spans="1:16" ht="15" x14ac:dyDescent="0.2">
      <c r="A104" s="178"/>
      <c r="B104" s="29"/>
    </row>
    <row r="105" spans="1:16" ht="15" x14ac:dyDescent="0.2">
      <c r="A105" s="178"/>
      <c r="B105" s="29"/>
    </row>
    <row r="106" spans="1:16" ht="23.25" x14ac:dyDescent="0.35">
      <c r="A106" s="178"/>
      <c r="B106" s="14" t="s">
        <v>107</v>
      </c>
    </row>
    <row r="107" spans="1:16" ht="15" x14ac:dyDescent="0.2">
      <c r="A107" s="178"/>
      <c r="B107" s="29"/>
      <c r="C107" s="49">
        <v>3</v>
      </c>
      <c r="D107" s="49">
        <v>4</v>
      </c>
      <c r="E107" s="49">
        <v>5</v>
      </c>
      <c r="F107" s="49">
        <v>6</v>
      </c>
      <c r="G107" s="49">
        <v>7</v>
      </c>
      <c r="H107" s="49">
        <v>8</v>
      </c>
      <c r="I107" s="49">
        <v>9</v>
      </c>
      <c r="J107" s="49">
        <v>10</v>
      </c>
      <c r="K107" s="49">
        <v>11</v>
      </c>
      <c r="L107" s="49">
        <v>12</v>
      </c>
      <c r="M107" s="49">
        <v>13</v>
      </c>
      <c r="N107" s="49">
        <v>14</v>
      </c>
      <c r="O107" s="49"/>
    </row>
    <row r="108" spans="1:16" ht="15" x14ac:dyDescent="0.2">
      <c r="A108" s="178"/>
      <c r="B108" s="29"/>
      <c r="C108" s="49"/>
      <c r="D108" s="49"/>
      <c r="E108" s="49"/>
      <c r="F108" s="49"/>
      <c r="G108" s="49"/>
      <c r="H108" s="49"/>
      <c r="I108" s="49"/>
      <c r="J108" s="49"/>
      <c r="K108" s="49"/>
      <c r="L108" s="49"/>
      <c r="M108" s="49"/>
      <c r="N108" s="49"/>
      <c r="O108" s="49"/>
    </row>
    <row r="109" spans="1:16" ht="32.25" thickBot="1" x14ac:dyDescent="0.25">
      <c r="A109" s="178"/>
      <c r="B109" s="32" t="s">
        <v>14</v>
      </c>
      <c r="C109" s="56" t="s">
        <v>379</v>
      </c>
      <c r="D109" s="56" t="s">
        <v>380</v>
      </c>
      <c r="E109" s="56" t="s">
        <v>381</v>
      </c>
      <c r="F109" s="56" t="s">
        <v>382</v>
      </c>
      <c r="G109" s="56" t="s">
        <v>383</v>
      </c>
      <c r="H109" s="184" t="s">
        <v>384</v>
      </c>
      <c r="I109" s="184" t="s">
        <v>385</v>
      </c>
      <c r="J109" s="184" t="s">
        <v>386</v>
      </c>
      <c r="K109" s="184" t="s">
        <v>387</v>
      </c>
      <c r="L109" s="184" t="s">
        <v>388</v>
      </c>
      <c r="M109" s="184" t="s">
        <v>389</v>
      </c>
      <c r="N109" s="184" t="s">
        <v>390</v>
      </c>
      <c r="O109" s="52" t="s">
        <v>127</v>
      </c>
      <c r="P109" s="52" t="s">
        <v>128</v>
      </c>
    </row>
    <row r="110" spans="1:16" ht="15.75" x14ac:dyDescent="0.25">
      <c r="A110" s="178"/>
      <c r="B110" s="45" t="s">
        <v>27</v>
      </c>
      <c r="C110" s="205">
        <v>237071034.26999995</v>
      </c>
      <c r="D110" s="205">
        <v>254367817.77000025</v>
      </c>
      <c r="E110" s="205">
        <v>238295093.90000024</v>
      </c>
      <c r="F110" s="205">
        <v>244342662.69999874</v>
      </c>
      <c r="G110" s="205">
        <v>241008644.23000106</v>
      </c>
      <c r="H110" s="205">
        <v>237825048.15999955</v>
      </c>
      <c r="I110" s="205">
        <v>240564302.92999905</v>
      </c>
      <c r="J110" s="205">
        <v>245172675.70000035</v>
      </c>
      <c r="K110" s="205">
        <v>250770140.13000032</v>
      </c>
      <c r="L110" s="205">
        <v>244996929.18999827</v>
      </c>
      <c r="M110" s="205">
        <v>261096201.83000001</v>
      </c>
      <c r="N110" s="205">
        <v>250562439.63999885</v>
      </c>
      <c r="O110" s="204">
        <v>245506082.5374997</v>
      </c>
      <c r="P110" s="50">
        <v>0.85448493556480609</v>
      </c>
    </row>
    <row r="111" spans="1:16" ht="15.75" x14ac:dyDescent="0.25">
      <c r="A111" s="178"/>
      <c r="B111" s="45" t="s">
        <v>393</v>
      </c>
      <c r="C111" s="205">
        <v>39650232.969999976</v>
      </c>
      <c r="D111" s="205">
        <v>37168532.390000008</v>
      </c>
      <c r="E111" s="205">
        <v>38115968.169999965</v>
      </c>
      <c r="F111" s="205">
        <v>39191383.150000036</v>
      </c>
      <c r="G111" s="205">
        <v>38340708.270000041</v>
      </c>
      <c r="H111" s="205">
        <v>38822697.030000031</v>
      </c>
      <c r="I111" s="205">
        <v>39250177.459999993</v>
      </c>
      <c r="J111" s="205">
        <v>39003491.080000065</v>
      </c>
      <c r="K111" s="205">
        <v>41256763.010000013</v>
      </c>
      <c r="L111" s="205">
        <v>39584532.139999934</v>
      </c>
      <c r="M111" s="205">
        <v>40193727.270000041</v>
      </c>
      <c r="N111" s="205">
        <v>40427828.430000007</v>
      </c>
      <c r="O111" s="204">
        <v>39250503.447500005</v>
      </c>
      <c r="P111" s="50">
        <v>0.13661153956990191</v>
      </c>
    </row>
    <row r="112" spans="1:16" ht="15.75" x14ac:dyDescent="0.25">
      <c r="A112" s="178"/>
      <c r="B112" s="45" t="s">
        <v>25</v>
      </c>
      <c r="C112" s="205">
        <v>3396326.9299999988</v>
      </c>
      <c r="D112" s="205">
        <v>2318823.0500000031</v>
      </c>
      <c r="E112" s="205">
        <v>2103674.5699999984</v>
      </c>
      <c r="F112" s="205">
        <v>1913953.9199999992</v>
      </c>
      <c r="G112" s="205">
        <v>2014468.0699999994</v>
      </c>
      <c r="H112" s="205">
        <v>2036529.4600000018</v>
      </c>
      <c r="I112" s="205">
        <v>2110131.220000003</v>
      </c>
      <c r="J112" s="205">
        <v>2144488.0100000016</v>
      </c>
      <c r="K112" s="205">
        <v>2138969.9499999988</v>
      </c>
      <c r="L112" s="205">
        <v>2230086.4399999995</v>
      </c>
      <c r="M112" s="205">
        <v>2652839.1599999992</v>
      </c>
      <c r="N112" s="205">
        <v>2388099.5700000003</v>
      </c>
      <c r="O112" s="204">
        <v>2287365.8625000003</v>
      </c>
      <c r="P112" s="50">
        <v>7.9611863438573162E-3</v>
      </c>
    </row>
    <row r="113" spans="1:16" ht="15.75" x14ac:dyDescent="0.25">
      <c r="A113" s="178"/>
      <c r="B113" s="45" t="s">
        <v>395</v>
      </c>
      <c r="C113" s="205">
        <v>108102.91999999994</v>
      </c>
      <c r="D113" s="205">
        <v>74506.439999999959</v>
      </c>
      <c r="E113" s="205">
        <v>100702.1299999997</v>
      </c>
      <c r="F113" s="205">
        <v>104203.37999999995</v>
      </c>
      <c r="G113" s="205">
        <v>127267.93999999986</v>
      </c>
      <c r="H113" s="205">
        <v>118406.52000000005</v>
      </c>
      <c r="I113" s="205">
        <v>122526.63999999998</v>
      </c>
      <c r="J113" s="205">
        <v>135613.26</v>
      </c>
      <c r="K113" s="205">
        <v>132178.98000000001</v>
      </c>
      <c r="L113" s="205">
        <v>125412.95999999989</v>
      </c>
      <c r="M113" s="205">
        <v>111161.81999999992</v>
      </c>
      <c r="N113" s="205">
        <v>114349.56999999983</v>
      </c>
      <c r="O113" s="204">
        <v>114536.04666666657</v>
      </c>
      <c r="P113" s="50">
        <v>3.986431840883829E-4</v>
      </c>
    </row>
    <row r="114" spans="1:16" ht="15.75" x14ac:dyDescent="0.25">
      <c r="A114" s="178"/>
      <c r="B114" s="45" t="s">
        <v>18</v>
      </c>
      <c r="C114" s="205">
        <v>188097.80000000016</v>
      </c>
      <c r="D114" s="205">
        <v>72391.259999999951</v>
      </c>
      <c r="E114" s="205">
        <v>80552.749999999971</v>
      </c>
      <c r="F114" s="205">
        <v>100992.04000000004</v>
      </c>
      <c r="G114" s="205">
        <v>90203.300000000105</v>
      </c>
      <c r="H114" s="205">
        <v>107705.27999999997</v>
      </c>
      <c r="I114" s="205">
        <v>102564.83000000002</v>
      </c>
      <c r="J114" s="205">
        <v>132087.45000000019</v>
      </c>
      <c r="K114" s="205">
        <v>98327.679999999877</v>
      </c>
      <c r="L114" s="205">
        <v>96592.839999999909</v>
      </c>
      <c r="M114" s="205">
        <v>110316.72000000022</v>
      </c>
      <c r="N114" s="205">
        <v>116555.39000000003</v>
      </c>
      <c r="O114" s="204">
        <v>108032.27833333338</v>
      </c>
      <c r="P114" s="50">
        <v>3.7600679150781298E-4</v>
      </c>
    </row>
    <row r="115" spans="1:16" ht="15.75" x14ac:dyDescent="0.25">
      <c r="A115" s="178"/>
      <c r="B115" s="45" t="s">
        <v>23</v>
      </c>
      <c r="C115" s="205">
        <v>60062.5</v>
      </c>
      <c r="D115" s="205">
        <v>23805.559999999994</v>
      </c>
      <c r="E115" s="205">
        <v>62348.010000000009</v>
      </c>
      <c r="F115" s="205">
        <v>27805.889999999992</v>
      </c>
      <c r="G115" s="205">
        <v>26740.589999999978</v>
      </c>
      <c r="H115" s="205">
        <v>25525.989999999994</v>
      </c>
      <c r="I115" s="205">
        <v>70694.37000000001</v>
      </c>
      <c r="J115" s="205">
        <v>60430.59</v>
      </c>
      <c r="K115" s="205">
        <v>42307.07</v>
      </c>
      <c r="L115" s="205">
        <v>25638.970000000005</v>
      </c>
      <c r="M115" s="205">
        <v>111321.20999999999</v>
      </c>
      <c r="N115" s="205">
        <v>35307.380000000005</v>
      </c>
      <c r="O115" s="204">
        <v>47665.677499999998</v>
      </c>
      <c r="P115" s="50">
        <v>1.6590058766067072E-4</v>
      </c>
    </row>
    <row r="116" spans="1:16" ht="15.75" x14ac:dyDescent="0.25">
      <c r="A116" s="178"/>
      <c r="B116" s="45" t="s">
        <v>21</v>
      </c>
      <c r="C116" s="205">
        <v>0</v>
      </c>
      <c r="D116" s="205">
        <v>0</v>
      </c>
      <c r="E116" s="205">
        <v>0</v>
      </c>
      <c r="F116" s="205">
        <v>0</v>
      </c>
      <c r="G116" s="205">
        <v>0</v>
      </c>
      <c r="H116" s="205">
        <v>0</v>
      </c>
      <c r="I116" s="205">
        <v>0</v>
      </c>
      <c r="J116" s="205">
        <v>40.139999999999951</v>
      </c>
      <c r="K116" s="205">
        <v>3925.9800000000014</v>
      </c>
      <c r="L116" s="205">
        <v>0</v>
      </c>
      <c r="M116" s="205">
        <v>0</v>
      </c>
      <c r="N116" s="205">
        <v>0</v>
      </c>
      <c r="O116" s="204">
        <v>330.5100000000001</v>
      </c>
      <c r="P116" s="50">
        <v>1.1503414218276514E-6</v>
      </c>
    </row>
    <row r="117" spans="1:16" ht="15.75" x14ac:dyDescent="0.25">
      <c r="A117" s="178"/>
      <c r="B117" s="45" t="s">
        <v>398</v>
      </c>
      <c r="C117" s="205">
        <v>1213.94</v>
      </c>
      <c r="D117" s="205">
        <v>317.19000000000005</v>
      </c>
      <c r="E117" s="205">
        <v>667.22999999999956</v>
      </c>
      <c r="F117" s="205">
        <v>0</v>
      </c>
      <c r="G117" s="205">
        <v>0</v>
      </c>
      <c r="H117" s="205">
        <v>0</v>
      </c>
      <c r="I117" s="205">
        <v>0</v>
      </c>
      <c r="J117" s="205">
        <v>0</v>
      </c>
      <c r="K117" s="205">
        <v>0</v>
      </c>
      <c r="L117" s="205">
        <v>0</v>
      </c>
      <c r="M117" s="205">
        <v>0</v>
      </c>
      <c r="N117" s="205">
        <v>0</v>
      </c>
      <c r="O117" s="204">
        <v>183.19666666666663</v>
      </c>
      <c r="P117" s="50">
        <v>6.376167559451138E-7</v>
      </c>
    </row>
    <row r="118" spans="1:16" ht="15.75" x14ac:dyDescent="0.25">
      <c r="A118" s="178"/>
      <c r="B118" s="45" t="s">
        <v>16</v>
      </c>
      <c r="C118" s="205">
        <v>0</v>
      </c>
      <c r="D118" s="205">
        <v>0</v>
      </c>
      <c r="E118" s="205">
        <v>0</v>
      </c>
      <c r="F118" s="205">
        <v>0</v>
      </c>
      <c r="G118" s="205">
        <v>0</v>
      </c>
      <c r="H118" s="205">
        <v>0</v>
      </c>
      <c r="I118" s="205">
        <v>0</v>
      </c>
      <c r="J118" s="205">
        <v>0</v>
      </c>
      <c r="K118" s="205">
        <v>0</v>
      </c>
      <c r="L118" s="205">
        <v>0</v>
      </c>
      <c r="M118" s="205">
        <v>0</v>
      </c>
      <c r="N118" s="205">
        <v>0</v>
      </c>
      <c r="O118" s="204">
        <v>0</v>
      </c>
      <c r="P118" s="50">
        <v>0</v>
      </c>
    </row>
    <row r="119" spans="1:16" ht="15.75" x14ac:dyDescent="0.25">
      <c r="A119" s="178"/>
      <c r="B119" s="45" t="s">
        <v>24</v>
      </c>
      <c r="C119" s="205">
        <v>0</v>
      </c>
      <c r="D119" s="205">
        <v>0</v>
      </c>
      <c r="E119" s="205">
        <v>0</v>
      </c>
      <c r="F119" s="205">
        <v>0</v>
      </c>
      <c r="G119" s="205">
        <v>0</v>
      </c>
      <c r="H119" s="205">
        <v>0</v>
      </c>
      <c r="I119" s="205">
        <v>0</v>
      </c>
      <c r="J119" s="205">
        <v>0</v>
      </c>
      <c r="K119" s="205">
        <v>0</v>
      </c>
      <c r="L119" s="205">
        <v>0</v>
      </c>
      <c r="M119" s="205">
        <v>0</v>
      </c>
      <c r="N119" s="205">
        <v>0</v>
      </c>
      <c r="O119" s="204">
        <v>0</v>
      </c>
      <c r="P119" s="50">
        <v>0</v>
      </c>
    </row>
    <row r="120" spans="1:16" ht="15.75" x14ac:dyDescent="0.25">
      <c r="A120" s="178"/>
      <c r="B120" s="45" t="s">
        <v>394</v>
      </c>
      <c r="C120" s="205">
        <v>0</v>
      </c>
      <c r="D120" s="205">
        <v>0</v>
      </c>
      <c r="E120" s="205">
        <v>0</v>
      </c>
      <c r="F120" s="205">
        <v>0</v>
      </c>
      <c r="G120" s="205">
        <v>0</v>
      </c>
      <c r="H120" s="205">
        <v>0</v>
      </c>
      <c r="I120" s="205">
        <v>0</v>
      </c>
      <c r="J120" s="205">
        <v>0</v>
      </c>
      <c r="K120" s="205">
        <v>0</v>
      </c>
      <c r="L120" s="205">
        <v>0</v>
      </c>
      <c r="M120" s="205">
        <v>0</v>
      </c>
      <c r="N120" s="205">
        <v>0</v>
      </c>
      <c r="O120" s="204">
        <v>0</v>
      </c>
      <c r="P120" s="50">
        <v>0</v>
      </c>
    </row>
    <row r="121" spans="1:16" ht="15.75" x14ac:dyDescent="0.25">
      <c r="A121" s="178"/>
      <c r="B121" s="45" t="s">
        <v>17</v>
      </c>
      <c r="C121" s="205">
        <v>0</v>
      </c>
      <c r="D121" s="205">
        <v>0</v>
      </c>
      <c r="E121" s="205">
        <v>0</v>
      </c>
      <c r="F121" s="205">
        <v>0</v>
      </c>
      <c r="G121" s="205">
        <v>0</v>
      </c>
      <c r="H121" s="205">
        <v>0</v>
      </c>
      <c r="I121" s="205">
        <v>0</v>
      </c>
      <c r="J121" s="205">
        <v>0</v>
      </c>
      <c r="K121" s="205">
        <v>0</v>
      </c>
      <c r="L121" s="205">
        <v>0</v>
      </c>
      <c r="M121" s="205">
        <v>0</v>
      </c>
      <c r="N121" s="205">
        <v>0</v>
      </c>
      <c r="O121" s="204">
        <v>0</v>
      </c>
      <c r="P121" s="50">
        <v>0</v>
      </c>
    </row>
    <row r="122" spans="1:16" ht="15.75" x14ac:dyDescent="0.25">
      <c r="A122" s="178"/>
      <c r="B122" s="45" t="s">
        <v>20</v>
      </c>
      <c r="C122" s="205">
        <v>0</v>
      </c>
      <c r="D122" s="205">
        <v>0</v>
      </c>
      <c r="E122" s="205">
        <v>0</v>
      </c>
      <c r="F122" s="205">
        <v>0</v>
      </c>
      <c r="G122" s="205">
        <v>0</v>
      </c>
      <c r="H122" s="205">
        <v>0</v>
      </c>
      <c r="I122" s="205">
        <v>0</v>
      </c>
      <c r="J122" s="205">
        <v>0</v>
      </c>
      <c r="K122" s="205">
        <v>0</v>
      </c>
      <c r="L122" s="205">
        <v>0</v>
      </c>
      <c r="M122" s="205">
        <v>0</v>
      </c>
      <c r="N122" s="205">
        <v>0</v>
      </c>
      <c r="O122" s="204">
        <v>0</v>
      </c>
      <c r="P122" s="50">
        <v>0</v>
      </c>
    </row>
    <row r="123" spans="1:16" ht="15.75" x14ac:dyDescent="0.25">
      <c r="A123" s="178"/>
      <c r="B123" s="45" t="s">
        <v>22</v>
      </c>
      <c r="C123" s="205">
        <v>0</v>
      </c>
      <c r="D123" s="205">
        <v>0</v>
      </c>
      <c r="E123" s="205">
        <v>0</v>
      </c>
      <c r="F123" s="205">
        <v>0</v>
      </c>
      <c r="G123" s="205">
        <v>0</v>
      </c>
      <c r="H123" s="205">
        <v>0</v>
      </c>
      <c r="I123" s="205">
        <v>0</v>
      </c>
      <c r="J123" s="205">
        <v>0</v>
      </c>
      <c r="K123" s="205">
        <v>0</v>
      </c>
      <c r="L123" s="205">
        <v>0</v>
      </c>
      <c r="M123" s="205">
        <v>0</v>
      </c>
      <c r="N123" s="205">
        <v>0</v>
      </c>
      <c r="O123" s="204">
        <v>0</v>
      </c>
      <c r="P123" s="50">
        <v>0</v>
      </c>
    </row>
    <row r="124" spans="1:16" ht="15.75" x14ac:dyDescent="0.25">
      <c r="A124" s="178"/>
      <c r="B124" s="45" t="s">
        <v>396</v>
      </c>
      <c r="C124" s="205">
        <v>0</v>
      </c>
      <c r="D124" s="205">
        <v>0</v>
      </c>
      <c r="E124" s="205">
        <v>0</v>
      </c>
      <c r="F124" s="205">
        <v>0</v>
      </c>
      <c r="G124" s="205">
        <v>0</v>
      </c>
      <c r="H124" s="205">
        <v>0</v>
      </c>
      <c r="I124" s="205">
        <v>0</v>
      </c>
      <c r="J124" s="205">
        <v>0</v>
      </c>
      <c r="K124" s="205">
        <v>0</v>
      </c>
      <c r="L124" s="205">
        <v>0</v>
      </c>
      <c r="M124" s="205">
        <v>0</v>
      </c>
      <c r="N124" s="205">
        <v>0</v>
      </c>
      <c r="O124" s="204">
        <v>0</v>
      </c>
      <c r="P124" s="50">
        <v>0</v>
      </c>
    </row>
    <row r="125" spans="1:16" ht="15.75" x14ac:dyDescent="0.25">
      <c r="A125" s="178"/>
      <c r="B125" s="45" t="s">
        <v>19</v>
      </c>
      <c r="C125" s="205">
        <v>0</v>
      </c>
      <c r="D125" s="205">
        <v>0</v>
      </c>
      <c r="E125" s="205">
        <v>0</v>
      </c>
      <c r="F125" s="205">
        <v>0</v>
      </c>
      <c r="G125" s="205">
        <v>0</v>
      </c>
      <c r="H125" s="205">
        <v>0</v>
      </c>
      <c r="I125" s="205">
        <v>0</v>
      </c>
      <c r="J125" s="205">
        <v>0</v>
      </c>
      <c r="K125" s="205">
        <v>0</v>
      </c>
      <c r="L125" s="205">
        <v>0</v>
      </c>
      <c r="M125" s="205">
        <v>0</v>
      </c>
      <c r="N125" s="205">
        <v>0</v>
      </c>
      <c r="O125" s="204">
        <v>0</v>
      </c>
      <c r="P125" s="50">
        <v>0</v>
      </c>
    </row>
    <row r="126" spans="1:16" ht="15.75" x14ac:dyDescent="0.25">
      <c r="A126" s="178"/>
      <c r="B126" s="45" t="s">
        <v>397</v>
      </c>
      <c r="C126" s="205">
        <v>0</v>
      </c>
      <c r="D126" s="205">
        <v>0</v>
      </c>
      <c r="E126" s="205">
        <v>0</v>
      </c>
      <c r="F126" s="205">
        <v>0</v>
      </c>
      <c r="G126" s="205">
        <v>0</v>
      </c>
      <c r="H126" s="205">
        <v>0</v>
      </c>
      <c r="I126" s="205">
        <v>0</v>
      </c>
      <c r="J126" s="205">
        <v>0</v>
      </c>
      <c r="K126" s="205">
        <v>0</v>
      </c>
      <c r="L126" s="205">
        <v>0</v>
      </c>
      <c r="M126" s="205">
        <v>0</v>
      </c>
      <c r="N126" s="205">
        <v>0</v>
      </c>
      <c r="O126" s="204">
        <v>0</v>
      </c>
      <c r="P126" s="50">
        <v>0</v>
      </c>
    </row>
    <row r="127" spans="1:16" ht="15.75" x14ac:dyDescent="0.25">
      <c r="A127" s="178"/>
      <c r="B127" s="45" t="s">
        <v>28</v>
      </c>
      <c r="C127" s="205">
        <v>0</v>
      </c>
      <c r="D127" s="205">
        <v>0</v>
      </c>
      <c r="E127" s="205">
        <v>0</v>
      </c>
      <c r="F127" s="205">
        <v>0</v>
      </c>
      <c r="G127" s="205">
        <v>0</v>
      </c>
      <c r="H127" s="205">
        <v>0</v>
      </c>
      <c r="I127" s="205">
        <v>0</v>
      </c>
      <c r="J127" s="205">
        <v>0</v>
      </c>
      <c r="K127" s="205">
        <v>0</v>
      </c>
      <c r="L127" s="205">
        <v>0</v>
      </c>
      <c r="M127" s="205">
        <v>0</v>
      </c>
      <c r="N127" s="205">
        <v>0</v>
      </c>
      <c r="O127" s="204">
        <v>0</v>
      </c>
      <c r="P127" s="50">
        <v>0</v>
      </c>
    </row>
    <row r="128" spans="1:16" ht="15.75" x14ac:dyDescent="0.25">
      <c r="A128" s="178"/>
      <c r="B128" s="45" t="s">
        <v>26</v>
      </c>
      <c r="C128" s="205">
        <v>0</v>
      </c>
      <c r="D128" s="205">
        <v>0</v>
      </c>
      <c r="E128" s="205">
        <v>0</v>
      </c>
      <c r="F128" s="205">
        <v>0</v>
      </c>
      <c r="G128" s="205">
        <v>0</v>
      </c>
      <c r="H128" s="205">
        <v>0</v>
      </c>
      <c r="I128" s="205">
        <v>0</v>
      </c>
      <c r="J128" s="205">
        <v>0</v>
      </c>
      <c r="K128" s="205">
        <v>0</v>
      </c>
      <c r="L128" s="205">
        <v>0</v>
      </c>
      <c r="M128" s="205">
        <v>0</v>
      </c>
      <c r="N128" s="205">
        <v>0</v>
      </c>
      <c r="O128" s="204"/>
      <c r="P128" s="50">
        <v>0</v>
      </c>
    </row>
    <row r="129" spans="1:16" ht="16.5" thickBot="1" x14ac:dyDescent="0.3">
      <c r="A129" s="178"/>
      <c r="B129" s="47" t="s">
        <v>0</v>
      </c>
      <c r="C129" s="206">
        <v>280475071.32999998</v>
      </c>
      <c r="D129" s="206">
        <v>294026193.66000026</v>
      </c>
      <c r="E129" s="206">
        <v>278759006.76000023</v>
      </c>
      <c r="F129" s="206">
        <v>285681001.07999879</v>
      </c>
      <c r="G129" s="206">
        <v>281608032.40000105</v>
      </c>
      <c r="H129" s="206">
        <v>278935912.43999952</v>
      </c>
      <c r="I129" s="206">
        <v>282220397.44999903</v>
      </c>
      <c r="J129" s="206">
        <v>286648826.23000032</v>
      </c>
      <c r="K129" s="206">
        <v>294442612.80000037</v>
      </c>
      <c r="L129" s="206">
        <v>287059192.53999817</v>
      </c>
      <c r="M129" s="206">
        <v>304275568.01000005</v>
      </c>
      <c r="N129" s="206">
        <v>293644579.97999883</v>
      </c>
      <c r="O129" s="206">
        <v>287314699.55666637</v>
      </c>
      <c r="P129" s="53">
        <v>0.99999999999999989</v>
      </c>
    </row>
    <row r="130" spans="1:16" ht="15" x14ac:dyDescent="0.2">
      <c r="A130" s="178"/>
      <c r="B130" s="29"/>
    </row>
    <row r="131" spans="1:16" ht="15" x14ac:dyDescent="0.2">
      <c r="A131" s="178"/>
      <c r="B131" s="29"/>
    </row>
    <row r="132" spans="1:16" ht="15" x14ac:dyDescent="0.2">
      <c r="A132" s="178"/>
      <c r="B132" s="29"/>
    </row>
    <row r="133" spans="1:16" ht="15" x14ac:dyDescent="0.2">
      <c r="A133" s="178"/>
      <c r="B133" s="29"/>
    </row>
    <row r="134" spans="1:16" ht="15" x14ac:dyDescent="0.2">
      <c r="A134" s="178"/>
      <c r="B134" s="29"/>
    </row>
    <row r="135" spans="1:16" ht="15" x14ac:dyDescent="0.2">
      <c r="A135" s="178"/>
      <c r="B135" s="29"/>
    </row>
    <row r="136" spans="1:16" ht="15" x14ac:dyDescent="0.2">
      <c r="A136" s="178"/>
      <c r="B136" s="29"/>
    </row>
    <row r="137" spans="1:16" ht="15" x14ac:dyDescent="0.2">
      <c r="A137" s="178"/>
      <c r="B137" s="29"/>
    </row>
    <row r="138" spans="1:16" ht="15" x14ac:dyDescent="0.2">
      <c r="A138" s="178"/>
      <c r="B138" s="29"/>
    </row>
    <row r="139" spans="1:16" ht="15" x14ac:dyDescent="0.2">
      <c r="A139" s="178"/>
      <c r="B139" s="29"/>
    </row>
    <row r="140" spans="1:16" ht="15" x14ac:dyDescent="0.2">
      <c r="A140" s="178"/>
      <c r="B140" s="29"/>
    </row>
    <row r="141" spans="1:16" ht="15" x14ac:dyDescent="0.2">
      <c r="A141" s="178"/>
      <c r="B141" s="29"/>
    </row>
    <row r="142" spans="1:16" ht="15" x14ac:dyDescent="0.2">
      <c r="A142" s="178"/>
      <c r="B142" s="29"/>
    </row>
    <row r="143" spans="1:16" ht="15" x14ac:dyDescent="0.2">
      <c r="A143" s="178"/>
      <c r="B143" s="29"/>
    </row>
    <row r="144" spans="1:16" ht="15" x14ac:dyDescent="0.2">
      <c r="A144" s="178"/>
      <c r="B144" s="29"/>
    </row>
    <row r="145" spans="1:16" ht="15" x14ac:dyDescent="0.2">
      <c r="A145" s="178"/>
      <c r="B145" s="29"/>
    </row>
    <row r="146" spans="1:16" ht="15" x14ac:dyDescent="0.2">
      <c r="A146" s="178"/>
      <c r="B146" s="29"/>
    </row>
    <row r="147" spans="1:16" ht="15" x14ac:dyDescent="0.2">
      <c r="A147" s="178"/>
      <c r="B147" s="29"/>
    </row>
    <row r="148" spans="1:16" ht="15" x14ac:dyDescent="0.2">
      <c r="A148" s="178"/>
      <c r="B148" s="29"/>
    </row>
    <row r="149" spans="1:16" ht="15" x14ac:dyDescent="0.2">
      <c r="A149" s="178"/>
      <c r="B149" s="29"/>
    </row>
    <row r="150" spans="1:16" ht="15" x14ac:dyDescent="0.2">
      <c r="A150" s="178"/>
      <c r="B150" s="29"/>
    </row>
    <row r="151" spans="1:16" ht="15" x14ac:dyDescent="0.2">
      <c r="A151" s="178"/>
      <c r="B151" s="29"/>
    </row>
    <row r="152" spans="1:16" ht="15" x14ac:dyDescent="0.2">
      <c r="A152" s="178"/>
      <c r="B152" s="29"/>
    </row>
    <row r="153" spans="1:16" ht="15" x14ac:dyDescent="0.2">
      <c r="A153" s="178"/>
      <c r="B153" s="29"/>
    </row>
    <row r="154" spans="1:16" ht="15" x14ac:dyDescent="0.2">
      <c r="A154" s="178"/>
      <c r="B154" s="29"/>
    </row>
    <row r="155" spans="1:16" ht="15" x14ac:dyDescent="0.2">
      <c r="A155" s="178"/>
      <c r="B155" s="29"/>
    </row>
    <row r="156" spans="1:16" ht="15" x14ac:dyDescent="0.2">
      <c r="A156" s="178"/>
      <c r="B156" s="29"/>
    </row>
    <row r="157" spans="1:16" ht="23.25" x14ac:dyDescent="0.35">
      <c r="A157" s="178"/>
      <c r="B157" s="14" t="s">
        <v>108</v>
      </c>
    </row>
    <row r="158" spans="1:16" ht="23.25" x14ac:dyDescent="0.35">
      <c r="A158" s="178"/>
      <c r="B158" s="14"/>
    </row>
    <row r="159" spans="1:16" ht="15" x14ac:dyDescent="0.2">
      <c r="A159" s="178"/>
      <c r="B159" s="29"/>
      <c r="C159" s="49">
        <v>3</v>
      </c>
      <c r="D159" s="49">
        <v>4</v>
      </c>
      <c r="E159" s="49">
        <v>5</v>
      </c>
      <c r="F159" s="49">
        <v>6</v>
      </c>
      <c r="G159" s="49">
        <v>7</v>
      </c>
      <c r="H159" s="49">
        <v>8</v>
      </c>
      <c r="I159" s="49">
        <v>9</v>
      </c>
      <c r="J159" s="49">
        <v>10</v>
      </c>
      <c r="K159" s="49">
        <v>11</v>
      </c>
      <c r="L159" s="49">
        <v>12</v>
      </c>
      <c r="M159" s="49">
        <v>13</v>
      </c>
      <c r="N159" s="49">
        <v>14</v>
      </c>
      <c r="O159" s="49"/>
    </row>
    <row r="160" spans="1:16" ht="32.25" thickBot="1" x14ac:dyDescent="0.25">
      <c r="A160" s="178"/>
      <c r="B160" s="32" t="s">
        <v>14</v>
      </c>
      <c r="C160" s="56" t="s">
        <v>379</v>
      </c>
      <c r="D160" s="56" t="s">
        <v>380</v>
      </c>
      <c r="E160" s="56" t="s">
        <v>381</v>
      </c>
      <c r="F160" s="56" t="s">
        <v>382</v>
      </c>
      <c r="G160" s="56" t="s">
        <v>383</v>
      </c>
      <c r="H160" s="184" t="s">
        <v>384</v>
      </c>
      <c r="I160" s="184" t="s">
        <v>385</v>
      </c>
      <c r="J160" s="184" t="s">
        <v>386</v>
      </c>
      <c r="K160" s="184" t="s">
        <v>387</v>
      </c>
      <c r="L160" s="184" t="s">
        <v>388</v>
      </c>
      <c r="M160" s="184" t="s">
        <v>389</v>
      </c>
      <c r="N160" s="184" t="s">
        <v>390</v>
      </c>
      <c r="O160" s="52" t="s">
        <v>129</v>
      </c>
      <c r="P160" s="52" t="s">
        <v>130</v>
      </c>
    </row>
    <row r="161" spans="1:16" ht="15.75" x14ac:dyDescent="0.25">
      <c r="A161" s="178"/>
      <c r="B161" s="45" t="s">
        <v>394</v>
      </c>
      <c r="C161" s="205">
        <v>684624863.80999923</v>
      </c>
      <c r="D161" s="205">
        <v>693343788.83000076</v>
      </c>
      <c r="E161" s="205">
        <v>700287667.77000022</v>
      </c>
      <c r="F161" s="205">
        <v>707205401.34999919</v>
      </c>
      <c r="G161" s="205">
        <v>716638414.36999846</v>
      </c>
      <c r="H161" s="205">
        <v>725175024.70999825</v>
      </c>
      <c r="I161" s="205">
        <v>732000775.34000134</v>
      </c>
      <c r="J161" s="205">
        <v>742738275.92999887</v>
      </c>
      <c r="K161" s="205">
        <v>757110605.80999994</v>
      </c>
      <c r="L161" s="205">
        <v>766882385.97999728</v>
      </c>
      <c r="M161" s="205">
        <v>792157089.23999679</v>
      </c>
      <c r="N161" s="205">
        <v>795021063.72000098</v>
      </c>
      <c r="O161" s="204">
        <v>734432113.07166588</v>
      </c>
      <c r="P161" s="50">
        <v>0.31642674966967554</v>
      </c>
    </row>
    <row r="162" spans="1:16" ht="15.75" x14ac:dyDescent="0.25">
      <c r="A162" s="178"/>
      <c r="B162" s="45" t="s">
        <v>24</v>
      </c>
      <c r="C162" s="205">
        <v>378477910.91000074</v>
      </c>
      <c r="D162" s="205">
        <v>382367366.33999884</v>
      </c>
      <c r="E162" s="205">
        <v>382559018.09999955</v>
      </c>
      <c r="F162" s="205">
        <v>380086489.49999952</v>
      </c>
      <c r="G162" s="205">
        <v>389063506.46000034</v>
      </c>
      <c r="H162" s="205">
        <v>391224579.53000015</v>
      </c>
      <c r="I162" s="205">
        <v>399024300.37000018</v>
      </c>
      <c r="J162" s="205">
        <v>405039620.45999902</v>
      </c>
      <c r="K162" s="205">
        <v>408795410.89000016</v>
      </c>
      <c r="L162" s="205">
        <v>415465265.26000082</v>
      </c>
      <c r="M162" s="205">
        <v>425012463.90000004</v>
      </c>
      <c r="N162" s="205">
        <v>415557186.08000058</v>
      </c>
      <c r="O162" s="204">
        <v>397722759.81666666</v>
      </c>
      <c r="P162" s="50">
        <v>0.17135704977835087</v>
      </c>
    </row>
    <row r="163" spans="1:16" ht="15.75" x14ac:dyDescent="0.25">
      <c r="A163" s="178"/>
      <c r="B163" s="45" t="s">
        <v>393</v>
      </c>
      <c r="C163" s="205">
        <v>292168709.31000012</v>
      </c>
      <c r="D163" s="205">
        <v>291976651.87000012</v>
      </c>
      <c r="E163" s="205">
        <v>288646918.32999992</v>
      </c>
      <c r="F163" s="205">
        <v>293424200.15000004</v>
      </c>
      <c r="G163" s="205">
        <v>291412278.47999972</v>
      </c>
      <c r="H163" s="205">
        <v>292699804.16000116</v>
      </c>
      <c r="I163" s="205">
        <v>300379152.47999972</v>
      </c>
      <c r="J163" s="205">
        <v>299543657.99999976</v>
      </c>
      <c r="K163" s="205">
        <v>301543124.94000018</v>
      </c>
      <c r="L163" s="205">
        <v>299596741.12999994</v>
      </c>
      <c r="M163" s="205">
        <v>302822823.26999962</v>
      </c>
      <c r="N163" s="205">
        <v>295552331.20000005</v>
      </c>
      <c r="O163" s="204">
        <v>295813866.11000007</v>
      </c>
      <c r="P163" s="50">
        <v>0.12745006447079757</v>
      </c>
    </row>
    <row r="164" spans="1:16" ht="15.75" x14ac:dyDescent="0.25">
      <c r="A164" s="178"/>
      <c r="B164" s="45" t="s">
        <v>27</v>
      </c>
      <c r="C164" s="205">
        <v>233973600.84999996</v>
      </c>
      <c r="D164" s="205">
        <v>236136883.12000051</v>
      </c>
      <c r="E164" s="205">
        <v>234517437.80999973</v>
      </c>
      <c r="F164" s="205">
        <v>238256302.84999865</v>
      </c>
      <c r="G164" s="205">
        <v>239476194.7300002</v>
      </c>
      <c r="H164" s="205">
        <v>240954169.49000016</v>
      </c>
      <c r="I164" s="205">
        <v>246036859.80999973</v>
      </c>
      <c r="J164" s="205">
        <v>253543862.11999974</v>
      </c>
      <c r="K164" s="205">
        <v>259265577.10999984</v>
      </c>
      <c r="L164" s="205">
        <v>260115807.05999991</v>
      </c>
      <c r="M164" s="205">
        <v>269510922.81999928</v>
      </c>
      <c r="N164" s="205">
        <v>267890517.47999969</v>
      </c>
      <c r="O164" s="204">
        <v>248306511.2708331</v>
      </c>
      <c r="P164" s="50">
        <v>0.10698173579942498</v>
      </c>
    </row>
    <row r="165" spans="1:16" ht="15.75" x14ac:dyDescent="0.25">
      <c r="A165" s="178"/>
      <c r="B165" s="45" t="s">
        <v>18</v>
      </c>
      <c r="C165" s="205">
        <v>340240827.00000006</v>
      </c>
      <c r="D165" s="205">
        <v>168898396.9700003</v>
      </c>
      <c r="E165" s="205">
        <v>173075044.25999981</v>
      </c>
      <c r="F165" s="205">
        <v>173725902.29999998</v>
      </c>
      <c r="G165" s="205">
        <v>175186697.4600001</v>
      </c>
      <c r="H165" s="205">
        <v>176563054.2800003</v>
      </c>
      <c r="I165" s="205">
        <v>177666883.94000015</v>
      </c>
      <c r="J165" s="205">
        <v>181120469.71999997</v>
      </c>
      <c r="K165" s="205">
        <v>183787262.0699999</v>
      </c>
      <c r="L165" s="205">
        <v>186618487.97000062</v>
      </c>
      <c r="M165" s="205">
        <v>190807293.16000003</v>
      </c>
      <c r="N165" s="205">
        <v>191129099.61000007</v>
      </c>
      <c r="O165" s="204">
        <v>193234951.56166676</v>
      </c>
      <c r="P165" s="50">
        <v>8.3254403718140399E-2</v>
      </c>
    </row>
    <row r="166" spans="1:16" ht="15.75" x14ac:dyDescent="0.25">
      <c r="A166" s="178"/>
      <c r="B166" s="45" t="s">
        <v>395</v>
      </c>
      <c r="C166" s="205">
        <v>138130149.43999985</v>
      </c>
      <c r="D166" s="205">
        <v>136327734.42000026</v>
      </c>
      <c r="E166" s="205">
        <v>141574255.09000015</v>
      </c>
      <c r="F166" s="205">
        <v>140498207.31999975</v>
      </c>
      <c r="G166" s="205">
        <v>145807055.32999992</v>
      </c>
      <c r="H166" s="205">
        <v>148118573.70999983</v>
      </c>
      <c r="I166" s="205">
        <v>150202730.92999986</v>
      </c>
      <c r="J166" s="205">
        <v>155855217.83000001</v>
      </c>
      <c r="K166" s="205">
        <v>158177882.06999999</v>
      </c>
      <c r="L166" s="205">
        <v>161802868.87999982</v>
      </c>
      <c r="M166" s="205">
        <v>169567403.09000015</v>
      </c>
      <c r="N166" s="205">
        <v>171260807.91000044</v>
      </c>
      <c r="O166" s="204">
        <v>151443573.83500001</v>
      </c>
      <c r="P166" s="50">
        <v>6.5248777897995394E-2</v>
      </c>
    </row>
    <row r="167" spans="1:16" ht="15.75" x14ac:dyDescent="0.25">
      <c r="A167" s="178"/>
      <c r="B167" s="45" t="s">
        <v>21</v>
      </c>
      <c r="C167" s="205">
        <v>202854136.97999984</v>
      </c>
      <c r="D167" s="205">
        <v>101572072.20000026</v>
      </c>
      <c r="E167" s="205">
        <v>101525678.42000014</v>
      </c>
      <c r="F167" s="205">
        <v>97369219.249999955</v>
      </c>
      <c r="G167" s="205">
        <v>99374709.209999964</v>
      </c>
      <c r="H167" s="205">
        <v>97857958.24999997</v>
      </c>
      <c r="I167" s="205">
        <v>99028213.349999845</v>
      </c>
      <c r="J167" s="205">
        <v>100671644.02999999</v>
      </c>
      <c r="K167" s="205">
        <v>99979034.340000167</v>
      </c>
      <c r="L167" s="205">
        <v>100958508.42000027</v>
      </c>
      <c r="M167" s="205">
        <v>102827857.49999996</v>
      </c>
      <c r="N167" s="205">
        <v>101555215.87999994</v>
      </c>
      <c r="O167" s="204">
        <v>108797853.98583335</v>
      </c>
      <c r="P167" s="50">
        <v>4.6875062643691692E-2</v>
      </c>
    </row>
    <row r="168" spans="1:16" ht="15.75" x14ac:dyDescent="0.25">
      <c r="A168" s="178"/>
      <c r="B168" s="45" t="s">
        <v>17</v>
      </c>
      <c r="C168" s="205">
        <v>104446845.94000019</v>
      </c>
      <c r="D168" s="205">
        <v>104397400.23999989</v>
      </c>
      <c r="E168" s="205">
        <v>103825713.25000031</v>
      </c>
      <c r="F168" s="205">
        <v>103141008.59999987</v>
      </c>
      <c r="G168" s="205">
        <v>104694487.55000012</v>
      </c>
      <c r="H168" s="205">
        <v>103830930.51999998</v>
      </c>
      <c r="I168" s="205">
        <v>105171751.28000006</v>
      </c>
      <c r="J168" s="205">
        <v>107596022.88000005</v>
      </c>
      <c r="K168" s="205">
        <v>109992193.11000019</v>
      </c>
      <c r="L168" s="205">
        <v>112591267.51000002</v>
      </c>
      <c r="M168" s="205">
        <v>118767900.23999988</v>
      </c>
      <c r="N168" s="205">
        <v>119813718.8200004</v>
      </c>
      <c r="O168" s="204">
        <v>108189103.32833339</v>
      </c>
      <c r="P168" s="50">
        <v>4.6612785179943057E-2</v>
      </c>
    </row>
    <row r="169" spans="1:16" ht="15.75" x14ac:dyDescent="0.25">
      <c r="A169" s="178"/>
      <c r="B169" s="45" t="s">
        <v>20</v>
      </c>
      <c r="C169" s="205">
        <v>31035970.580000006</v>
      </c>
      <c r="D169" s="205">
        <v>31828396.849999972</v>
      </c>
      <c r="E169" s="205">
        <v>32990712.510000002</v>
      </c>
      <c r="F169" s="205">
        <v>34319020.280000024</v>
      </c>
      <c r="G169" s="205">
        <v>34992677.619999975</v>
      </c>
      <c r="H169" s="205">
        <v>35639006.340000033</v>
      </c>
      <c r="I169" s="205">
        <v>36560140.660000004</v>
      </c>
      <c r="J169" s="205">
        <v>37141072.509999938</v>
      </c>
      <c r="K169" s="205">
        <v>37843625.519999973</v>
      </c>
      <c r="L169" s="205">
        <v>37927274.270000048</v>
      </c>
      <c r="M169" s="205">
        <v>38107518.729999922</v>
      </c>
      <c r="N169" s="205">
        <v>37976092.230000004</v>
      </c>
      <c r="O169" s="204">
        <v>35530125.67499999</v>
      </c>
      <c r="P169" s="50">
        <v>1.5307993730930817E-2</v>
      </c>
    </row>
    <row r="170" spans="1:16" ht="15.75" x14ac:dyDescent="0.25">
      <c r="A170" s="178"/>
      <c r="B170" s="45" t="s">
        <v>23</v>
      </c>
      <c r="C170" s="205">
        <v>42496606.379999988</v>
      </c>
      <c r="D170" s="205">
        <v>19255383.140000001</v>
      </c>
      <c r="E170" s="205">
        <v>21266506.330000024</v>
      </c>
      <c r="F170" s="205">
        <v>19888962.14999998</v>
      </c>
      <c r="G170" s="205">
        <v>20995136.980000023</v>
      </c>
      <c r="H170" s="205">
        <v>20664877.599999983</v>
      </c>
      <c r="I170" s="205">
        <v>20506795.880000006</v>
      </c>
      <c r="J170" s="205">
        <v>20506352.010000017</v>
      </c>
      <c r="K170" s="205">
        <v>20224735.429999989</v>
      </c>
      <c r="L170" s="205">
        <v>20573440.940000024</v>
      </c>
      <c r="M170" s="205">
        <v>20391909.559999991</v>
      </c>
      <c r="N170" s="205">
        <v>20351941.389999997</v>
      </c>
      <c r="O170" s="204">
        <v>22260220.649166666</v>
      </c>
      <c r="P170" s="50">
        <v>9.590715250026487E-3</v>
      </c>
    </row>
    <row r="171" spans="1:16" ht="15.75" x14ac:dyDescent="0.25">
      <c r="A171" s="178"/>
      <c r="B171" s="45" t="s">
        <v>25</v>
      </c>
      <c r="C171" s="205">
        <v>14850473.790000014</v>
      </c>
      <c r="D171" s="205">
        <v>17573485.039999992</v>
      </c>
      <c r="E171" s="205">
        <v>15225416.650000002</v>
      </c>
      <c r="F171" s="205">
        <v>14842107.950000003</v>
      </c>
      <c r="G171" s="205">
        <v>14969826.650000004</v>
      </c>
      <c r="H171" s="205">
        <v>14959805.25999999</v>
      </c>
      <c r="I171" s="205">
        <v>14811764.640000008</v>
      </c>
      <c r="J171" s="205">
        <v>14654528.149999993</v>
      </c>
      <c r="K171" s="205">
        <v>14861962.250000013</v>
      </c>
      <c r="L171" s="205">
        <v>14660647.359999998</v>
      </c>
      <c r="M171" s="205">
        <v>15032563.940000024</v>
      </c>
      <c r="N171" s="205">
        <v>14321596.09</v>
      </c>
      <c r="O171" s="204">
        <v>15063681.480833337</v>
      </c>
      <c r="P171" s="50">
        <v>6.490118942517234E-3</v>
      </c>
    </row>
    <row r="172" spans="1:16" ht="15.75" x14ac:dyDescent="0.25">
      <c r="A172" s="178"/>
      <c r="B172" s="45" t="s">
        <v>22</v>
      </c>
      <c r="C172" s="205">
        <v>4480152.6499999994</v>
      </c>
      <c r="D172" s="205">
        <v>4498279.6099999994</v>
      </c>
      <c r="E172" s="205">
        <v>4497865.2699999996</v>
      </c>
      <c r="F172" s="205">
        <v>4449443.5000000009</v>
      </c>
      <c r="G172" s="205">
        <v>4228921.49</v>
      </c>
      <c r="H172" s="205">
        <v>4083682.0500000003</v>
      </c>
      <c r="I172" s="205">
        <v>4162073.8600000017</v>
      </c>
      <c r="J172" s="205">
        <v>4204809.7799999993</v>
      </c>
      <c r="K172" s="205">
        <v>4266572.57</v>
      </c>
      <c r="L172" s="205">
        <v>4298442.4700000007</v>
      </c>
      <c r="M172" s="205">
        <v>4279859.7100000018</v>
      </c>
      <c r="N172" s="205">
        <v>4159615.8599999994</v>
      </c>
      <c r="O172" s="204">
        <v>4300809.9016666664</v>
      </c>
      <c r="P172" s="50">
        <v>1.8529844677403755E-3</v>
      </c>
    </row>
    <row r="173" spans="1:16" ht="15.75" x14ac:dyDescent="0.25">
      <c r="A173" s="178"/>
      <c r="B173" s="45" t="s">
        <v>16</v>
      </c>
      <c r="C173" s="205">
        <v>3686691.1600000006</v>
      </c>
      <c r="D173" s="205">
        <v>1730505.6299999997</v>
      </c>
      <c r="E173" s="205">
        <v>1797110.9400000004</v>
      </c>
      <c r="F173" s="205">
        <v>1847912.5499999998</v>
      </c>
      <c r="G173" s="205">
        <v>1934706.69</v>
      </c>
      <c r="H173" s="205">
        <v>2077611.1500000001</v>
      </c>
      <c r="I173" s="205">
        <v>2263802.4799999995</v>
      </c>
      <c r="J173" s="205">
        <v>2488751.1899999995</v>
      </c>
      <c r="K173" s="205">
        <v>2641008.9600000004</v>
      </c>
      <c r="L173" s="205">
        <v>2766428.0499999984</v>
      </c>
      <c r="M173" s="205">
        <v>2634854.9899999998</v>
      </c>
      <c r="N173" s="205">
        <v>2740071.85</v>
      </c>
      <c r="O173" s="204">
        <v>2384121.3033333332</v>
      </c>
      <c r="P173" s="50">
        <v>1.0271878658421121E-3</v>
      </c>
    </row>
    <row r="174" spans="1:16" ht="15.75" x14ac:dyDescent="0.25">
      <c r="A174" s="178"/>
      <c r="B174" s="45" t="s">
        <v>398</v>
      </c>
      <c r="C174" s="205">
        <v>12656052.739999998</v>
      </c>
      <c r="D174" s="205">
        <v>6326472.5299999965</v>
      </c>
      <c r="E174" s="205">
        <v>6508842.7300000107</v>
      </c>
      <c r="F174" s="205">
        <v>0</v>
      </c>
      <c r="G174" s="205">
        <v>0</v>
      </c>
      <c r="H174" s="205">
        <v>0</v>
      </c>
      <c r="I174" s="205">
        <v>0</v>
      </c>
      <c r="J174" s="205">
        <v>0</v>
      </c>
      <c r="K174" s="205">
        <v>0</v>
      </c>
      <c r="L174" s="205">
        <v>0</v>
      </c>
      <c r="M174" s="205">
        <v>0</v>
      </c>
      <c r="N174" s="205">
        <v>0</v>
      </c>
      <c r="O174" s="204">
        <v>2124280.6666666674</v>
      </c>
      <c r="P174" s="50">
        <v>9.1523670435401266E-4</v>
      </c>
    </row>
    <row r="175" spans="1:16" ht="15.75" x14ac:dyDescent="0.25">
      <c r="A175" s="178"/>
      <c r="B175" s="45" t="s">
        <v>19</v>
      </c>
      <c r="C175" s="205">
        <v>1045032.5799999998</v>
      </c>
      <c r="D175" s="205">
        <v>1068322.73</v>
      </c>
      <c r="E175" s="205">
        <v>1101604.7999999996</v>
      </c>
      <c r="F175" s="205">
        <v>1062325.2400000005</v>
      </c>
      <c r="G175" s="205">
        <v>1103866.6200000001</v>
      </c>
      <c r="H175" s="205">
        <v>1032157.6799999999</v>
      </c>
      <c r="I175" s="205">
        <v>1048309.05</v>
      </c>
      <c r="J175" s="205">
        <v>1048309.05</v>
      </c>
      <c r="K175" s="205">
        <v>1012155.7999999997</v>
      </c>
      <c r="L175" s="205">
        <v>1046519.7100000001</v>
      </c>
      <c r="M175" s="205">
        <v>1035482.4700000003</v>
      </c>
      <c r="N175" s="205">
        <v>1019648.6499999998</v>
      </c>
      <c r="O175" s="204">
        <v>1051977.865</v>
      </c>
      <c r="P175" s="50">
        <v>4.5323989872146685E-4</v>
      </c>
    </row>
    <row r="176" spans="1:16" ht="15.75" x14ac:dyDescent="0.25">
      <c r="A176" s="178"/>
      <c r="B176" s="45" t="s">
        <v>396</v>
      </c>
      <c r="C176" s="205">
        <v>1903739.4599999997</v>
      </c>
      <c r="D176" s="205">
        <v>904942.80999999994</v>
      </c>
      <c r="E176" s="205">
        <v>951148.77</v>
      </c>
      <c r="F176" s="205">
        <v>0</v>
      </c>
      <c r="G176" s="205">
        <v>0</v>
      </c>
      <c r="H176" s="205">
        <v>0</v>
      </c>
      <c r="I176" s="205">
        <v>0</v>
      </c>
      <c r="J176" s="205">
        <v>0</v>
      </c>
      <c r="K176" s="205">
        <v>0</v>
      </c>
      <c r="L176" s="205">
        <v>0</v>
      </c>
      <c r="M176" s="205">
        <v>0</v>
      </c>
      <c r="N176" s="205">
        <v>0</v>
      </c>
      <c r="O176" s="204">
        <v>313319.2533333333</v>
      </c>
      <c r="P176" s="50">
        <v>1.3499218127397157E-4</v>
      </c>
    </row>
    <row r="177" spans="1:16" ht="15.75" x14ac:dyDescent="0.25">
      <c r="A177" s="178"/>
      <c r="B177" s="45" t="s">
        <v>397</v>
      </c>
      <c r="C177" s="205">
        <v>278352.99999999994</v>
      </c>
      <c r="D177" s="205">
        <v>121296.05</v>
      </c>
      <c r="E177" s="205">
        <v>129326.05999999998</v>
      </c>
      <c r="F177" s="205">
        <v>0</v>
      </c>
      <c r="G177" s="205">
        <v>0</v>
      </c>
      <c r="H177" s="205">
        <v>0</v>
      </c>
      <c r="I177" s="205">
        <v>0</v>
      </c>
      <c r="J177" s="205">
        <v>0</v>
      </c>
      <c r="K177" s="205">
        <v>0</v>
      </c>
      <c r="L177" s="205">
        <v>0</v>
      </c>
      <c r="M177" s="205">
        <v>0</v>
      </c>
      <c r="N177" s="205">
        <v>0</v>
      </c>
      <c r="O177" s="204">
        <v>44081.259166666656</v>
      </c>
      <c r="P177" s="50">
        <v>1.8992210867682779E-5</v>
      </c>
    </row>
    <row r="178" spans="1:16" ht="15.75" x14ac:dyDescent="0.25">
      <c r="A178" s="178"/>
      <c r="B178" s="45" t="s">
        <v>26</v>
      </c>
      <c r="C178" s="205">
        <v>7889.01</v>
      </c>
      <c r="D178" s="205">
        <v>7821.9900000000016</v>
      </c>
      <c r="E178" s="205">
        <v>7617.76</v>
      </c>
      <c r="F178" s="205">
        <v>7617.76</v>
      </c>
      <c r="G178" s="205">
        <v>7617.76</v>
      </c>
      <c r="H178" s="205">
        <v>7617.76</v>
      </c>
      <c r="I178" s="205">
        <v>7004.26</v>
      </c>
      <c r="J178" s="205">
        <v>0</v>
      </c>
      <c r="K178" s="205">
        <v>0</v>
      </c>
      <c r="L178" s="205">
        <v>0</v>
      </c>
      <c r="M178" s="205">
        <v>0</v>
      </c>
      <c r="N178" s="205">
        <v>0</v>
      </c>
      <c r="O178" s="204">
        <v>4432.1916666666675</v>
      </c>
      <c r="P178" s="50">
        <v>1.9095897061618591E-6</v>
      </c>
    </row>
    <row r="179" spans="1:16" ht="15.75" x14ac:dyDescent="0.25">
      <c r="A179" s="178"/>
      <c r="B179" s="45" t="s">
        <v>28</v>
      </c>
      <c r="C179" s="205">
        <v>0</v>
      </c>
      <c r="D179" s="205">
        <v>0</v>
      </c>
      <c r="E179" s="205">
        <v>0</v>
      </c>
      <c r="F179" s="205">
        <v>0</v>
      </c>
      <c r="G179" s="205">
        <v>0</v>
      </c>
      <c r="H179" s="205">
        <v>0</v>
      </c>
      <c r="I179" s="205">
        <v>0</v>
      </c>
      <c r="J179" s="205">
        <v>0</v>
      </c>
      <c r="K179" s="205">
        <v>0</v>
      </c>
      <c r="L179" s="205">
        <v>0</v>
      </c>
      <c r="M179" s="205">
        <v>0</v>
      </c>
      <c r="N179" s="205">
        <v>0</v>
      </c>
      <c r="O179" s="204">
        <v>0</v>
      </c>
      <c r="P179" s="50">
        <v>0</v>
      </c>
    </row>
    <row r="180" spans="1:16" ht="16.5" thickBot="1" x14ac:dyDescent="0.3">
      <c r="A180" s="178"/>
      <c r="B180" s="47" t="s">
        <v>0</v>
      </c>
      <c r="C180" s="206">
        <v>2487358005.5899997</v>
      </c>
      <c r="D180" s="206">
        <v>2198335200.3700013</v>
      </c>
      <c r="E180" s="206">
        <v>2210487884.8500004</v>
      </c>
      <c r="F180" s="206">
        <v>2210124120.7499971</v>
      </c>
      <c r="G180" s="206">
        <v>2239886097.3999987</v>
      </c>
      <c r="H180" s="206">
        <v>2254888852.4899998</v>
      </c>
      <c r="I180" s="206">
        <v>2288870558.3300014</v>
      </c>
      <c r="J180" s="206">
        <v>2326152593.6599979</v>
      </c>
      <c r="K180" s="206">
        <v>2359501150.8700008</v>
      </c>
      <c r="L180" s="206">
        <v>2385304085.0099993</v>
      </c>
      <c r="M180" s="206">
        <v>2452955942.6199951</v>
      </c>
      <c r="N180" s="206">
        <v>2438348906.7700024</v>
      </c>
      <c r="O180" s="206">
        <v>2321017783.2258329</v>
      </c>
      <c r="P180" s="53">
        <v>0.99999999999999989</v>
      </c>
    </row>
    <row r="181" spans="1:16" ht="15" x14ac:dyDescent="0.2">
      <c r="A181" s="178"/>
      <c r="B181" s="29"/>
    </row>
    <row r="182" spans="1:16" ht="15" x14ac:dyDescent="0.2">
      <c r="A182" s="178"/>
      <c r="B182" s="29"/>
    </row>
    <row r="183" spans="1:16" ht="15" x14ac:dyDescent="0.2">
      <c r="A183" s="178"/>
      <c r="B183" s="29"/>
    </row>
    <row r="184" spans="1:16" ht="15" x14ac:dyDescent="0.2">
      <c r="A184" s="178"/>
      <c r="B184" s="29"/>
    </row>
    <row r="185" spans="1:16" ht="15" x14ac:dyDescent="0.2">
      <c r="A185" s="178"/>
      <c r="B185" s="29"/>
    </row>
    <row r="186" spans="1:16" ht="15" x14ac:dyDescent="0.2">
      <c r="A186" s="178"/>
      <c r="B186" s="29"/>
    </row>
    <row r="187" spans="1:16" ht="15" x14ac:dyDescent="0.2">
      <c r="A187" s="178"/>
      <c r="B187" s="29"/>
    </row>
    <row r="188" spans="1:16" ht="15" x14ac:dyDescent="0.2">
      <c r="A188" s="178"/>
      <c r="B188" s="29"/>
    </row>
    <row r="189" spans="1:16" ht="15" x14ac:dyDescent="0.2">
      <c r="A189" s="178"/>
      <c r="B189" s="29"/>
    </row>
    <row r="190" spans="1:16" ht="15" x14ac:dyDescent="0.2">
      <c r="A190" s="178"/>
      <c r="B190" s="29"/>
    </row>
    <row r="191" spans="1:16" ht="15" x14ac:dyDescent="0.2">
      <c r="A191" s="178"/>
      <c r="B191" s="29"/>
    </row>
    <row r="192" spans="1:16" ht="15" x14ac:dyDescent="0.2">
      <c r="A192" s="178"/>
      <c r="B192" s="29"/>
    </row>
    <row r="193" spans="1:2" ht="15" x14ac:dyDescent="0.2">
      <c r="A193" s="178"/>
      <c r="B193" s="29"/>
    </row>
    <row r="194" spans="1:2" ht="15" x14ac:dyDescent="0.2">
      <c r="A194" s="178"/>
      <c r="B194" s="29"/>
    </row>
    <row r="195" spans="1:2" ht="15" x14ac:dyDescent="0.2">
      <c r="A195" s="178"/>
      <c r="B195" s="29"/>
    </row>
    <row r="196" spans="1:2" ht="15" x14ac:dyDescent="0.2">
      <c r="A196" s="178"/>
      <c r="B196" s="29"/>
    </row>
    <row r="197" spans="1:2" ht="15" x14ac:dyDescent="0.2">
      <c r="A197" s="178"/>
      <c r="B197" s="29"/>
    </row>
    <row r="198" spans="1:2" ht="15" x14ac:dyDescent="0.2">
      <c r="A198" s="178"/>
      <c r="B198" s="29"/>
    </row>
    <row r="199" spans="1:2" ht="15" x14ac:dyDescent="0.2">
      <c r="A199" s="178"/>
      <c r="B199" s="29"/>
    </row>
    <row r="200" spans="1:2" ht="15" x14ac:dyDescent="0.2">
      <c r="A200" s="178"/>
      <c r="B200" s="29"/>
    </row>
    <row r="201" spans="1:2" ht="15" x14ac:dyDescent="0.2">
      <c r="A201" s="178"/>
      <c r="B201" s="29"/>
    </row>
    <row r="202" spans="1:2" ht="15" x14ac:dyDescent="0.2">
      <c r="A202" s="178"/>
      <c r="B202" s="29"/>
    </row>
    <row r="203" spans="1:2" ht="15" x14ac:dyDescent="0.2">
      <c r="A203" s="178"/>
      <c r="B203" s="29"/>
    </row>
    <row r="204" spans="1:2" ht="15" x14ac:dyDescent="0.2">
      <c r="A204" s="178"/>
      <c r="B204" s="29"/>
    </row>
    <row r="205" spans="1:2" ht="15" x14ac:dyDescent="0.2">
      <c r="A205" s="178"/>
      <c r="B205" s="29"/>
    </row>
    <row r="206" spans="1:2" ht="15" x14ac:dyDescent="0.2">
      <c r="A206" s="178"/>
      <c r="B206" s="29"/>
    </row>
    <row r="207" spans="1:2" ht="15" x14ac:dyDescent="0.2">
      <c r="A207" s="178"/>
      <c r="B207" s="29"/>
    </row>
    <row r="208" spans="1:2" ht="15" x14ac:dyDescent="0.2">
      <c r="A208" s="178"/>
      <c r="B208" s="29"/>
    </row>
    <row r="209" spans="1:16" ht="23.25" x14ac:dyDescent="0.35">
      <c r="A209" s="178"/>
      <c r="B209" s="14" t="s">
        <v>109</v>
      </c>
    </row>
    <row r="210" spans="1:16" ht="23.25" x14ac:dyDescent="0.35">
      <c r="A210" s="178"/>
      <c r="B210" s="14"/>
    </row>
    <row r="211" spans="1:16" ht="15" x14ac:dyDescent="0.2">
      <c r="A211" s="178"/>
      <c r="B211" s="29"/>
      <c r="C211" s="49">
        <v>3</v>
      </c>
      <c r="D211" s="49">
        <v>4</v>
      </c>
      <c r="E211" s="49">
        <v>5</v>
      </c>
      <c r="F211" s="49">
        <v>6</v>
      </c>
      <c r="G211" s="49">
        <v>7</v>
      </c>
      <c r="H211" s="49">
        <v>8</v>
      </c>
      <c r="I211" s="49">
        <v>9</v>
      </c>
      <c r="J211" s="49">
        <v>10</v>
      </c>
      <c r="K211" s="49">
        <v>11</v>
      </c>
      <c r="L211" s="49">
        <v>12</v>
      </c>
      <c r="M211" s="49">
        <v>13</v>
      </c>
      <c r="N211" s="49">
        <v>14</v>
      </c>
      <c r="O211" s="49"/>
    </row>
    <row r="212" spans="1:16" ht="32.25" thickBot="1" x14ac:dyDescent="0.25">
      <c r="A212" s="178"/>
      <c r="B212" s="32" t="s">
        <v>14</v>
      </c>
      <c r="C212" s="56" t="s">
        <v>379</v>
      </c>
      <c r="D212" s="56" t="s">
        <v>380</v>
      </c>
      <c r="E212" s="56" t="s">
        <v>381</v>
      </c>
      <c r="F212" s="56" t="s">
        <v>382</v>
      </c>
      <c r="G212" s="56" t="s">
        <v>383</v>
      </c>
      <c r="H212" s="184" t="s">
        <v>384</v>
      </c>
      <c r="I212" s="184" t="s">
        <v>385</v>
      </c>
      <c r="J212" s="184" t="s">
        <v>386</v>
      </c>
      <c r="K212" s="184" t="s">
        <v>387</v>
      </c>
      <c r="L212" s="184" t="s">
        <v>388</v>
      </c>
      <c r="M212" s="184" t="s">
        <v>389</v>
      </c>
      <c r="N212" s="184" t="s">
        <v>390</v>
      </c>
      <c r="O212" s="52" t="s">
        <v>131</v>
      </c>
      <c r="P212" s="52" t="s">
        <v>132</v>
      </c>
    </row>
    <row r="213" spans="1:16" ht="15.75" x14ac:dyDescent="0.25">
      <c r="A213" s="178"/>
      <c r="B213" s="45" t="s">
        <v>27</v>
      </c>
      <c r="C213" s="205">
        <v>736584208.92999911</v>
      </c>
      <c r="D213" s="205">
        <v>715126092.04999781</v>
      </c>
      <c r="E213" s="205">
        <v>735508870.94999957</v>
      </c>
      <c r="F213" s="205">
        <v>743281165.47000313</v>
      </c>
      <c r="G213" s="205">
        <v>744303138.38000119</v>
      </c>
      <c r="H213" s="205">
        <v>740234456.67999935</v>
      </c>
      <c r="I213" s="205">
        <v>752493891.62999904</v>
      </c>
      <c r="J213" s="205">
        <v>799218823.62999749</v>
      </c>
      <c r="K213" s="205">
        <v>826035308.55000365</v>
      </c>
      <c r="L213" s="205">
        <v>830602804.45999432</v>
      </c>
      <c r="M213" s="205">
        <v>864064034.77000535</v>
      </c>
      <c r="N213" s="205">
        <v>894240250.0899967</v>
      </c>
      <c r="O213" s="204">
        <v>781807753.79916632</v>
      </c>
      <c r="P213" s="50">
        <v>0.35955945699403435</v>
      </c>
    </row>
    <row r="214" spans="1:16" ht="15.75" x14ac:dyDescent="0.25">
      <c r="A214" s="178"/>
      <c r="B214" s="45" t="s">
        <v>394</v>
      </c>
      <c r="C214" s="205">
        <v>418696389.7499997</v>
      </c>
      <c r="D214" s="205">
        <v>403538175.14999932</v>
      </c>
      <c r="E214" s="205">
        <v>411548990.82999945</v>
      </c>
      <c r="F214" s="205">
        <v>407900458.66000062</v>
      </c>
      <c r="G214" s="205">
        <v>418532839.26000077</v>
      </c>
      <c r="H214" s="205">
        <v>423931426.48000103</v>
      </c>
      <c r="I214" s="205">
        <v>428690645.05999911</v>
      </c>
      <c r="J214" s="205">
        <v>442422736.08000022</v>
      </c>
      <c r="K214" s="205">
        <v>469293634.4300006</v>
      </c>
      <c r="L214" s="205">
        <v>497270821.10000062</v>
      </c>
      <c r="M214" s="205">
        <v>521726115.07000059</v>
      </c>
      <c r="N214" s="205">
        <v>544484737.20999885</v>
      </c>
      <c r="O214" s="204">
        <v>449003080.75666684</v>
      </c>
      <c r="P214" s="50">
        <v>0.20650000351235687</v>
      </c>
    </row>
    <row r="215" spans="1:16" ht="15.75" x14ac:dyDescent="0.25">
      <c r="A215" s="178"/>
      <c r="B215" s="45" t="s">
        <v>24</v>
      </c>
      <c r="C215" s="205">
        <v>211786071.52999926</v>
      </c>
      <c r="D215" s="205">
        <v>202726998.59000015</v>
      </c>
      <c r="E215" s="205">
        <v>214578947.27999941</v>
      </c>
      <c r="F215" s="205">
        <v>216680958.10999951</v>
      </c>
      <c r="G215" s="205">
        <v>216787912.71000022</v>
      </c>
      <c r="H215" s="205">
        <v>225167313.59000072</v>
      </c>
      <c r="I215" s="205">
        <v>226340528.78000012</v>
      </c>
      <c r="J215" s="205">
        <v>244126264.91000056</v>
      </c>
      <c r="K215" s="205">
        <v>262818774.68999982</v>
      </c>
      <c r="L215" s="205">
        <v>263055851.09999961</v>
      </c>
      <c r="M215" s="205">
        <v>276333295.74999982</v>
      </c>
      <c r="N215" s="205">
        <v>279289152.97999996</v>
      </c>
      <c r="O215" s="204">
        <v>236641005.83499995</v>
      </c>
      <c r="P215" s="50">
        <v>0.10883303618706759</v>
      </c>
    </row>
    <row r="216" spans="1:16" ht="15.75" x14ac:dyDescent="0.25">
      <c r="A216" s="178"/>
      <c r="B216" s="45" t="s">
        <v>25</v>
      </c>
      <c r="C216" s="205">
        <v>186081928.47999984</v>
      </c>
      <c r="D216" s="205">
        <v>182435691.43000004</v>
      </c>
      <c r="E216" s="205">
        <v>183380451.24000007</v>
      </c>
      <c r="F216" s="205">
        <v>184353836.08000007</v>
      </c>
      <c r="G216" s="205">
        <v>184909976.64000034</v>
      </c>
      <c r="H216" s="205">
        <v>185161574.13999993</v>
      </c>
      <c r="I216" s="205">
        <v>185270267.25000006</v>
      </c>
      <c r="J216" s="205">
        <v>185831601.78000009</v>
      </c>
      <c r="K216" s="205">
        <v>186632739.44999999</v>
      </c>
      <c r="L216" s="205">
        <v>187210993.87999991</v>
      </c>
      <c r="M216" s="205">
        <v>188904515.1099999</v>
      </c>
      <c r="N216" s="205">
        <v>191531916.37000012</v>
      </c>
      <c r="O216" s="204">
        <v>185975457.6541667</v>
      </c>
      <c r="P216" s="50">
        <v>8.5531557142277753E-2</v>
      </c>
    </row>
    <row r="217" spans="1:16" ht="15.75" x14ac:dyDescent="0.25">
      <c r="A217" s="178"/>
      <c r="B217" s="45" t="s">
        <v>393</v>
      </c>
      <c r="C217" s="205">
        <v>150783270.68000001</v>
      </c>
      <c r="D217" s="205">
        <v>143958403.66000006</v>
      </c>
      <c r="E217" s="205">
        <v>143707245.10000002</v>
      </c>
      <c r="F217" s="205">
        <v>143869178.31</v>
      </c>
      <c r="G217" s="205">
        <v>147731222.90000001</v>
      </c>
      <c r="H217" s="205">
        <v>148580811.30999976</v>
      </c>
      <c r="I217" s="205">
        <v>151425717.30999988</v>
      </c>
      <c r="J217" s="205">
        <v>156243671.31999972</v>
      </c>
      <c r="K217" s="205">
        <v>159247510.47999993</v>
      </c>
      <c r="L217" s="205">
        <v>163154209.71000019</v>
      </c>
      <c r="M217" s="205">
        <v>169114562.91999996</v>
      </c>
      <c r="N217" s="205">
        <v>173169263.96000004</v>
      </c>
      <c r="O217" s="204">
        <v>154248755.63833332</v>
      </c>
      <c r="P217" s="50">
        <v>7.0940200515805837E-2</v>
      </c>
    </row>
    <row r="218" spans="1:16" ht="15.75" x14ac:dyDescent="0.25">
      <c r="A218" s="178"/>
      <c r="B218" s="45" t="s">
        <v>17</v>
      </c>
      <c r="C218" s="205">
        <v>100383665.3700002</v>
      </c>
      <c r="D218" s="205">
        <v>97661480.379999667</v>
      </c>
      <c r="E218" s="205">
        <v>98924363.980000019</v>
      </c>
      <c r="F218" s="205">
        <v>98786197.049999937</v>
      </c>
      <c r="G218" s="205">
        <v>99671361.560000107</v>
      </c>
      <c r="H218" s="205">
        <v>98900330.830000058</v>
      </c>
      <c r="I218" s="205">
        <v>99492392.34999983</v>
      </c>
      <c r="J218" s="205">
        <v>101704941.60000016</v>
      </c>
      <c r="K218" s="205">
        <v>105105828.35999972</v>
      </c>
      <c r="L218" s="205">
        <v>109085816.39999987</v>
      </c>
      <c r="M218" s="205">
        <v>113261495.05999996</v>
      </c>
      <c r="N218" s="205">
        <v>116672133.79000004</v>
      </c>
      <c r="O218" s="204">
        <v>103304167.22749996</v>
      </c>
      <c r="P218" s="50">
        <v>4.7510388702389987E-2</v>
      </c>
    </row>
    <row r="219" spans="1:16" ht="15.75" x14ac:dyDescent="0.25">
      <c r="A219" s="178"/>
      <c r="B219" s="45" t="s">
        <v>21</v>
      </c>
      <c r="C219" s="205">
        <v>176245516.23999992</v>
      </c>
      <c r="D219" s="205">
        <v>86682421.690000027</v>
      </c>
      <c r="E219" s="205">
        <v>89111529.059999779</v>
      </c>
      <c r="F219" s="205">
        <v>83484300.910000026</v>
      </c>
      <c r="G219" s="205">
        <v>84995744.459999934</v>
      </c>
      <c r="H219" s="205">
        <v>86782830.329999939</v>
      </c>
      <c r="I219" s="205">
        <v>90026980.359999821</v>
      </c>
      <c r="J219" s="205">
        <v>92976690.770000115</v>
      </c>
      <c r="K219" s="205">
        <v>94775505.280000225</v>
      </c>
      <c r="L219" s="205">
        <v>97673082.919999838</v>
      </c>
      <c r="M219" s="205">
        <v>99815684.629999891</v>
      </c>
      <c r="N219" s="205">
        <v>99604359.740000203</v>
      </c>
      <c r="O219" s="204">
        <v>98514553.865833297</v>
      </c>
      <c r="P219" s="50">
        <v>4.530760832426825E-2</v>
      </c>
    </row>
    <row r="220" spans="1:16" ht="15.75" x14ac:dyDescent="0.25">
      <c r="A220" s="178"/>
      <c r="B220" s="45" t="s">
        <v>395</v>
      </c>
      <c r="C220" s="205">
        <v>76489235.319999933</v>
      </c>
      <c r="D220" s="205">
        <v>76475734.35999988</v>
      </c>
      <c r="E220" s="205">
        <v>77931319.920000046</v>
      </c>
      <c r="F220" s="205">
        <v>78863366.910000056</v>
      </c>
      <c r="G220" s="205">
        <v>81729154.140000045</v>
      </c>
      <c r="H220" s="205">
        <v>84252505.84999992</v>
      </c>
      <c r="I220" s="205">
        <v>87463823.259999841</v>
      </c>
      <c r="J220" s="205">
        <v>92832144.940000057</v>
      </c>
      <c r="K220" s="205">
        <v>97740984.239999875</v>
      </c>
      <c r="L220" s="205">
        <v>100428742.76999998</v>
      </c>
      <c r="M220" s="205">
        <v>106428349.28999998</v>
      </c>
      <c r="N220" s="205">
        <v>111396634.30999999</v>
      </c>
      <c r="O220" s="204">
        <v>89335999.609166637</v>
      </c>
      <c r="P220" s="50">
        <v>4.1086319946812319E-2</v>
      </c>
    </row>
    <row r="221" spans="1:16" ht="15.75" x14ac:dyDescent="0.25">
      <c r="A221" s="178"/>
      <c r="B221" s="45" t="s">
        <v>18</v>
      </c>
      <c r="C221" s="205">
        <v>75244714.199999973</v>
      </c>
      <c r="D221" s="205">
        <v>36230245.960000016</v>
      </c>
      <c r="E221" s="205">
        <v>37780495.239999942</v>
      </c>
      <c r="F221" s="205">
        <v>38138663.019999959</v>
      </c>
      <c r="G221" s="205">
        <v>39351464.030000009</v>
      </c>
      <c r="H221" s="205">
        <v>40764169.61999993</v>
      </c>
      <c r="I221" s="205">
        <v>41428658.090000086</v>
      </c>
      <c r="J221" s="205">
        <v>41785407.620000057</v>
      </c>
      <c r="K221" s="205">
        <v>42362118.039999947</v>
      </c>
      <c r="L221" s="205">
        <v>42800358.230000027</v>
      </c>
      <c r="M221" s="205">
        <v>43447106.480000086</v>
      </c>
      <c r="N221" s="205">
        <v>44928732.300000079</v>
      </c>
      <c r="O221" s="204">
        <v>43688511.069166675</v>
      </c>
      <c r="P221" s="50">
        <v>2.0092685497901466E-2</v>
      </c>
    </row>
    <row r="222" spans="1:16" ht="15.75" x14ac:dyDescent="0.25">
      <c r="A222" s="178"/>
      <c r="B222" s="45" t="s">
        <v>20</v>
      </c>
      <c r="C222" s="205">
        <v>9968205.0600000024</v>
      </c>
      <c r="D222" s="205">
        <v>10440698.679999998</v>
      </c>
      <c r="E222" s="205">
        <v>12001028.079999998</v>
      </c>
      <c r="F222" s="205">
        <v>13128948.610000011</v>
      </c>
      <c r="G222" s="205">
        <v>14294850.389999989</v>
      </c>
      <c r="H222" s="205">
        <v>15055339.929999998</v>
      </c>
      <c r="I222" s="205">
        <v>15264111.689999994</v>
      </c>
      <c r="J222" s="205">
        <v>15942263.499999983</v>
      </c>
      <c r="K222" s="205">
        <v>17179191.270000011</v>
      </c>
      <c r="L222" s="205">
        <v>17310898.510000002</v>
      </c>
      <c r="M222" s="205">
        <v>18010376.309999969</v>
      </c>
      <c r="N222" s="205">
        <v>18056723.109999996</v>
      </c>
      <c r="O222" s="204">
        <v>14721052.928333327</v>
      </c>
      <c r="P222" s="50">
        <v>6.7703265560751652E-3</v>
      </c>
    </row>
    <row r="223" spans="1:16" ht="15.75" x14ac:dyDescent="0.25">
      <c r="A223" s="178"/>
      <c r="B223" s="45" t="s">
        <v>23</v>
      </c>
      <c r="C223" s="205">
        <v>15141750.099999998</v>
      </c>
      <c r="D223" s="205">
        <v>6757903.6999999993</v>
      </c>
      <c r="E223" s="205">
        <v>7153956.8500000006</v>
      </c>
      <c r="F223" s="205">
        <v>6874114.9299999932</v>
      </c>
      <c r="G223" s="205">
        <v>6903144.7000000039</v>
      </c>
      <c r="H223" s="205">
        <v>6653426.4900000012</v>
      </c>
      <c r="I223" s="205">
        <v>7036127.4400000079</v>
      </c>
      <c r="J223" s="205">
        <v>7263715.4099999964</v>
      </c>
      <c r="K223" s="205">
        <v>7454500.2199999914</v>
      </c>
      <c r="L223" s="205">
        <v>7968814.2799999975</v>
      </c>
      <c r="M223" s="205">
        <v>7865153.5100000026</v>
      </c>
      <c r="N223" s="205">
        <v>8182148.3999999948</v>
      </c>
      <c r="O223" s="204">
        <v>7937896.3358333325</v>
      </c>
      <c r="P223" s="50">
        <v>3.6507001655043084E-3</v>
      </c>
    </row>
    <row r="224" spans="1:16" ht="15.75" x14ac:dyDescent="0.25">
      <c r="A224" s="178"/>
      <c r="B224" s="45" t="s">
        <v>22</v>
      </c>
      <c r="C224" s="205">
        <v>4678516.3199999994</v>
      </c>
      <c r="D224" s="205">
        <v>4447833.7299999995</v>
      </c>
      <c r="E224" s="205">
        <v>4621597.209999999</v>
      </c>
      <c r="F224" s="205">
        <v>4512585.8500000006</v>
      </c>
      <c r="G224" s="205">
        <v>4313856.9899999984</v>
      </c>
      <c r="H224" s="205">
        <v>4336983.2200000035</v>
      </c>
      <c r="I224" s="205">
        <v>4268904.6399999987</v>
      </c>
      <c r="J224" s="205">
        <v>4365308.9000000004</v>
      </c>
      <c r="K224" s="205">
        <v>4417459.7100000009</v>
      </c>
      <c r="L224" s="205">
        <v>4266635.28</v>
      </c>
      <c r="M224" s="205">
        <v>4267889.1399999987</v>
      </c>
      <c r="N224" s="205">
        <v>4194402.21</v>
      </c>
      <c r="O224" s="204">
        <v>4390997.7666666666</v>
      </c>
      <c r="P224" s="50">
        <v>2.019453970586046E-3</v>
      </c>
    </row>
    <row r="225" spans="1:16" ht="15.75" x14ac:dyDescent="0.25">
      <c r="A225" s="178"/>
      <c r="B225" s="45" t="s">
        <v>19</v>
      </c>
      <c r="C225" s="205">
        <v>2726899.1999999993</v>
      </c>
      <c r="D225" s="205">
        <v>2579314.9499999997</v>
      </c>
      <c r="E225" s="205">
        <v>2548280.2100000004</v>
      </c>
      <c r="F225" s="205">
        <v>2410017.8100000005</v>
      </c>
      <c r="G225" s="205">
        <v>2700888.7600000002</v>
      </c>
      <c r="H225" s="205">
        <v>2660810.9400000004</v>
      </c>
      <c r="I225" s="205">
        <v>2653014.7099999986</v>
      </c>
      <c r="J225" s="205">
        <v>2653014.71</v>
      </c>
      <c r="K225" s="205">
        <v>2466278.0800000005</v>
      </c>
      <c r="L225" s="205">
        <v>2542966.31</v>
      </c>
      <c r="M225" s="205">
        <v>2481039.59</v>
      </c>
      <c r="N225" s="205">
        <v>2567372.3399999989</v>
      </c>
      <c r="O225" s="204">
        <v>2582491.4674999998</v>
      </c>
      <c r="P225" s="50">
        <v>1.18770787988956E-3</v>
      </c>
    </row>
    <row r="226" spans="1:16" ht="15.75" x14ac:dyDescent="0.25">
      <c r="A226" s="178"/>
      <c r="B226" s="45" t="s">
        <v>16</v>
      </c>
      <c r="C226" s="205">
        <v>769264.32000000007</v>
      </c>
      <c r="D226" s="205">
        <v>369186.37</v>
      </c>
      <c r="E226" s="205">
        <v>409635.18999999994</v>
      </c>
      <c r="F226" s="205">
        <v>431557.25999999995</v>
      </c>
      <c r="G226" s="205">
        <v>534552.55000000005</v>
      </c>
      <c r="H226" s="205">
        <v>686826.11</v>
      </c>
      <c r="I226" s="205">
        <v>919685.91999999993</v>
      </c>
      <c r="J226" s="205">
        <v>1098360.8799999999</v>
      </c>
      <c r="K226" s="205">
        <v>1267811.6699999997</v>
      </c>
      <c r="L226" s="205">
        <v>1371534.4400000004</v>
      </c>
      <c r="M226" s="205">
        <v>1398881.0100000002</v>
      </c>
      <c r="N226" s="205">
        <v>1551379.52</v>
      </c>
      <c r="O226" s="204">
        <v>900722.93666666665</v>
      </c>
      <c r="P226" s="50">
        <v>4.1424947301447958E-4</v>
      </c>
    </row>
    <row r="227" spans="1:16" ht="15.75" x14ac:dyDescent="0.25">
      <c r="A227" s="178"/>
      <c r="B227" s="45" t="s">
        <v>398</v>
      </c>
      <c r="C227" s="205">
        <v>4773643.2799999993</v>
      </c>
      <c r="D227" s="205">
        <v>2312236.0100000012</v>
      </c>
      <c r="E227" s="205">
        <v>2462709.8600000003</v>
      </c>
      <c r="F227" s="205">
        <v>0</v>
      </c>
      <c r="G227" s="205">
        <v>0</v>
      </c>
      <c r="H227" s="205">
        <v>0</v>
      </c>
      <c r="I227" s="205">
        <v>0</v>
      </c>
      <c r="J227" s="205">
        <v>0</v>
      </c>
      <c r="K227" s="205">
        <v>0</v>
      </c>
      <c r="L227" s="205">
        <v>0</v>
      </c>
      <c r="M227" s="205">
        <v>0</v>
      </c>
      <c r="N227" s="205">
        <v>0</v>
      </c>
      <c r="O227" s="204">
        <v>795715.76250000019</v>
      </c>
      <c r="P227" s="50">
        <v>3.6595585819629815E-4</v>
      </c>
    </row>
    <row r="228" spans="1:16" ht="15.75" x14ac:dyDescent="0.25">
      <c r="A228" s="178"/>
      <c r="B228" s="45" t="s">
        <v>396</v>
      </c>
      <c r="C228" s="205">
        <v>2151398.5</v>
      </c>
      <c r="D228" s="205">
        <v>1026498.7999999998</v>
      </c>
      <c r="E228" s="205">
        <v>1069208.3700000001</v>
      </c>
      <c r="F228" s="205">
        <v>0</v>
      </c>
      <c r="G228" s="205">
        <v>0</v>
      </c>
      <c r="H228" s="205">
        <v>0</v>
      </c>
      <c r="I228" s="205">
        <v>0</v>
      </c>
      <c r="J228" s="205">
        <v>0</v>
      </c>
      <c r="K228" s="205">
        <v>0</v>
      </c>
      <c r="L228" s="205">
        <v>0</v>
      </c>
      <c r="M228" s="205">
        <v>0</v>
      </c>
      <c r="N228" s="205">
        <v>0</v>
      </c>
      <c r="O228" s="204">
        <v>353925.47249999997</v>
      </c>
      <c r="P228" s="50">
        <v>1.6277307316287803E-4</v>
      </c>
    </row>
    <row r="229" spans="1:16" ht="15.75" x14ac:dyDescent="0.25">
      <c r="A229" s="178"/>
      <c r="B229" s="45" t="s">
        <v>397</v>
      </c>
      <c r="C229" s="205">
        <v>762393.5</v>
      </c>
      <c r="D229" s="205">
        <v>301982.14</v>
      </c>
      <c r="E229" s="205">
        <v>359226.51999999996</v>
      </c>
      <c r="F229" s="205">
        <v>0</v>
      </c>
      <c r="G229" s="205">
        <v>0</v>
      </c>
      <c r="H229" s="205">
        <v>0</v>
      </c>
      <c r="I229" s="205">
        <v>0</v>
      </c>
      <c r="J229" s="205">
        <v>0</v>
      </c>
      <c r="K229" s="205">
        <v>0</v>
      </c>
      <c r="L229" s="205">
        <v>0</v>
      </c>
      <c r="M229" s="205">
        <v>0</v>
      </c>
      <c r="N229" s="205">
        <v>0</v>
      </c>
      <c r="O229" s="204">
        <v>118633.51333333335</v>
      </c>
      <c r="P229" s="50">
        <v>5.4560474014415385E-5</v>
      </c>
    </row>
    <row r="230" spans="1:16" ht="15.75" x14ac:dyDescent="0.25">
      <c r="A230" s="178"/>
      <c r="B230" s="45" t="s">
        <v>28</v>
      </c>
      <c r="C230" s="205">
        <v>133345.46000000002</v>
      </c>
      <c r="D230" s="205">
        <v>110272.26</v>
      </c>
      <c r="E230" s="205">
        <v>93988.43</v>
      </c>
      <c r="F230" s="205">
        <v>371.05</v>
      </c>
      <c r="G230" s="205">
        <v>1082.02</v>
      </c>
      <c r="H230" s="205">
        <v>549.56999999999994</v>
      </c>
      <c r="I230" s="205">
        <v>0</v>
      </c>
      <c r="J230" s="205">
        <v>0</v>
      </c>
      <c r="K230" s="205">
        <v>0</v>
      </c>
      <c r="L230" s="205">
        <v>0</v>
      </c>
      <c r="M230" s="205">
        <v>0</v>
      </c>
      <c r="N230" s="205">
        <v>0</v>
      </c>
      <c r="O230" s="204">
        <v>28300.732500000002</v>
      </c>
      <c r="P230" s="50">
        <v>1.3015726642239746E-5</v>
      </c>
    </row>
    <row r="231" spans="1:16" ht="15.75" x14ac:dyDescent="0.25">
      <c r="A231" s="178"/>
      <c r="B231" s="45" t="s">
        <v>26</v>
      </c>
      <c r="C231" s="205">
        <v>0</v>
      </c>
      <c r="D231" s="205">
        <v>0</v>
      </c>
      <c r="E231" s="205">
        <v>0</v>
      </c>
      <c r="F231" s="205">
        <v>0</v>
      </c>
      <c r="G231" s="205">
        <v>0</v>
      </c>
      <c r="H231" s="205">
        <v>0</v>
      </c>
      <c r="I231" s="205">
        <v>0</v>
      </c>
      <c r="J231" s="205">
        <v>0</v>
      </c>
      <c r="K231" s="205">
        <v>0</v>
      </c>
      <c r="L231" s="205">
        <v>0</v>
      </c>
      <c r="M231" s="205">
        <v>0</v>
      </c>
      <c r="N231" s="205">
        <v>0</v>
      </c>
      <c r="O231" s="204">
        <v>0</v>
      </c>
      <c r="P231" s="50">
        <v>0</v>
      </c>
    </row>
    <row r="232" spans="1:16" ht="16.5" thickBot="1" x14ac:dyDescent="0.3">
      <c r="A232" s="178"/>
      <c r="B232" s="47" t="s">
        <v>0</v>
      </c>
      <c r="C232" s="206">
        <v>2173400416.2399983</v>
      </c>
      <c r="D232" s="206">
        <v>1973181169.9099972</v>
      </c>
      <c r="E232" s="206">
        <v>2023191844.3199983</v>
      </c>
      <c r="F232" s="206">
        <v>2022715720.0300031</v>
      </c>
      <c r="G232" s="206">
        <v>2046761189.4900031</v>
      </c>
      <c r="H232" s="206">
        <v>2063169355.0900004</v>
      </c>
      <c r="I232" s="206">
        <v>2092774748.4899983</v>
      </c>
      <c r="J232" s="206">
        <v>2188464946.0499983</v>
      </c>
      <c r="K232" s="206">
        <v>2276797644.4700036</v>
      </c>
      <c r="L232" s="206">
        <v>2324743529.3899951</v>
      </c>
      <c r="M232" s="206">
        <v>2417118498.6400061</v>
      </c>
      <c r="N232" s="206">
        <v>2489869206.3299961</v>
      </c>
      <c r="O232" s="206">
        <v>2174349022.3708334</v>
      </c>
      <c r="P232" s="53">
        <v>0.99999999999999989</v>
      </c>
    </row>
    <row r="233" spans="1:16" ht="15" x14ac:dyDescent="0.2">
      <c r="A233" s="178"/>
      <c r="B233" s="29"/>
    </row>
    <row r="234" spans="1:16" ht="15" x14ac:dyDescent="0.2">
      <c r="A234" s="178"/>
      <c r="B234" s="29"/>
    </row>
    <row r="235" spans="1:16" ht="15" x14ac:dyDescent="0.2">
      <c r="A235" s="178"/>
      <c r="B235" s="29"/>
    </row>
    <row r="236" spans="1:16" ht="15" x14ac:dyDescent="0.2">
      <c r="A236" s="178"/>
      <c r="B236" s="29"/>
    </row>
    <row r="237" spans="1:16" ht="15" x14ac:dyDescent="0.2">
      <c r="A237" s="178"/>
      <c r="B237" s="29"/>
    </row>
    <row r="238" spans="1:16" ht="15" x14ac:dyDescent="0.2">
      <c r="A238" s="178"/>
      <c r="B238" s="29"/>
    </row>
    <row r="239" spans="1:16" ht="15" x14ac:dyDescent="0.2">
      <c r="A239" s="178"/>
      <c r="B239" s="29"/>
    </row>
    <row r="240" spans="1:16" ht="15" x14ac:dyDescent="0.2">
      <c r="A240" s="178"/>
      <c r="B240" s="29"/>
    </row>
    <row r="241" spans="1:2" ht="15" x14ac:dyDescent="0.2">
      <c r="A241" s="178"/>
      <c r="B241" s="29"/>
    </row>
    <row r="242" spans="1:2" ht="15" x14ac:dyDescent="0.2">
      <c r="A242" s="178"/>
      <c r="B242" s="29"/>
    </row>
    <row r="243" spans="1:2" ht="15" x14ac:dyDescent="0.2">
      <c r="A243" s="178"/>
      <c r="B243" s="29"/>
    </row>
    <row r="244" spans="1:2" ht="15" x14ac:dyDescent="0.2">
      <c r="A244" s="178"/>
      <c r="B244" s="29"/>
    </row>
    <row r="245" spans="1:2" ht="15" x14ac:dyDescent="0.2">
      <c r="A245" s="178"/>
      <c r="B245" s="29"/>
    </row>
    <row r="246" spans="1:2" ht="15" x14ac:dyDescent="0.2">
      <c r="A246" s="178"/>
      <c r="B246" s="29"/>
    </row>
    <row r="247" spans="1:2" ht="15" x14ac:dyDescent="0.2">
      <c r="A247" s="178"/>
      <c r="B247" s="29"/>
    </row>
    <row r="248" spans="1:2" ht="15" x14ac:dyDescent="0.2">
      <c r="A248" s="178"/>
      <c r="B248" s="29"/>
    </row>
    <row r="249" spans="1:2" ht="15" x14ac:dyDescent="0.2">
      <c r="A249" s="178"/>
      <c r="B249" s="29"/>
    </row>
    <row r="250" spans="1:2" ht="15" x14ac:dyDescent="0.2">
      <c r="A250" s="178"/>
      <c r="B250" s="29"/>
    </row>
    <row r="251" spans="1:2" ht="15" x14ac:dyDescent="0.2">
      <c r="A251" s="178"/>
      <c r="B251" s="29"/>
    </row>
    <row r="252" spans="1:2" ht="15" x14ac:dyDescent="0.2">
      <c r="A252" s="178"/>
      <c r="B252" s="29"/>
    </row>
    <row r="253" spans="1:2" ht="15" x14ac:dyDescent="0.2">
      <c r="A253" s="178"/>
      <c r="B253" s="29"/>
    </row>
    <row r="254" spans="1:2" ht="15" x14ac:dyDescent="0.2">
      <c r="A254" s="178"/>
      <c r="B254" s="29"/>
    </row>
    <row r="255" spans="1:2" ht="15" x14ac:dyDescent="0.2">
      <c r="A255" s="178"/>
      <c r="B255" s="29"/>
    </row>
    <row r="256" spans="1:2" ht="15" x14ac:dyDescent="0.2">
      <c r="A256" s="178"/>
      <c r="B256" s="29"/>
    </row>
    <row r="257" spans="1:16" ht="15" x14ac:dyDescent="0.2">
      <c r="A257" s="178"/>
      <c r="B257" s="29"/>
    </row>
    <row r="258" spans="1:16" ht="15" x14ac:dyDescent="0.2">
      <c r="A258" s="178"/>
      <c r="B258" s="29"/>
    </row>
    <row r="259" spans="1:16" ht="15" x14ac:dyDescent="0.2">
      <c r="A259" s="178"/>
      <c r="B259" s="29"/>
    </row>
    <row r="260" spans="1:16" ht="15" x14ac:dyDescent="0.2">
      <c r="A260" s="178"/>
      <c r="B260" s="29"/>
    </row>
    <row r="261" spans="1:16" ht="23.25" x14ac:dyDescent="0.35">
      <c r="A261" s="178"/>
      <c r="B261" s="14" t="s">
        <v>110</v>
      </c>
    </row>
    <row r="262" spans="1:16" ht="23.25" x14ac:dyDescent="0.35">
      <c r="A262" s="178"/>
      <c r="B262" s="14"/>
    </row>
    <row r="263" spans="1:16" ht="15" x14ac:dyDescent="0.2">
      <c r="A263" s="178"/>
      <c r="B263" s="29"/>
      <c r="C263" s="49">
        <v>2</v>
      </c>
      <c r="D263" s="49">
        <v>3</v>
      </c>
      <c r="E263" s="49">
        <v>4</v>
      </c>
      <c r="F263" s="49">
        <v>5</v>
      </c>
      <c r="G263" s="49">
        <v>6</v>
      </c>
      <c r="H263" s="49">
        <v>7</v>
      </c>
      <c r="I263" s="49">
        <v>8</v>
      </c>
      <c r="J263" s="49">
        <v>9</v>
      </c>
      <c r="K263" s="49">
        <v>10</v>
      </c>
      <c r="L263" s="49">
        <v>11</v>
      </c>
      <c r="M263" s="49">
        <v>12</v>
      </c>
      <c r="N263" s="49">
        <v>13</v>
      </c>
      <c r="O263" s="49"/>
    </row>
    <row r="264" spans="1:16" ht="32.25" thickBot="1" x14ac:dyDescent="0.25">
      <c r="A264" s="178"/>
      <c r="B264" s="32" t="s">
        <v>14</v>
      </c>
      <c r="C264" s="56" t="s">
        <v>379</v>
      </c>
      <c r="D264" s="56" t="s">
        <v>380</v>
      </c>
      <c r="E264" s="56" t="s">
        <v>381</v>
      </c>
      <c r="F264" s="56" t="s">
        <v>382</v>
      </c>
      <c r="G264" s="56" t="s">
        <v>383</v>
      </c>
      <c r="H264" s="184" t="s">
        <v>384</v>
      </c>
      <c r="I264" s="184" t="s">
        <v>385</v>
      </c>
      <c r="J264" s="184" t="s">
        <v>386</v>
      </c>
      <c r="K264" s="184" t="s">
        <v>387</v>
      </c>
      <c r="L264" s="184" t="s">
        <v>388</v>
      </c>
      <c r="M264" s="184" t="s">
        <v>389</v>
      </c>
      <c r="N264" s="184" t="s">
        <v>390</v>
      </c>
      <c r="O264" s="52" t="s">
        <v>133</v>
      </c>
      <c r="P264" s="52" t="s">
        <v>134</v>
      </c>
    </row>
    <row r="265" spans="1:16" ht="15.75" x14ac:dyDescent="0.25">
      <c r="A265" s="178"/>
      <c r="B265" s="45" t="s">
        <v>27</v>
      </c>
      <c r="C265" s="205">
        <v>1207628844.049999</v>
      </c>
      <c r="D265" s="205">
        <v>1205630792.9399986</v>
      </c>
      <c r="E265" s="205">
        <v>1208321402.6599996</v>
      </c>
      <c r="F265" s="205">
        <v>1225880131.0200005</v>
      </c>
      <c r="G265" s="205">
        <v>1224787977.3400025</v>
      </c>
      <c r="H265" s="205">
        <v>1219013674.329999</v>
      </c>
      <c r="I265" s="205">
        <v>1239095054.369998</v>
      </c>
      <c r="J265" s="205">
        <v>1297935361.4499974</v>
      </c>
      <c r="K265" s="205">
        <v>1336071025.7900038</v>
      </c>
      <c r="L265" s="205">
        <v>1335715540.7099924</v>
      </c>
      <c r="M265" s="205">
        <v>1394671159.4200046</v>
      </c>
      <c r="N265" s="205">
        <v>1412693207.2099953</v>
      </c>
      <c r="O265" s="204">
        <v>1275620347.6074989</v>
      </c>
      <c r="P265" s="50">
        <v>0.26671655769530539</v>
      </c>
    </row>
    <row r="266" spans="1:16" ht="15.75" x14ac:dyDescent="0.25">
      <c r="A266" s="178"/>
      <c r="B266" s="45" t="s">
        <v>394</v>
      </c>
      <c r="C266" s="205">
        <v>1103321253.559999</v>
      </c>
      <c r="D266" s="205">
        <v>1096881963.98</v>
      </c>
      <c r="E266" s="205">
        <v>1111836658.5999997</v>
      </c>
      <c r="F266" s="205">
        <v>1115105860.0099998</v>
      </c>
      <c r="G266" s="205">
        <v>1135171253.6299992</v>
      </c>
      <c r="H266" s="205">
        <v>1149106451.1899993</v>
      </c>
      <c r="I266" s="205">
        <v>1160691420.4000006</v>
      </c>
      <c r="J266" s="205">
        <v>1185161012.009999</v>
      </c>
      <c r="K266" s="205">
        <v>1226404240.2400005</v>
      </c>
      <c r="L266" s="205">
        <v>1264153207.079998</v>
      </c>
      <c r="M266" s="205">
        <v>1313883204.3099973</v>
      </c>
      <c r="N266" s="205">
        <v>1339505800.9299998</v>
      </c>
      <c r="O266" s="204">
        <v>1183435193.8283327</v>
      </c>
      <c r="P266" s="50">
        <v>0.24744177352248584</v>
      </c>
    </row>
    <row r="267" spans="1:16" ht="15.75" x14ac:dyDescent="0.25">
      <c r="A267" s="178"/>
      <c r="B267" s="45" t="s">
        <v>24</v>
      </c>
      <c r="C267" s="205">
        <v>590263982.44000006</v>
      </c>
      <c r="D267" s="205">
        <v>585094364.92999899</v>
      </c>
      <c r="E267" s="205">
        <v>597137965.37999892</v>
      </c>
      <c r="F267" s="205">
        <v>596767447.60999906</v>
      </c>
      <c r="G267" s="205">
        <v>605851419.17000055</v>
      </c>
      <c r="H267" s="205">
        <v>616391893.12000084</v>
      </c>
      <c r="I267" s="205">
        <v>625364829.15000033</v>
      </c>
      <c r="J267" s="205">
        <v>649165885.36999965</v>
      </c>
      <c r="K267" s="205">
        <v>671614185.57999992</v>
      </c>
      <c r="L267" s="205">
        <v>678521116.36000037</v>
      </c>
      <c r="M267" s="205">
        <v>701345759.64999986</v>
      </c>
      <c r="N267" s="205">
        <v>694846339.06000054</v>
      </c>
      <c r="O267" s="204">
        <v>634363765.65166652</v>
      </c>
      <c r="P267" s="50">
        <v>0.13263767720433411</v>
      </c>
    </row>
    <row r="268" spans="1:16" ht="15.75" x14ac:dyDescent="0.25">
      <c r="A268" s="178"/>
      <c r="B268" s="45" t="s">
        <v>393</v>
      </c>
      <c r="C268" s="205">
        <v>482602212.9600001</v>
      </c>
      <c r="D268" s="205">
        <v>473103587.9200002</v>
      </c>
      <c r="E268" s="205">
        <v>470470131.5999999</v>
      </c>
      <c r="F268" s="205">
        <v>476484761.61000007</v>
      </c>
      <c r="G268" s="205">
        <v>477484209.64999974</v>
      </c>
      <c r="H268" s="205">
        <v>480103312.50000095</v>
      </c>
      <c r="I268" s="205">
        <v>491055047.24999958</v>
      </c>
      <c r="J268" s="205">
        <v>494790820.3999995</v>
      </c>
      <c r="K268" s="205">
        <v>502047398.43000007</v>
      </c>
      <c r="L268" s="205">
        <v>502335482.98000002</v>
      </c>
      <c r="M268" s="205">
        <v>512131113.45999962</v>
      </c>
      <c r="N268" s="205">
        <v>509149423.59000009</v>
      </c>
      <c r="O268" s="204">
        <v>489313125.19583344</v>
      </c>
      <c r="P268" s="50">
        <v>0.1023093686394545</v>
      </c>
    </row>
    <row r="269" spans="1:16" ht="15.75" x14ac:dyDescent="0.25">
      <c r="A269" s="178"/>
      <c r="B269" s="45" t="s">
        <v>18</v>
      </c>
      <c r="C269" s="205">
        <v>415673639.00000006</v>
      </c>
      <c r="D269" s="205">
        <v>205201034.1900003</v>
      </c>
      <c r="E269" s="205">
        <v>210936092.24999976</v>
      </c>
      <c r="F269" s="205">
        <v>211965557.35999992</v>
      </c>
      <c r="G269" s="205">
        <v>214628364.79000011</v>
      </c>
      <c r="H269" s="205">
        <v>217434929.18000025</v>
      </c>
      <c r="I269" s="205">
        <v>219198106.86000025</v>
      </c>
      <c r="J269" s="205">
        <v>223037964.79000002</v>
      </c>
      <c r="K269" s="205">
        <v>226247707.78999984</v>
      </c>
      <c r="L269" s="205">
        <v>229515439.04000065</v>
      </c>
      <c r="M269" s="205">
        <v>234364716.3600001</v>
      </c>
      <c r="N269" s="205">
        <v>236174387.30000013</v>
      </c>
      <c r="O269" s="204">
        <v>237031494.90916678</v>
      </c>
      <c r="P269" s="50">
        <v>4.9560376256241538E-2</v>
      </c>
    </row>
    <row r="270" spans="1:16" ht="15.75" x14ac:dyDescent="0.25">
      <c r="A270" s="178"/>
      <c r="B270" s="45" t="s">
        <v>21</v>
      </c>
      <c r="C270" s="205">
        <v>379099653.21999979</v>
      </c>
      <c r="D270" s="205">
        <v>188254493.89000028</v>
      </c>
      <c r="E270" s="205">
        <v>190637207.4799999</v>
      </c>
      <c r="F270" s="205">
        <v>180853520.15999997</v>
      </c>
      <c r="G270" s="205">
        <v>184370453.6699999</v>
      </c>
      <c r="H270" s="205">
        <v>184640788.57999992</v>
      </c>
      <c r="I270" s="205">
        <v>189055193.70999968</v>
      </c>
      <c r="J270" s="205">
        <v>193648374.94000012</v>
      </c>
      <c r="K270" s="205">
        <v>194758465.60000038</v>
      </c>
      <c r="L270" s="205">
        <v>198631591.34000009</v>
      </c>
      <c r="M270" s="205">
        <v>202643542.12999985</v>
      </c>
      <c r="N270" s="205">
        <v>201159575.62000012</v>
      </c>
      <c r="O270" s="204">
        <v>207312738.36166668</v>
      </c>
      <c r="P270" s="50">
        <v>4.3346549030765999E-2</v>
      </c>
    </row>
    <row r="271" spans="1:16" ht="15.75" x14ac:dyDescent="0.25">
      <c r="A271" s="178"/>
      <c r="B271" s="45" t="s">
        <v>395</v>
      </c>
      <c r="C271" s="205">
        <v>214727487.67999977</v>
      </c>
      <c r="D271" s="205">
        <v>212877975.22000015</v>
      </c>
      <c r="E271" s="205">
        <v>219606277.14000019</v>
      </c>
      <c r="F271" s="205">
        <v>219465777.60999981</v>
      </c>
      <c r="G271" s="205">
        <v>227663477.40999997</v>
      </c>
      <c r="H271" s="205">
        <v>232489486.07999974</v>
      </c>
      <c r="I271" s="205">
        <v>237789080.82999969</v>
      </c>
      <c r="J271" s="205">
        <v>248822976.03000006</v>
      </c>
      <c r="K271" s="205">
        <v>256051045.28999984</v>
      </c>
      <c r="L271" s="205">
        <v>262357024.60999981</v>
      </c>
      <c r="M271" s="205">
        <v>276106914.20000011</v>
      </c>
      <c r="N271" s="205">
        <v>282771791.79000044</v>
      </c>
      <c r="O271" s="204">
        <v>240894109.49083328</v>
      </c>
      <c r="P271" s="50">
        <v>5.036800155546009E-2</v>
      </c>
    </row>
    <row r="272" spans="1:16" ht="15.75" x14ac:dyDescent="0.25">
      <c r="A272" s="178"/>
      <c r="B272" s="45" t="s">
        <v>17</v>
      </c>
      <c r="C272" s="205">
        <v>204830511.31000039</v>
      </c>
      <c r="D272" s="205">
        <v>202058880.61999956</v>
      </c>
      <c r="E272" s="205">
        <v>202750077.23000032</v>
      </c>
      <c r="F272" s="205">
        <v>201927205.6499998</v>
      </c>
      <c r="G272" s="205">
        <v>204365849.11000022</v>
      </c>
      <c r="H272" s="205">
        <v>202731261.35000002</v>
      </c>
      <c r="I272" s="205">
        <v>204664143.62999988</v>
      </c>
      <c r="J272" s="205">
        <v>209300964.4800002</v>
      </c>
      <c r="K272" s="205">
        <v>215098021.46999991</v>
      </c>
      <c r="L272" s="205">
        <v>221677083.90999991</v>
      </c>
      <c r="M272" s="205">
        <v>232029395.29999983</v>
      </c>
      <c r="N272" s="205">
        <v>236485852.61000043</v>
      </c>
      <c r="O272" s="204">
        <v>211493270.55583337</v>
      </c>
      <c r="P272" s="50">
        <v>4.4220647000631268E-2</v>
      </c>
    </row>
    <row r="273" spans="1:31" ht="15.75" x14ac:dyDescent="0.25">
      <c r="A273" s="178"/>
      <c r="B273" s="45" t="s">
        <v>25</v>
      </c>
      <c r="C273" s="205">
        <v>204328729.19999987</v>
      </c>
      <c r="D273" s="205">
        <v>202327999.52000004</v>
      </c>
      <c r="E273" s="205">
        <v>200709542.46000007</v>
      </c>
      <c r="F273" s="205">
        <v>201109897.95000008</v>
      </c>
      <c r="G273" s="205">
        <v>201894271.36000034</v>
      </c>
      <c r="H273" s="205">
        <v>202157908.85999992</v>
      </c>
      <c r="I273" s="205">
        <v>202192163.11000007</v>
      </c>
      <c r="J273" s="205">
        <v>202630617.94000009</v>
      </c>
      <c r="K273" s="205">
        <v>203633671.65000001</v>
      </c>
      <c r="L273" s="205">
        <v>204101727.67999989</v>
      </c>
      <c r="M273" s="205">
        <v>206589918.20999992</v>
      </c>
      <c r="N273" s="205">
        <v>208241612.03000012</v>
      </c>
      <c r="O273" s="204">
        <v>203326504.99750006</v>
      </c>
      <c r="P273" s="50">
        <v>4.2513076561426062E-2</v>
      </c>
    </row>
    <row r="274" spans="1:31" ht="15.75" x14ac:dyDescent="0.25">
      <c r="A274" s="178"/>
      <c r="B274" s="45" t="s">
        <v>20</v>
      </c>
      <c r="C274" s="205">
        <v>41004175.640000008</v>
      </c>
      <c r="D274" s="205">
        <v>42269095.529999971</v>
      </c>
      <c r="E274" s="205">
        <v>44991740.590000004</v>
      </c>
      <c r="F274" s="205">
        <v>47447968.89000003</v>
      </c>
      <c r="G274" s="205">
        <v>49287528.009999961</v>
      </c>
      <c r="H274" s="205">
        <v>50694346.270000033</v>
      </c>
      <c r="I274" s="205">
        <v>51824252.349999994</v>
      </c>
      <c r="J274" s="205">
        <v>53083336.009999923</v>
      </c>
      <c r="K274" s="205">
        <v>55022816.789999984</v>
      </c>
      <c r="L274" s="205">
        <v>55238172.780000046</v>
      </c>
      <c r="M274" s="205">
        <v>56117895.039999887</v>
      </c>
      <c r="N274" s="205">
        <v>56032815.340000004</v>
      </c>
      <c r="O274" s="204">
        <v>50251178.603333317</v>
      </c>
      <c r="P274" s="50">
        <v>1.0506904661995106E-2</v>
      </c>
    </row>
    <row r="275" spans="1:31" ht="15.75" x14ac:dyDescent="0.25">
      <c r="A275" s="178"/>
      <c r="B275" s="45" t="s">
        <v>23</v>
      </c>
      <c r="C275" s="205">
        <v>57698418.979999989</v>
      </c>
      <c r="D275" s="205">
        <v>26037092.399999999</v>
      </c>
      <c r="E275" s="205">
        <v>28482811.190000027</v>
      </c>
      <c r="F275" s="205">
        <v>26790882.969999973</v>
      </c>
      <c r="G275" s="205">
        <v>27925022.270000026</v>
      </c>
      <c r="H275" s="205">
        <v>27343830.079999983</v>
      </c>
      <c r="I275" s="205">
        <v>27613617.690000016</v>
      </c>
      <c r="J275" s="205">
        <v>27830498.010000013</v>
      </c>
      <c r="K275" s="205">
        <v>27721542.71999998</v>
      </c>
      <c r="L275" s="205">
        <v>28567894.19000002</v>
      </c>
      <c r="M275" s="205">
        <v>28368384.279999994</v>
      </c>
      <c r="N275" s="205">
        <v>28569397.169999991</v>
      </c>
      <c r="O275" s="204">
        <v>30245782.662499998</v>
      </c>
      <c r="P275" s="50">
        <v>6.3240219173930374E-3</v>
      </c>
    </row>
    <row r="276" spans="1:31" ht="15.75" x14ac:dyDescent="0.25">
      <c r="A276" s="178"/>
      <c r="B276" s="45" t="s">
        <v>398</v>
      </c>
      <c r="C276" s="205">
        <v>17430909.959999997</v>
      </c>
      <c r="D276" s="205">
        <v>8639025.7299999986</v>
      </c>
      <c r="E276" s="205">
        <v>8972219.8200000115</v>
      </c>
      <c r="F276" s="205">
        <v>0</v>
      </c>
      <c r="G276" s="205">
        <v>0</v>
      </c>
      <c r="H276" s="205">
        <v>0</v>
      </c>
      <c r="I276" s="205">
        <v>0</v>
      </c>
      <c r="J276" s="205">
        <v>0</v>
      </c>
      <c r="K276" s="205">
        <v>0</v>
      </c>
      <c r="L276" s="205">
        <v>0</v>
      </c>
      <c r="M276" s="205">
        <v>0</v>
      </c>
      <c r="N276" s="205">
        <v>0</v>
      </c>
      <c r="O276" s="204">
        <v>2920179.6258333339</v>
      </c>
      <c r="P276" s="50">
        <v>6.1057371741915999E-4</v>
      </c>
    </row>
    <row r="277" spans="1:31" ht="15.75" x14ac:dyDescent="0.25">
      <c r="A277" s="178"/>
      <c r="B277" s="45" t="s">
        <v>22</v>
      </c>
      <c r="C277" s="205">
        <v>9158668.9699999988</v>
      </c>
      <c r="D277" s="205">
        <v>8946113.3399999999</v>
      </c>
      <c r="E277" s="205">
        <v>9119462.4799999986</v>
      </c>
      <c r="F277" s="205">
        <v>8962029.3500000015</v>
      </c>
      <c r="G277" s="205">
        <v>8542778.4799999986</v>
      </c>
      <c r="H277" s="205">
        <v>8420665.2700000033</v>
      </c>
      <c r="I277" s="205">
        <v>8430978.5</v>
      </c>
      <c r="J277" s="205">
        <v>8570118.6799999997</v>
      </c>
      <c r="K277" s="205">
        <v>8684032.2800000012</v>
      </c>
      <c r="L277" s="205">
        <v>8565077.75</v>
      </c>
      <c r="M277" s="205">
        <v>8547748.8500000015</v>
      </c>
      <c r="N277" s="205">
        <v>8354018.0699999994</v>
      </c>
      <c r="O277" s="204">
        <v>8691807.6683333311</v>
      </c>
      <c r="P277" s="50">
        <v>1.8173503000289525E-3</v>
      </c>
    </row>
    <row r="278" spans="1:31" ht="15.75" x14ac:dyDescent="0.25">
      <c r="A278" s="178"/>
      <c r="B278" s="45" t="s">
        <v>19</v>
      </c>
      <c r="C278" s="205">
        <v>3771931.7799999993</v>
      </c>
      <c r="D278" s="205">
        <v>3647637.6799999997</v>
      </c>
      <c r="E278" s="205">
        <v>3649885.01</v>
      </c>
      <c r="F278" s="205">
        <v>3472343.0500000007</v>
      </c>
      <c r="G278" s="205">
        <v>3804755.3800000004</v>
      </c>
      <c r="H278" s="205">
        <v>3692968.62</v>
      </c>
      <c r="I278" s="205">
        <v>3701323.7599999988</v>
      </c>
      <c r="J278" s="205">
        <v>3701323.76</v>
      </c>
      <c r="K278" s="205">
        <v>3478433.8800000004</v>
      </c>
      <c r="L278" s="205">
        <v>3589486.02</v>
      </c>
      <c r="M278" s="205">
        <v>3516522.06</v>
      </c>
      <c r="N278" s="205">
        <v>3587020.9899999988</v>
      </c>
      <c r="O278" s="204">
        <v>3634469.3325</v>
      </c>
      <c r="P278" s="50">
        <v>7.5992292787714676E-4</v>
      </c>
    </row>
    <row r="279" spans="1:31" ht="15.75" x14ac:dyDescent="0.25">
      <c r="A279" s="178"/>
      <c r="B279" s="45" t="s">
        <v>16</v>
      </c>
      <c r="C279" s="205">
        <v>4455955.4800000004</v>
      </c>
      <c r="D279" s="205">
        <v>2099691.9999999995</v>
      </c>
      <c r="E279" s="205">
        <v>2206746.1300000004</v>
      </c>
      <c r="F279" s="205">
        <v>2279469.8099999996</v>
      </c>
      <c r="G279" s="205">
        <v>2469259.2400000002</v>
      </c>
      <c r="H279" s="205">
        <v>2764437.2600000002</v>
      </c>
      <c r="I279" s="205">
        <v>3183488.3999999994</v>
      </c>
      <c r="J279" s="205">
        <v>3587112.0699999994</v>
      </c>
      <c r="K279" s="205">
        <v>3908820.63</v>
      </c>
      <c r="L279" s="205">
        <v>4137962.4899999988</v>
      </c>
      <c r="M279" s="205">
        <v>4033736</v>
      </c>
      <c r="N279" s="205">
        <v>4291451.37</v>
      </c>
      <c r="O279" s="204">
        <v>3284844.2399999998</v>
      </c>
      <c r="P279" s="50">
        <v>6.8682061234070981E-4</v>
      </c>
    </row>
    <row r="280" spans="1:31" ht="15.75" x14ac:dyDescent="0.25">
      <c r="A280" s="178"/>
      <c r="B280" s="45" t="s">
        <v>396</v>
      </c>
      <c r="C280" s="205">
        <v>4055137.96</v>
      </c>
      <c r="D280" s="205">
        <v>1931441.6099999999</v>
      </c>
      <c r="E280" s="205">
        <v>2020357.1400000001</v>
      </c>
      <c r="F280" s="205">
        <v>0</v>
      </c>
      <c r="G280" s="205">
        <v>0</v>
      </c>
      <c r="H280" s="205">
        <v>0</v>
      </c>
      <c r="I280" s="205">
        <v>0</v>
      </c>
      <c r="J280" s="205">
        <v>0</v>
      </c>
      <c r="K280" s="205">
        <v>0</v>
      </c>
      <c r="L280" s="205">
        <v>0</v>
      </c>
      <c r="M280" s="205">
        <v>0</v>
      </c>
      <c r="N280" s="205">
        <v>0</v>
      </c>
      <c r="O280" s="204">
        <v>667244.72583333345</v>
      </c>
      <c r="P280" s="50">
        <v>1.3951268239676385E-4</v>
      </c>
    </row>
    <row r="281" spans="1:31" ht="15.75" x14ac:dyDescent="0.25">
      <c r="A281" s="178"/>
      <c r="B281" s="45" t="s">
        <v>397</v>
      </c>
      <c r="C281" s="205">
        <v>1040746.5</v>
      </c>
      <c r="D281" s="205">
        <v>423278.19</v>
      </c>
      <c r="E281" s="205">
        <v>488552.57999999996</v>
      </c>
      <c r="F281" s="205">
        <v>0</v>
      </c>
      <c r="G281" s="205">
        <v>0</v>
      </c>
      <c r="H281" s="205">
        <v>0</v>
      </c>
      <c r="I281" s="205">
        <v>0</v>
      </c>
      <c r="J281" s="205">
        <v>0</v>
      </c>
      <c r="K281" s="205">
        <v>0</v>
      </c>
      <c r="L281" s="205">
        <v>0</v>
      </c>
      <c r="M281" s="205">
        <v>0</v>
      </c>
      <c r="N281" s="205">
        <v>0</v>
      </c>
      <c r="O281" s="204">
        <v>162714.77249999999</v>
      </c>
      <c r="P281" s="50">
        <v>3.4021661765408183E-5</v>
      </c>
    </row>
    <row r="282" spans="1:31" ht="15.75" x14ac:dyDescent="0.25">
      <c r="A282" s="178"/>
      <c r="B282" s="45" t="s">
        <v>28</v>
      </c>
      <c r="C282" s="205">
        <v>133345.46000000002</v>
      </c>
      <c r="D282" s="205">
        <v>110272.26</v>
      </c>
      <c r="E282" s="205">
        <v>93988.43</v>
      </c>
      <c r="F282" s="205">
        <v>371.05</v>
      </c>
      <c r="G282" s="205">
        <v>1082.02</v>
      </c>
      <c r="H282" s="205">
        <v>549.56999999999994</v>
      </c>
      <c r="I282" s="205">
        <v>0</v>
      </c>
      <c r="J282" s="205">
        <v>0</v>
      </c>
      <c r="K282" s="205">
        <v>0</v>
      </c>
      <c r="L282" s="205">
        <v>0</v>
      </c>
      <c r="M282" s="205">
        <v>0</v>
      </c>
      <c r="N282" s="205">
        <v>0</v>
      </c>
      <c r="O282" s="204">
        <v>28300.732500000002</v>
      </c>
      <c r="P282" s="50">
        <v>5.9173358019985238E-6</v>
      </c>
    </row>
    <row r="283" spans="1:31" ht="15.75" x14ac:dyDescent="0.25">
      <c r="A283" s="178"/>
      <c r="B283" s="45" t="s">
        <v>26</v>
      </c>
      <c r="C283" s="205">
        <v>7889.01</v>
      </c>
      <c r="D283" s="205">
        <v>7821.9900000000016</v>
      </c>
      <c r="E283" s="205">
        <v>7617.76</v>
      </c>
      <c r="F283" s="205">
        <v>7617.76</v>
      </c>
      <c r="G283" s="205">
        <v>7617.76</v>
      </c>
      <c r="H283" s="205">
        <v>7617.76</v>
      </c>
      <c r="I283" s="205">
        <v>7004.26</v>
      </c>
      <c r="J283" s="205">
        <v>0</v>
      </c>
      <c r="K283" s="205">
        <v>0</v>
      </c>
      <c r="L283" s="205">
        <v>0</v>
      </c>
      <c r="M283" s="205">
        <v>0</v>
      </c>
      <c r="N283" s="205">
        <v>0</v>
      </c>
      <c r="O283" s="204">
        <v>4432.1916666666675</v>
      </c>
      <c r="P283" s="50">
        <v>9.2671687669166071E-7</v>
      </c>
    </row>
    <row r="284" spans="1:31" ht="16.5" thickBot="1" x14ac:dyDescent="0.3">
      <c r="A284" s="178"/>
      <c r="B284" s="47" t="s">
        <v>0</v>
      </c>
      <c r="C284" s="206">
        <v>4941233493.159997</v>
      </c>
      <c r="D284" s="206">
        <v>4465542563.9399967</v>
      </c>
      <c r="E284" s="206">
        <v>4512438735.9299994</v>
      </c>
      <c r="F284" s="206">
        <v>4518520841.8600006</v>
      </c>
      <c r="G284" s="206">
        <v>4568255319.2900028</v>
      </c>
      <c r="H284" s="206">
        <v>4596994120.0200014</v>
      </c>
      <c r="I284" s="206"/>
      <c r="J284" s="206"/>
      <c r="K284" s="206"/>
      <c r="L284" s="206"/>
      <c r="M284" s="206"/>
      <c r="N284" s="206"/>
      <c r="O284" s="206">
        <v>4782681505.1533327</v>
      </c>
      <c r="P284" s="53">
        <v>0.99999999999999967</v>
      </c>
    </row>
    <row r="285" spans="1:31" ht="15" x14ac:dyDescent="0.2">
      <c r="A285" s="178"/>
      <c r="B285" s="29"/>
    </row>
    <row r="286" spans="1:31" ht="15" x14ac:dyDescent="0.2">
      <c r="A286" s="178"/>
      <c r="B286" s="29"/>
    </row>
    <row r="287" spans="1:31" ht="15" x14ac:dyDescent="0.2">
      <c r="A287" s="178"/>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c r="AB287" s="45"/>
      <c r="AC287" s="45"/>
      <c r="AD287" s="45"/>
      <c r="AE287" s="45"/>
    </row>
    <row r="288" spans="1:31" ht="15" x14ac:dyDescent="0.2">
      <c r="A288" s="178"/>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c r="AB288" s="45"/>
      <c r="AC288" s="45"/>
      <c r="AD288" s="45"/>
      <c r="AE288" s="45"/>
    </row>
    <row r="289" spans="1:31" ht="15" x14ac:dyDescent="0.2">
      <c r="A289" s="178"/>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c r="AB289" s="45"/>
      <c r="AC289" s="45"/>
      <c r="AD289" s="45"/>
      <c r="AE289" s="45"/>
    </row>
    <row r="290" spans="1:31" ht="15" x14ac:dyDescent="0.2">
      <c r="A290" s="178"/>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c r="AA290" s="45"/>
      <c r="AB290" s="45"/>
      <c r="AC290" s="45"/>
      <c r="AD290" s="45"/>
      <c r="AE290" s="45"/>
    </row>
    <row r="291" spans="1:31" ht="15" x14ac:dyDescent="0.2">
      <c r="A291" s="178"/>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c r="AA291" s="45"/>
      <c r="AB291" s="45"/>
      <c r="AC291" s="45"/>
      <c r="AD291" s="45"/>
      <c r="AE291" s="45"/>
    </row>
    <row r="292" spans="1:31" ht="15" x14ac:dyDescent="0.2">
      <c r="A292" s="178"/>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c r="AA292" s="45"/>
      <c r="AB292" s="45"/>
      <c r="AC292" s="45"/>
      <c r="AD292" s="45"/>
      <c r="AE292" s="45"/>
    </row>
    <row r="293" spans="1:31" ht="15" x14ac:dyDescent="0.2">
      <c r="A293" s="178"/>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c r="AA293" s="45"/>
      <c r="AB293" s="45"/>
      <c r="AC293" s="45"/>
      <c r="AD293" s="45"/>
      <c r="AE293" s="45"/>
    </row>
    <row r="294" spans="1:31" ht="15" x14ac:dyDescent="0.2">
      <c r="A294" s="178"/>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c r="AA294" s="45"/>
      <c r="AB294" s="45"/>
      <c r="AC294" s="45"/>
      <c r="AD294" s="45"/>
      <c r="AE294" s="45"/>
    </row>
    <row r="295" spans="1:31" ht="15" x14ac:dyDescent="0.2">
      <c r="A295" s="178"/>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c r="AA295" s="45"/>
      <c r="AB295" s="45"/>
      <c r="AC295" s="45"/>
      <c r="AD295" s="45"/>
      <c r="AE295" s="45"/>
    </row>
    <row r="296" spans="1:31" ht="15" x14ac:dyDescent="0.2">
      <c r="A296" s="178"/>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c r="AA296" s="45"/>
      <c r="AB296" s="45"/>
      <c r="AC296" s="45"/>
      <c r="AD296" s="45"/>
      <c r="AE296" s="45"/>
    </row>
    <row r="297" spans="1:31" ht="15" x14ac:dyDescent="0.2">
      <c r="A297" s="178"/>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c r="AA297" s="45"/>
      <c r="AB297" s="45"/>
      <c r="AC297" s="45"/>
      <c r="AD297" s="45"/>
      <c r="AE297" s="45"/>
    </row>
    <row r="298" spans="1:31" ht="15" x14ac:dyDescent="0.2">
      <c r="A298" s="178"/>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c r="AA298" s="45"/>
      <c r="AB298" s="45"/>
      <c r="AC298" s="45"/>
      <c r="AD298" s="45"/>
      <c r="AE298" s="45"/>
    </row>
    <row r="299" spans="1:31" ht="15" x14ac:dyDescent="0.2">
      <c r="A299" s="178"/>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c r="AA299" s="45"/>
      <c r="AB299" s="45"/>
      <c r="AC299" s="45"/>
      <c r="AD299" s="45"/>
      <c r="AE299" s="45"/>
    </row>
    <row r="300" spans="1:31" ht="15" x14ac:dyDescent="0.2">
      <c r="A300" s="178"/>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c r="AA300" s="45"/>
      <c r="AB300" s="45"/>
      <c r="AC300" s="45"/>
      <c r="AD300" s="45"/>
      <c r="AE300" s="45"/>
    </row>
    <row r="301" spans="1:31" ht="15" x14ac:dyDescent="0.2">
      <c r="A301" s="178"/>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c r="AA301" s="45"/>
      <c r="AB301" s="45"/>
      <c r="AC301" s="45"/>
      <c r="AD301" s="45"/>
      <c r="AE301" s="45"/>
    </row>
    <row r="302" spans="1:31" ht="15" x14ac:dyDescent="0.2">
      <c r="A302" s="178"/>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c r="AA302" s="45"/>
      <c r="AB302" s="45"/>
      <c r="AC302" s="45"/>
      <c r="AD302" s="45"/>
      <c r="AE302" s="45"/>
    </row>
    <row r="303" spans="1:31" ht="15" x14ac:dyDescent="0.2">
      <c r="A303" s="178"/>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c r="AA303" s="45"/>
      <c r="AB303" s="45"/>
      <c r="AC303" s="45"/>
      <c r="AD303" s="45"/>
      <c r="AE303" s="45"/>
    </row>
    <row r="304" spans="1:31" ht="15" x14ac:dyDescent="0.2">
      <c r="A304" s="178"/>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c r="AA304" s="45"/>
      <c r="AB304" s="45"/>
      <c r="AC304" s="45"/>
      <c r="AD304" s="45"/>
      <c r="AE304" s="45"/>
    </row>
    <row r="305" spans="1:31" ht="15" x14ac:dyDescent="0.2">
      <c r="A305" s="178"/>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c r="AA305" s="45"/>
      <c r="AB305" s="45"/>
      <c r="AC305" s="45"/>
      <c r="AD305" s="45"/>
      <c r="AE305" s="45"/>
    </row>
    <row r="306" spans="1:31" ht="15" x14ac:dyDescent="0.2">
      <c r="A306" s="178"/>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c r="AA306" s="45"/>
      <c r="AB306" s="45"/>
      <c r="AC306" s="45"/>
      <c r="AD306" s="45"/>
      <c r="AE306" s="45"/>
    </row>
    <row r="307" spans="1:31" ht="15" x14ac:dyDescent="0.2">
      <c r="A307" s="178"/>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c r="AA307" s="45"/>
      <c r="AB307" s="45"/>
      <c r="AC307" s="45"/>
      <c r="AD307" s="45"/>
      <c r="AE307" s="45"/>
    </row>
    <row r="308" spans="1:31" ht="15" x14ac:dyDescent="0.2">
      <c r="A308" s="178"/>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c r="AA308" s="45"/>
      <c r="AB308" s="45"/>
      <c r="AC308" s="45"/>
      <c r="AD308" s="45"/>
      <c r="AE308" s="45"/>
    </row>
    <row r="309" spans="1:31" ht="15" x14ac:dyDescent="0.2">
      <c r="A309" s="178"/>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c r="AA309" s="45"/>
      <c r="AB309" s="45"/>
      <c r="AC309" s="45"/>
      <c r="AD309" s="45"/>
      <c r="AE309" s="45"/>
    </row>
    <row r="310" spans="1:31" ht="15" x14ac:dyDescent="0.2">
      <c r="A310" s="178"/>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c r="AA310" s="45"/>
      <c r="AB310" s="45"/>
      <c r="AC310" s="45"/>
      <c r="AD310" s="45"/>
      <c r="AE310" s="45"/>
    </row>
    <row r="311" spans="1:31" ht="15" x14ac:dyDescent="0.2">
      <c r="A311" s="178"/>
      <c r="B311" s="29"/>
    </row>
    <row r="312" spans="1:31" ht="15" x14ac:dyDescent="0.2">
      <c r="A312" s="178"/>
      <c r="B312" s="29"/>
      <c r="F312" s="1" t="s">
        <v>104</v>
      </c>
    </row>
    <row r="313" spans="1:31" ht="23.25" x14ac:dyDescent="0.35">
      <c r="A313" s="178"/>
      <c r="B313" s="14" t="s">
        <v>111</v>
      </c>
    </row>
    <row r="314" spans="1:31" ht="23.25" x14ac:dyDescent="0.35">
      <c r="A314" s="178"/>
      <c r="B314" s="14"/>
    </row>
    <row r="315" spans="1:31" ht="15" x14ac:dyDescent="0.2">
      <c r="A315" s="178"/>
      <c r="B315" s="29"/>
      <c r="C315" s="49">
        <v>3</v>
      </c>
      <c r="D315" s="49">
        <v>4</v>
      </c>
      <c r="E315" s="49">
        <v>5</v>
      </c>
      <c r="F315" s="49">
        <v>6</v>
      </c>
      <c r="G315" s="49">
        <v>7</v>
      </c>
      <c r="H315" s="49">
        <v>8</v>
      </c>
      <c r="I315" s="49">
        <v>9</v>
      </c>
      <c r="J315" s="49">
        <v>10</v>
      </c>
      <c r="K315" s="49">
        <v>11</v>
      </c>
      <c r="L315" s="49">
        <v>12</v>
      </c>
      <c r="M315" s="49">
        <v>13</v>
      </c>
      <c r="N315" s="49">
        <v>14</v>
      </c>
      <c r="O315" s="49"/>
    </row>
    <row r="316" spans="1:31" ht="32.25" thickBot="1" x14ac:dyDescent="0.25">
      <c r="A316" s="178"/>
      <c r="B316" s="32" t="s">
        <v>14</v>
      </c>
      <c r="C316" s="56" t="s">
        <v>379</v>
      </c>
      <c r="D316" s="56" t="s">
        <v>380</v>
      </c>
      <c r="E316" s="56" t="s">
        <v>381</v>
      </c>
      <c r="F316" s="56" t="s">
        <v>382</v>
      </c>
      <c r="G316" s="56" t="s">
        <v>383</v>
      </c>
      <c r="H316" s="184" t="s">
        <v>384</v>
      </c>
      <c r="I316" s="184" t="s">
        <v>385</v>
      </c>
      <c r="J316" s="184" t="s">
        <v>386</v>
      </c>
      <c r="K316" s="184" t="s">
        <v>387</v>
      </c>
      <c r="L316" s="184" t="s">
        <v>388</v>
      </c>
      <c r="M316" s="184" t="s">
        <v>389</v>
      </c>
      <c r="N316" s="184" t="s">
        <v>390</v>
      </c>
      <c r="O316" s="52" t="s">
        <v>135</v>
      </c>
      <c r="P316" s="52" t="s">
        <v>136</v>
      </c>
    </row>
    <row r="317" spans="1:31" ht="15.75" x14ac:dyDescent="0.25">
      <c r="A317" s="178"/>
      <c r="B317" s="45" t="s">
        <v>393</v>
      </c>
      <c r="C317" s="205">
        <v>30008150.030000068</v>
      </c>
      <c r="D317" s="205">
        <v>30059171.699999958</v>
      </c>
      <c r="E317" s="205">
        <v>30772152.919999972</v>
      </c>
      <c r="F317" s="205">
        <v>32367437.880000051</v>
      </c>
      <c r="G317" s="205">
        <v>32201734.969999958</v>
      </c>
      <c r="H317" s="205">
        <v>35133887.510000058</v>
      </c>
      <c r="I317" s="205">
        <v>33910836.540000014</v>
      </c>
      <c r="J317" s="205">
        <v>34568479.429999962</v>
      </c>
      <c r="K317" s="205">
        <v>31653018.349999961</v>
      </c>
      <c r="L317" s="205">
        <v>35495973.549999915</v>
      </c>
      <c r="M317" s="205">
        <v>30052825.479999974</v>
      </c>
      <c r="N317" s="205">
        <v>28649711.689999856</v>
      </c>
      <c r="O317" s="204">
        <v>32072781.670833316</v>
      </c>
      <c r="P317" s="50">
        <v>0.31095337680378132</v>
      </c>
    </row>
    <row r="318" spans="1:31" ht="15.75" x14ac:dyDescent="0.25">
      <c r="A318" s="178"/>
      <c r="B318" s="45" t="s">
        <v>17</v>
      </c>
      <c r="C318" s="205">
        <v>26234704.180000041</v>
      </c>
      <c r="D318" s="205">
        <v>29561094.909999985</v>
      </c>
      <c r="E318" s="205">
        <v>27608258.660000056</v>
      </c>
      <c r="F318" s="205">
        <v>26617334.429999985</v>
      </c>
      <c r="G318" s="205">
        <v>26464584.089999992</v>
      </c>
      <c r="H318" s="205">
        <v>26072616.009999961</v>
      </c>
      <c r="I318" s="205">
        <v>26286471.240000006</v>
      </c>
      <c r="J318" s="205">
        <v>26627502.77</v>
      </c>
      <c r="K318" s="205">
        <v>28150828.889999956</v>
      </c>
      <c r="L318" s="205">
        <v>28433562.619999949</v>
      </c>
      <c r="M318" s="205">
        <v>29687261.099999968</v>
      </c>
      <c r="N318" s="205">
        <v>27405994.23999998</v>
      </c>
      <c r="O318" s="204">
        <v>27429184.428333323</v>
      </c>
      <c r="P318" s="50">
        <v>0.26593257823721334</v>
      </c>
    </row>
    <row r="319" spans="1:31" ht="15.75" x14ac:dyDescent="0.25">
      <c r="A319" s="178"/>
      <c r="B319" s="45" t="s">
        <v>25</v>
      </c>
      <c r="C319" s="205">
        <v>13967081.75</v>
      </c>
      <c r="D319" s="205">
        <v>14967007.070000008</v>
      </c>
      <c r="E319" s="205">
        <v>15992572.779999994</v>
      </c>
      <c r="F319" s="205">
        <v>13811342.520000003</v>
      </c>
      <c r="G319" s="205">
        <v>15989890.379999999</v>
      </c>
      <c r="H319" s="205">
        <v>14606954.470000003</v>
      </c>
      <c r="I319" s="205">
        <v>14378420.689999996</v>
      </c>
      <c r="J319" s="205">
        <v>14290722.370000012</v>
      </c>
      <c r="K319" s="205">
        <v>14667822.820000015</v>
      </c>
      <c r="L319" s="205">
        <v>14927614.569999995</v>
      </c>
      <c r="M319" s="205">
        <v>15398654.559999997</v>
      </c>
      <c r="N319" s="205">
        <v>14095727.31000001</v>
      </c>
      <c r="O319" s="204">
        <v>14757817.607500002</v>
      </c>
      <c r="P319" s="50">
        <v>0.14308061166642161</v>
      </c>
    </row>
    <row r="320" spans="1:31" ht="15.75" x14ac:dyDescent="0.25">
      <c r="A320" s="178"/>
      <c r="B320" s="45" t="s">
        <v>27</v>
      </c>
      <c r="C320" s="205">
        <v>12083002.640000032</v>
      </c>
      <c r="D320" s="205">
        <v>15601147.810000008</v>
      </c>
      <c r="E320" s="205">
        <v>10938872.669999965</v>
      </c>
      <c r="F320" s="205">
        <v>12823334.639999988</v>
      </c>
      <c r="G320" s="205">
        <v>10990190.300000034</v>
      </c>
      <c r="H320" s="205">
        <v>9843262.8700000308</v>
      </c>
      <c r="I320" s="205">
        <v>9965602.6299999915</v>
      </c>
      <c r="J320" s="205">
        <v>8689318.2499999925</v>
      </c>
      <c r="K320" s="205">
        <v>9457784.7199999876</v>
      </c>
      <c r="L320" s="205">
        <v>8571393.8800000269</v>
      </c>
      <c r="M320" s="205">
        <v>9381729.7999999784</v>
      </c>
      <c r="N320" s="205">
        <v>7862131.2000000086</v>
      </c>
      <c r="O320" s="204">
        <v>10517314.284166669</v>
      </c>
      <c r="P320" s="50">
        <v>0.1019679061558398</v>
      </c>
    </row>
    <row r="321" spans="1:16" ht="15.75" x14ac:dyDescent="0.25">
      <c r="A321" s="178"/>
      <c r="B321" s="45" t="s">
        <v>394</v>
      </c>
      <c r="C321" s="205">
        <v>5856697.0100000063</v>
      </c>
      <c r="D321" s="205">
        <v>8904870.549999997</v>
      </c>
      <c r="E321" s="205">
        <v>8880913.3700000048</v>
      </c>
      <c r="F321" s="205">
        <v>7310849.9299999913</v>
      </c>
      <c r="G321" s="205">
        <v>7821665.19000002</v>
      </c>
      <c r="H321" s="205">
        <v>8653124.6400000155</v>
      </c>
      <c r="I321" s="205">
        <v>8482268.6700000167</v>
      </c>
      <c r="J321" s="205">
        <v>7741316.2800000189</v>
      </c>
      <c r="K321" s="205">
        <v>7835679.9000000022</v>
      </c>
      <c r="L321" s="205">
        <v>7421459.2500000009</v>
      </c>
      <c r="M321" s="205">
        <v>8390887.5500000156</v>
      </c>
      <c r="N321" s="205">
        <v>7513624.7900000066</v>
      </c>
      <c r="O321" s="204">
        <v>7901113.0941666737</v>
      </c>
      <c r="P321" s="50">
        <v>7.6603202751632918E-2</v>
      </c>
    </row>
    <row r="322" spans="1:16" ht="15.75" x14ac:dyDescent="0.25">
      <c r="A322" s="178"/>
      <c r="B322" s="45" t="s">
        <v>21</v>
      </c>
      <c r="C322" s="205">
        <v>7877881.4399999958</v>
      </c>
      <c r="D322" s="205">
        <v>4541623.7399999965</v>
      </c>
      <c r="E322" s="205">
        <v>3336333.4199999995</v>
      </c>
      <c r="F322" s="205">
        <v>3556881.6699999911</v>
      </c>
      <c r="G322" s="205">
        <v>3951976.4599999916</v>
      </c>
      <c r="H322" s="205">
        <v>2931693.1400000006</v>
      </c>
      <c r="I322" s="205">
        <v>3357106.9699999928</v>
      </c>
      <c r="J322" s="205">
        <v>3753266.6799999974</v>
      </c>
      <c r="K322" s="205">
        <v>2843576.150000006</v>
      </c>
      <c r="L322" s="205">
        <v>3726728.1700000032</v>
      </c>
      <c r="M322" s="205">
        <v>4170635.8200000017</v>
      </c>
      <c r="N322" s="205">
        <v>3124246.0199999954</v>
      </c>
      <c r="O322" s="204">
        <v>3930995.8066666643</v>
      </c>
      <c r="P322" s="50">
        <v>3.8111955265673229E-2</v>
      </c>
    </row>
    <row r="323" spans="1:16" ht="15.75" x14ac:dyDescent="0.25">
      <c r="A323" s="178"/>
      <c r="B323" s="45" t="s">
        <v>24</v>
      </c>
      <c r="C323" s="205">
        <v>4223059.9499999946</v>
      </c>
      <c r="D323" s="205">
        <v>6434643.9399999902</v>
      </c>
      <c r="E323" s="205">
        <v>5256566.419999999</v>
      </c>
      <c r="F323" s="205">
        <v>3491337.6500000013</v>
      </c>
      <c r="G323" s="205">
        <v>3951772.1600000183</v>
      </c>
      <c r="H323" s="205">
        <v>3561892.8199999835</v>
      </c>
      <c r="I323" s="205">
        <v>3868325.3099999921</v>
      </c>
      <c r="J323" s="205">
        <v>3074636.6800000221</v>
      </c>
      <c r="K323" s="205">
        <v>3275342.59</v>
      </c>
      <c r="L323" s="205">
        <v>4242172.2500000102</v>
      </c>
      <c r="M323" s="205">
        <v>4251081.1700000092</v>
      </c>
      <c r="N323" s="205">
        <v>4290825.9999999916</v>
      </c>
      <c r="O323" s="204">
        <v>4160138.078333335</v>
      </c>
      <c r="P323" s="50">
        <v>4.0333545019705604E-2</v>
      </c>
    </row>
    <row r="324" spans="1:16" ht="15.75" x14ac:dyDescent="0.25">
      <c r="A324" s="178"/>
      <c r="B324" s="45" t="s">
        <v>22</v>
      </c>
      <c r="C324" s="205">
        <v>915257.18999999971</v>
      </c>
      <c r="D324" s="205">
        <v>990160.47999999975</v>
      </c>
      <c r="E324" s="205">
        <v>960436.17000000027</v>
      </c>
      <c r="F324" s="205">
        <v>959523.74999999988</v>
      </c>
      <c r="G324" s="205">
        <v>697524.24000000022</v>
      </c>
      <c r="H324" s="205">
        <v>696865.88000000012</v>
      </c>
      <c r="I324" s="205">
        <v>690782.54</v>
      </c>
      <c r="J324" s="205">
        <v>661128.79</v>
      </c>
      <c r="K324" s="205">
        <v>645115.04</v>
      </c>
      <c r="L324" s="205">
        <v>647603.18999999983</v>
      </c>
      <c r="M324" s="205">
        <v>656680.82999999949</v>
      </c>
      <c r="N324" s="205">
        <v>659200.0199999999</v>
      </c>
      <c r="O324" s="204">
        <v>765023.17666666664</v>
      </c>
      <c r="P324" s="50">
        <v>7.4170847592551518E-3</v>
      </c>
    </row>
    <row r="325" spans="1:16" ht="15.75" x14ac:dyDescent="0.25">
      <c r="A325" s="178"/>
      <c r="B325" s="45" t="s">
        <v>16</v>
      </c>
      <c r="C325" s="205">
        <v>843991.10000000009</v>
      </c>
      <c r="D325" s="205">
        <v>421876.20000000013</v>
      </c>
      <c r="E325" s="205">
        <v>416888.58999999997</v>
      </c>
      <c r="F325" s="205">
        <v>393095.10999999987</v>
      </c>
      <c r="G325" s="205">
        <v>387053.38</v>
      </c>
      <c r="H325" s="205">
        <v>374659.71000000008</v>
      </c>
      <c r="I325" s="205">
        <v>361803.14</v>
      </c>
      <c r="J325" s="205">
        <v>358818.91</v>
      </c>
      <c r="K325" s="205">
        <v>347610.37999999977</v>
      </c>
      <c r="L325" s="205">
        <v>355916.36999999994</v>
      </c>
      <c r="M325" s="205">
        <v>360166.40000000014</v>
      </c>
      <c r="N325" s="205">
        <v>363054.05000000016</v>
      </c>
      <c r="O325" s="204">
        <v>415411.11166666663</v>
      </c>
      <c r="P325" s="50">
        <v>4.0275112168406593E-3</v>
      </c>
    </row>
    <row r="326" spans="1:16" ht="15.75" x14ac:dyDescent="0.25">
      <c r="A326" s="178"/>
      <c r="B326" s="45" t="s">
        <v>20</v>
      </c>
      <c r="C326" s="205">
        <v>379926.72000000026</v>
      </c>
      <c r="D326" s="205">
        <v>438628.64999999956</v>
      </c>
      <c r="E326" s="205">
        <v>355574.93999999965</v>
      </c>
      <c r="F326" s="205">
        <v>390185.17999999953</v>
      </c>
      <c r="G326" s="205">
        <v>425670.2999999997</v>
      </c>
      <c r="H326" s="205">
        <v>558339.21000000031</v>
      </c>
      <c r="I326" s="205">
        <v>636955.36000000022</v>
      </c>
      <c r="J326" s="205">
        <v>521732.20999999967</v>
      </c>
      <c r="K326" s="205">
        <v>518242.92999999889</v>
      </c>
      <c r="L326" s="205">
        <v>615164.45000000042</v>
      </c>
      <c r="M326" s="205">
        <v>688758.3600000001</v>
      </c>
      <c r="N326" s="205">
        <v>578874.73999999964</v>
      </c>
      <c r="O326" s="204">
        <v>509004.42083333316</v>
      </c>
      <c r="P326" s="50">
        <v>4.9349209897223602E-3</v>
      </c>
    </row>
    <row r="327" spans="1:16" ht="15.75" x14ac:dyDescent="0.25">
      <c r="A327" s="178"/>
      <c r="B327" s="45" t="s">
        <v>395</v>
      </c>
      <c r="C327" s="205">
        <v>313651.63</v>
      </c>
      <c r="D327" s="205">
        <v>406819.11000000022</v>
      </c>
      <c r="E327" s="205">
        <v>399680.09000000078</v>
      </c>
      <c r="F327" s="205">
        <v>327427.89</v>
      </c>
      <c r="G327" s="205">
        <v>290814.10000000038</v>
      </c>
      <c r="H327" s="205">
        <v>334461.20999999956</v>
      </c>
      <c r="I327" s="205">
        <v>366285.01000000024</v>
      </c>
      <c r="J327" s="205">
        <v>298510.9700000002</v>
      </c>
      <c r="K327" s="205">
        <v>305724.23000000027</v>
      </c>
      <c r="L327" s="205">
        <v>373984.05999999982</v>
      </c>
      <c r="M327" s="205">
        <v>437888.26000000007</v>
      </c>
      <c r="N327" s="205">
        <v>338653.95000000059</v>
      </c>
      <c r="O327" s="204">
        <v>349491.7091666669</v>
      </c>
      <c r="P327" s="50">
        <v>3.3884066634958798E-3</v>
      </c>
    </row>
    <row r="328" spans="1:16" ht="15.75" x14ac:dyDescent="0.25">
      <c r="A328" s="178"/>
      <c r="B328" s="45" t="s">
        <v>19</v>
      </c>
      <c r="C328" s="205">
        <v>167007.79000000004</v>
      </c>
      <c r="D328" s="205">
        <v>166387.38000000003</v>
      </c>
      <c r="E328" s="205">
        <v>206843.60000000003</v>
      </c>
      <c r="F328" s="205">
        <v>210530.62000000002</v>
      </c>
      <c r="G328" s="205">
        <v>185792.05999999997</v>
      </c>
      <c r="H328" s="205">
        <v>182219.04000000004</v>
      </c>
      <c r="I328" s="205">
        <v>174880.25</v>
      </c>
      <c r="J328" s="205">
        <v>174880.25000000003</v>
      </c>
      <c r="K328" s="205">
        <v>165042.49999999997</v>
      </c>
      <c r="L328" s="205">
        <v>172001.38999999996</v>
      </c>
      <c r="M328" s="205">
        <v>182503.73000000007</v>
      </c>
      <c r="N328" s="205">
        <v>141898.91999999998</v>
      </c>
      <c r="O328" s="204">
        <v>177498.96083333332</v>
      </c>
      <c r="P328" s="50">
        <v>1.720895362826603E-3</v>
      </c>
    </row>
    <row r="329" spans="1:16" ht="15.75" x14ac:dyDescent="0.25">
      <c r="A329" s="178"/>
      <c r="B329" s="45" t="s">
        <v>23</v>
      </c>
      <c r="C329" s="205">
        <v>164238.11999999976</v>
      </c>
      <c r="D329" s="205">
        <v>78580.569999999949</v>
      </c>
      <c r="E329" s="205">
        <v>75655.969999999972</v>
      </c>
      <c r="F329" s="205">
        <v>75797.189999999973</v>
      </c>
      <c r="G329" s="205">
        <v>119285.87999999993</v>
      </c>
      <c r="H329" s="205">
        <v>71309.350000000035</v>
      </c>
      <c r="I329" s="205">
        <v>77168.26999999996</v>
      </c>
      <c r="J329" s="205">
        <v>71397.839999999967</v>
      </c>
      <c r="K329" s="205">
        <v>71041.689999999959</v>
      </c>
      <c r="L329" s="205">
        <v>87361.210000000021</v>
      </c>
      <c r="M329" s="205">
        <v>77239.360000000044</v>
      </c>
      <c r="N329" s="205">
        <v>67058.869999999937</v>
      </c>
      <c r="O329" s="204">
        <v>86344.526666666628</v>
      </c>
      <c r="P329" s="50">
        <v>8.3713107304130311E-4</v>
      </c>
    </row>
    <row r="330" spans="1:16" ht="15.75" x14ac:dyDescent="0.25">
      <c r="A330" s="178"/>
      <c r="B330" s="45" t="s">
        <v>18</v>
      </c>
      <c r="C330" s="205">
        <v>118644.01999999984</v>
      </c>
      <c r="D330" s="205">
        <v>97617.0600000001</v>
      </c>
      <c r="E330" s="205">
        <v>59916.239999999962</v>
      </c>
      <c r="F330" s="205">
        <v>53511.110000000015</v>
      </c>
      <c r="G330" s="205">
        <v>19834.660000000007</v>
      </c>
      <c r="H330" s="205">
        <v>65519.069999999985</v>
      </c>
      <c r="I330" s="205">
        <v>89659.28999999979</v>
      </c>
      <c r="J330" s="205">
        <v>62323.700000000092</v>
      </c>
      <c r="K330" s="205">
        <v>48571.540000000008</v>
      </c>
      <c r="L330" s="205">
        <v>51516.11000000003</v>
      </c>
      <c r="M330" s="205">
        <v>52573.799999999894</v>
      </c>
      <c r="N330" s="205">
        <v>26018.979999999985</v>
      </c>
      <c r="O330" s="204">
        <v>62142.131666666653</v>
      </c>
      <c r="P330" s="50">
        <v>6.0248299888212122E-4</v>
      </c>
    </row>
    <row r="331" spans="1:16" ht="15.75" x14ac:dyDescent="0.25">
      <c r="A331" s="178"/>
      <c r="B331" s="45" t="s">
        <v>26</v>
      </c>
      <c r="C331" s="205">
        <v>7889.01</v>
      </c>
      <c r="D331" s="205">
        <v>7821.9900000000016</v>
      </c>
      <c r="E331" s="205">
        <v>7617.76</v>
      </c>
      <c r="F331" s="205">
        <v>7617.76</v>
      </c>
      <c r="G331" s="205">
        <v>7617.76</v>
      </c>
      <c r="H331" s="205">
        <v>7617.76</v>
      </c>
      <c r="I331" s="205">
        <v>7004.26</v>
      </c>
      <c r="J331" s="205">
        <v>0</v>
      </c>
      <c r="K331" s="205">
        <v>0</v>
      </c>
      <c r="L331" s="205">
        <v>0</v>
      </c>
      <c r="M331" s="205">
        <v>0</v>
      </c>
      <c r="N331" s="205">
        <v>0</v>
      </c>
      <c r="O331" s="204">
        <v>4432.1916666666675</v>
      </c>
      <c r="P331" s="50">
        <v>4.2971170369201446E-5</v>
      </c>
    </row>
    <row r="332" spans="1:16" ht="15.75" x14ac:dyDescent="0.25">
      <c r="A332" s="178"/>
      <c r="B332" s="45" t="s">
        <v>28</v>
      </c>
      <c r="C332" s="205">
        <v>12082.970000000001</v>
      </c>
      <c r="D332" s="205">
        <v>12895.82</v>
      </c>
      <c r="E332" s="205">
        <v>14103.24</v>
      </c>
      <c r="F332" s="205">
        <v>1501.0500000000002</v>
      </c>
      <c r="G332" s="205">
        <v>1177.0500000000002</v>
      </c>
      <c r="H332" s="205">
        <v>1961.46</v>
      </c>
      <c r="I332" s="205">
        <v>0</v>
      </c>
      <c r="J332" s="205">
        <v>0</v>
      </c>
      <c r="K332" s="205">
        <v>0</v>
      </c>
      <c r="L332" s="205">
        <v>0</v>
      </c>
      <c r="M332" s="205">
        <v>0</v>
      </c>
      <c r="N332" s="205">
        <v>0</v>
      </c>
      <c r="O332" s="204">
        <v>3643.4658333333336</v>
      </c>
      <c r="P332" s="50">
        <v>3.5324282619817024E-5</v>
      </c>
    </row>
    <row r="333" spans="1:16" ht="15.75" x14ac:dyDescent="0.25">
      <c r="A333" s="178"/>
      <c r="B333" s="45" t="s">
        <v>398</v>
      </c>
      <c r="C333" s="205">
        <v>6498.6199999999899</v>
      </c>
      <c r="D333" s="205">
        <v>2766.3500000000017</v>
      </c>
      <c r="E333" s="205">
        <v>1739.9399999999996</v>
      </c>
      <c r="F333" s="205">
        <v>0</v>
      </c>
      <c r="G333" s="205">
        <v>0</v>
      </c>
      <c r="H333" s="205">
        <v>0</v>
      </c>
      <c r="I333" s="205">
        <v>0</v>
      </c>
      <c r="J333" s="205">
        <v>0</v>
      </c>
      <c r="K333" s="205">
        <v>0</v>
      </c>
      <c r="L333" s="205">
        <v>0</v>
      </c>
      <c r="M333" s="205">
        <v>0</v>
      </c>
      <c r="N333" s="205">
        <v>0</v>
      </c>
      <c r="O333" s="204">
        <v>917.07583333333275</v>
      </c>
      <c r="P333" s="50">
        <v>8.8912720476462597E-6</v>
      </c>
    </row>
    <row r="334" spans="1:16" ht="15.75" x14ac:dyDescent="0.25">
      <c r="A334" s="178"/>
      <c r="B334" s="45" t="s">
        <v>396</v>
      </c>
      <c r="C334" s="205">
        <v>704.18000000000018</v>
      </c>
      <c r="D334" s="205">
        <v>102.53</v>
      </c>
      <c r="E334" s="205">
        <v>453.32</v>
      </c>
      <c r="F334" s="205">
        <v>0</v>
      </c>
      <c r="G334" s="205">
        <v>0</v>
      </c>
      <c r="H334" s="205">
        <v>0</v>
      </c>
      <c r="I334" s="205">
        <v>0</v>
      </c>
      <c r="J334" s="205">
        <v>0</v>
      </c>
      <c r="K334" s="205">
        <v>0</v>
      </c>
      <c r="L334" s="205">
        <v>0</v>
      </c>
      <c r="M334" s="205">
        <v>0</v>
      </c>
      <c r="N334" s="205">
        <v>0</v>
      </c>
      <c r="O334" s="204">
        <v>105.00250000000001</v>
      </c>
      <c r="P334" s="50">
        <v>1.0180246379294083E-6</v>
      </c>
    </row>
    <row r="335" spans="1:16" ht="15.75" x14ac:dyDescent="0.25">
      <c r="A335" s="178"/>
      <c r="B335" s="45" t="s">
        <v>397</v>
      </c>
      <c r="C335" s="205">
        <v>0</v>
      </c>
      <c r="D335" s="205">
        <v>0</v>
      </c>
      <c r="E335" s="205">
        <v>230.57</v>
      </c>
      <c r="F335" s="205">
        <v>0</v>
      </c>
      <c r="G335" s="205">
        <v>0</v>
      </c>
      <c r="H335" s="205">
        <v>0</v>
      </c>
      <c r="I335" s="205">
        <v>0</v>
      </c>
      <c r="J335" s="205">
        <v>0</v>
      </c>
      <c r="K335" s="205">
        <v>0</v>
      </c>
      <c r="L335" s="205">
        <v>0</v>
      </c>
      <c r="M335" s="205">
        <v>0</v>
      </c>
      <c r="N335" s="205">
        <v>0</v>
      </c>
      <c r="O335" s="204">
        <v>19.214166666666667</v>
      </c>
      <c r="P335" s="50">
        <v>1.8628599379965848E-7</v>
      </c>
    </row>
    <row r="336" spans="1:16" ht="16.5" thickBot="1" x14ac:dyDescent="0.3">
      <c r="A336" s="178"/>
      <c r="B336" s="47" t="s">
        <v>0</v>
      </c>
      <c r="C336" s="206">
        <v>103180468.35000014</v>
      </c>
      <c r="D336" s="206">
        <v>112693215.85999992</v>
      </c>
      <c r="E336" s="206">
        <v>105284810.66999996</v>
      </c>
      <c r="F336" s="206">
        <v>102397708.38000001</v>
      </c>
      <c r="G336" s="206">
        <v>103506582.97999999</v>
      </c>
      <c r="H336" s="206">
        <v>103096384.15000002</v>
      </c>
      <c r="I336" s="206">
        <v>102653570.17000003</v>
      </c>
      <c r="J336" s="206">
        <v>100894035.13</v>
      </c>
      <c r="K336" s="206">
        <v>99985401.729999945</v>
      </c>
      <c r="L336" s="206">
        <v>105122451.0699999</v>
      </c>
      <c r="M336" s="206">
        <v>103788886.21999997</v>
      </c>
      <c r="N336" s="206">
        <v>95117020.779999837</v>
      </c>
      <c r="O336" s="206">
        <v>103143377.95749995</v>
      </c>
      <c r="P336" s="53">
        <v>1.0000000000000002</v>
      </c>
    </row>
    <row r="337" spans="1:2" ht="15" x14ac:dyDescent="0.2">
      <c r="A337" s="178"/>
      <c r="B337" s="29"/>
    </row>
    <row r="338" spans="1:2" ht="15" x14ac:dyDescent="0.2">
      <c r="A338" s="178"/>
      <c r="B338" s="29"/>
    </row>
    <row r="339" spans="1:2" ht="15" x14ac:dyDescent="0.2">
      <c r="A339" s="178"/>
      <c r="B339" s="29"/>
    </row>
    <row r="340" spans="1:2" ht="15" x14ac:dyDescent="0.2">
      <c r="A340" s="178"/>
      <c r="B340" s="29"/>
    </row>
    <row r="341" spans="1:2" ht="15" x14ac:dyDescent="0.2">
      <c r="A341" s="178"/>
      <c r="B341" s="29"/>
    </row>
    <row r="342" spans="1:2" ht="15" x14ac:dyDescent="0.2">
      <c r="A342" s="178"/>
      <c r="B342" s="29"/>
    </row>
    <row r="343" spans="1:2" ht="15" x14ac:dyDescent="0.2">
      <c r="A343" s="178"/>
      <c r="B343" s="29"/>
    </row>
    <row r="344" spans="1:2" ht="15" x14ac:dyDescent="0.2">
      <c r="A344" s="178"/>
      <c r="B344" s="29"/>
    </row>
    <row r="345" spans="1:2" ht="15" x14ac:dyDescent="0.2">
      <c r="A345" s="178"/>
      <c r="B345" s="29"/>
    </row>
    <row r="346" spans="1:2" ht="15" x14ac:dyDescent="0.2">
      <c r="A346" s="178"/>
      <c r="B346" s="29"/>
    </row>
    <row r="347" spans="1:2" ht="15" x14ac:dyDescent="0.2">
      <c r="A347" s="178"/>
      <c r="B347" s="29"/>
    </row>
    <row r="348" spans="1:2" ht="15" x14ac:dyDescent="0.2">
      <c r="A348" s="178"/>
      <c r="B348" s="29"/>
    </row>
    <row r="349" spans="1:2" ht="15" x14ac:dyDescent="0.2">
      <c r="A349" s="178"/>
      <c r="B349" s="29"/>
    </row>
    <row r="350" spans="1:2" ht="15" x14ac:dyDescent="0.2">
      <c r="A350" s="178"/>
      <c r="B350" s="29"/>
    </row>
    <row r="351" spans="1:2" ht="15" x14ac:dyDescent="0.2">
      <c r="A351" s="178"/>
      <c r="B351" s="29"/>
    </row>
    <row r="352" spans="1:2" ht="15" x14ac:dyDescent="0.2">
      <c r="A352" s="178"/>
      <c r="B352" s="29"/>
    </row>
    <row r="353" spans="1:16" ht="15" x14ac:dyDescent="0.2">
      <c r="A353" s="178"/>
      <c r="B353" s="29"/>
    </row>
    <row r="354" spans="1:16" ht="15" x14ac:dyDescent="0.2">
      <c r="A354" s="178"/>
      <c r="B354" s="29"/>
    </row>
    <row r="355" spans="1:16" ht="15" x14ac:dyDescent="0.2">
      <c r="A355" s="178"/>
      <c r="B355" s="29"/>
    </row>
    <row r="356" spans="1:16" ht="15" x14ac:dyDescent="0.2">
      <c r="A356" s="178"/>
      <c r="B356" s="29"/>
    </row>
    <row r="357" spans="1:16" ht="15" x14ac:dyDescent="0.2">
      <c r="A357" s="178"/>
      <c r="B357" s="29"/>
    </row>
    <row r="358" spans="1:16" ht="15" x14ac:dyDescent="0.2">
      <c r="A358" s="178"/>
      <c r="B358" s="29"/>
    </row>
    <row r="359" spans="1:16" ht="15" x14ac:dyDescent="0.2">
      <c r="A359" s="178"/>
      <c r="B359" s="29"/>
    </row>
    <row r="360" spans="1:16" ht="15" x14ac:dyDescent="0.2">
      <c r="A360" s="178"/>
      <c r="B360" s="29"/>
    </row>
    <row r="361" spans="1:16" ht="15" x14ac:dyDescent="0.2">
      <c r="A361" s="178"/>
      <c r="B361" s="29"/>
    </row>
    <row r="362" spans="1:16" ht="15" x14ac:dyDescent="0.2">
      <c r="A362" s="178"/>
      <c r="B362" s="29"/>
    </row>
    <row r="363" spans="1:16" ht="23.25" x14ac:dyDescent="0.35">
      <c r="A363" s="178"/>
      <c r="B363" s="14" t="s">
        <v>112</v>
      </c>
    </row>
    <row r="364" spans="1:16" ht="23.25" x14ac:dyDescent="0.35">
      <c r="A364" s="178"/>
      <c r="B364" s="14"/>
    </row>
    <row r="365" spans="1:16" ht="15" x14ac:dyDescent="0.2">
      <c r="A365" s="178"/>
      <c r="B365" s="29"/>
      <c r="C365" s="49">
        <v>3</v>
      </c>
      <c r="D365" s="49">
        <v>4</v>
      </c>
      <c r="E365" s="49">
        <v>5</v>
      </c>
      <c r="F365" s="49">
        <v>6</v>
      </c>
      <c r="G365" s="49">
        <v>7</v>
      </c>
      <c r="H365" s="49">
        <v>8</v>
      </c>
      <c r="I365" s="49">
        <v>9</v>
      </c>
      <c r="J365" s="49">
        <v>10</v>
      </c>
      <c r="K365" s="49">
        <v>11</v>
      </c>
      <c r="L365" s="49">
        <v>12</v>
      </c>
      <c r="M365" s="49">
        <v>13</v>
      </c>
      <c r="N365" s="49">
        <v>14</v>
      </c>
      <c r="O365" s="49"/>
    </row>
    <row r="366" spans="1:16" ht="32.25" thickBot="1" x14ac:dyDescent="0.25">
      <c r="A366" s="178"/>
      <c r="B366" s="32" t="s">
        <v>14</v>
      </c>
      <c r="C366" s="56" t="s">
        <v>379</v>
      </c>
      <c r="D366" s="56" t="s">
        <v>380</v>
      </c>
      <c r="E366" s="56" t="s">
        <v>381</v>
      </c>
      <c r="F366" s="56" t="s">
        <v>382</v>
      </c>
      <c r="G366" s="56" t="s">
        <v>383</v>
      </c>
      <c r="H366" s="184" t="s">
        <v>384</v>
      </c>
      <c r="I366" s="184" t="s">
        <v>385</v>
      </c>
      <c r="J366" s="184" t="s">
        <v>386</v>
      </c>
      <c r="K366" s="184" t="s">
        <v>387</v>
      </c>
      <c r="L366" s="184" t="s">
        <v>388</v>
      </c>
      <c r="M366" s="184" t="s">
        <v>389</v>
      </c>
      <c r="N366" s="184" t="s">
        <v>390</v>
      </c>
      <c r="O366" s="52" t="s">
        <v>137</v>
      </c>
    </row>
    <row r="367" spans="1:16" ht="15.75" x14ac:dyDescent="0.25">
      <c r="A367" s="178"/>
      <c r="B367" s="45" t="s">
        <v>28</v>
      </c>
      <c r="C367" s="205">
        <v>25000</v>
      </c>
      <c r="D367" s="205">
        <v>25000</v>
      </c>
      <c r="E367" s="205">
        <v>25000</v>
      </c>
      <c r="F367" s="205">
        <v>25000</v>
      </c>
      <c r="G367" s="205">
        <v>25000</v>
      </c>
      <c r="H367" s="205">
        <v>25000</v>
      </c>
      <c r="I367" s="205">
        <v>0</v>
      </c>
      <c r="J367" s="205">
        <v>0</v>
      </c>
      <c r="K367" s="205">
        <v>0</v>
      </c>
      <c r="L367" s="205">
        <v>0</v>
      </c>
      <c r="M367" s="205">
        <v>0</v>
      </c>
      <c r="N367" s="205">
        <v>0</v>
      </c>
      <c r="O367" s="204">
        <v>12500</v>
      </c>
      <c r="P367" s="50"/>
    </row>
    <row r="368" spans="1:16" ht="15.75" x14ac:dyDescent="0.25">
      <c r="A368" s="178"/>
      <c r="B368" s="45" t="s">
        <v>19</v>
      </c>
      <c r="C368" s="205">
        <v>12735.092592592591</v>
      </c>
      <c r="D368" s="205">
        <v>11843.103448275861</v>
      </c>
      <c r="E368" s="205">
        <v>12097.811320754718</v>
      </c>
      <c r="F368" s="205">
        <v>12573.222222222223</v>
      </c>
      <c r="G368" s="205">
        <v>13707.795918367347</v>
      </c>
      <c r="H368" s="205">
        <v>11938.862745098038</v>
      </c>
      <c r="I368" s="205">
        <v>11345.673076923076</v>
      </c>
      <c r="J368" s="205">
        <v>11345.673076923076</v>
      </c>
      <c r="K368" s="205">
        <v>10685.612244897959</v>
      </c>
      <c r="L368" s="205">
        <v>10340.735849056604</v>
      </c>
      <c r="M368" s="205">
        <v>13751.264150943394</v>
      </c>
      <c r="N368" s="205">
        <v>11232.693877551021</v>
      </c>
      <c r="O368" s="204">
        <v>11966.461710300491</v>
      </c>
      <c r="P368" s="50"/>
    </row>
    <row r="369" spans="1:16" ht="15.75" x14ac:dyDescent="0.25">
      <c r="A369" s="178"/>
      <c r="B369" s="45" t="s">
        <v>27</v>
      </c>
      <c r="C369" s="205">
        <v>10788.130210284144</v>
      </c>
      <c r="D369" s="205">
        <v>10629.067850584015</v>
      </c>
      <c r="E369" s="205">
        <v>10888.470977216764</v>
      </c>
      <c r="F369" s="205">
        <v>10885.635250543</v>
      </c>
      <c r="G369" s="205">
        <v>11022.648698522453</v>
      </c>
      <c r="H369" s="205">
        <v>11203.348499320053</v>
      </c>
      <c r="I369" s="205">
        <v>11284.925939988814</v>
      </c>
      <c r="J369" s="205">
        <v>11328.871173357185</v>
      </c>
      <c r="K369" s="205">
        <v>11292.619541313914</v>
      </c>
      <c r="L369" s="205">
        <v>12315.44266249083</v>
      </c>
      <c r="M369" s="205">
        <v>12541.822540056874</v>
      </c>
      <c r="N369" s="205">
        <v>14008.675174206121</v>
      </c>
      <c r="O369" s="204">
        <v>11515.804876490349</v>
      </c>
      <c r="P369" s="50"/>
    </row>
    <row r="370" spans="1:16" ht="15.75" x14ac:dyDescent="0.25">
      <c r="A370" s="178"/>
      <c r="B370" s="45" t="s">
        <v>395</v>
      </c>
      <c r="C370" s="205">
        <v>9472.9826315789469</v>
      </c>
      <c r="D370" s="205">
        <v>9354.9064469219647</v>
      </c>
      <c r="E370" s="205">
        <v>9359.621219887249</v>
      </c>
      <c r="F370" s="205">
        <v>9697.5370182555689</v>
      </c>
      <c r="G370" s="205">
        <v>9649.0966933867512</v>
      </c>
      <c r="H370" s="205">
        <v>9613.0667663178865</v>
      </c>
      <c r="I370" s="205">
        <v>9750.4430260047502</v>
      </c>
      <c r="J370" s="205">
        <v>9901.7758126194985</v>
      </c>
      <c r="K370" s="205">
        <v>9894.852752293571</v>
      </c>
      <c r="L370" s="205">
        <v>10554.407087687428</v>
      </c>
      <c r="M370" s="205">
        <v>10563.854264894951</v>
      </c>
      <c r="N370" s="205">
        <v>10503.085628227191</v>
      </c>
      <c r="O370" s="204">
        <v>9859.6357790063139</v>
      </c>
      <c r="P370" s="50"/>
    </row>
    <row r="371" spans="1:16" ht="15.75" x14ac:dyDescent="0.25">
      <c r="A371" s="178"/>
      <c r="B371" s="45" t="s">
        <v>21</v>
      </c>
      <c r="C371" s="205">
        <v>8461.7121544537113</v>
      </c>
      <c r="D371" s="205">
        <v>8287.6309278350582</v>
      </c>
      <c r="E371" s="205">
        <v>8177.967088607601</v>
      </c>
      <c r="F371" s="205">
        <v>8339.4019933554828</v>
      </c>
      <c r="G371" s="205">
        <v>8296.1471698113201</v>
      </c>
      <c r="H371" s="205">
        <v>8209.6051764705899</v>
      </c>
      <c r="I371" s="205">
        <v>8066.7200349956311</v>
      </c>
      <c r="J371" s="205">
        <v>7668.2230769230755</v>
      </c>
      <c r="K371" s="205">
        <v>7433.8471683475518</v>
      </c>
      <c r="L371" s="205">
        <v>7543.556622649061</v>
      </c>
      <c r="M371" s="205">
        <v>7572.039032006247</v>
      </c>
      <c r="N371" s="205">
        <v>8382.1964140179352</v>
      </c>
      <c r="O371" s="204">
        <v>8036.5872382894386</v>
      </c>
      <c r="P371" s="50"/>
    </row>
    <row r="372" spans="1:16" ht="15.75" x14ac:dyDescent="0.25">
      <c r="A372" s="178"/>
      <c r="B372" s="45" t="s">
        <v>16</v>
      </c>
      <c r="C372" s="205">
        <v>7555.5538461538463</v>
      </c>
      <c r="D372" s="205">
        <v>7822.3384615384603</v>
      </c>
      <c r="E372" s="205">
        <v>7100.7428571428572</v>
      </c>
      <c r="F372" s="205">
        <v>7483.21875</v>
      </c>
      <c r="G372" s="205">
        <v>7731.0923076923063</v>
      </c>
      <c r="H372" s="205">
        <v>7488.7692307692314</v>
      </c>
      <c r="I372" s="205">
        <v>7582.085714285713</v>
      </c>
      <c r="J372" s="205">
        <v>7412.7000000000007</v>
      </c>
      <c r="K372" s="205">
        <v>7523.5135135135142</v>
      </c>
      <c r="L372" s="205">
        <v>7415.6486486486474</v>
      </c>
      <c r="M372" s="205">
        <v>7391.3717948717967</v>
      </c>
      <c r="N372" s="205">
        <v>7366.3536585365864</v>
      </c>
      <c r="O372" s="204">
        <v>7489.4490652627474</v>
      </c>
      <c r="P372" s="50"/>
    </row>
    <row r="373" spans="1:16" ht="15.75" x14ac:dyDescent="0.25">
      <c r="A373" s="178"/>
      <c r="B373" s="45" t="s">
        <v>393</v>
      </c>
      <c r="C373" s="205">
        <v>7099.882738432495</v>
      </c>
      <c r="D373" s="205">
        <v>7108.3568736810239</v>
      </c>
      <c r="E373" s="205">
        <v>7019.5343970543126</v>
      </c>
      <c r="F373" s="205">
        <v>7080.555984275793</v>
      </c>
      <c r="G373" s="205">
        <v>7115.1988284910931</v>
      </c>
      <c r="H373" s="205">
        <v>7193.3691970569298</v>
      </c>
      <c r="I373" s="205">
        <v>7701.6241786649216</v>
      </c>
      <c r="J373" s="205">
        <v>8054.4535248130624</v>
      </c>
      <c r="K373" s="205">
        <v>7986.9884518543759</v>
      </c>
      <c r="L373" s="205">
        <v>8108.4569053876403</v>
      </c>
      <c r="M373" s="205">
        <v>8323.2794877883334</v>
      </c>
      <c r="N373" s="205">
        <v>7920.2377981029686</v>
      </c>
      <c r="O373" s="204">
        <v>7559.3281971335782</v>
      </c>
      <c r="P373" s="50"/>
    </row>
    <row r="374" spans="1:16" ht="15.75" x14ac:dyDescent="0.25">
      <c r="A374" s="178"/>
      <c r="B374" s="45" t="s">
        <v>22</v>
      </c>
      <c r="C374" s="205">
        <v>6879.7872340425538</v>
      </c>
      <c r="D374" s="205">
        <v>6849.4949494949515</v>
      </c>
      <c r="E374" s="205">
        <v>7269.8863636363612</v>
      </c>
      <c r="F374" s="205">
        <v>6834.8314606741569</v>
      </c>
      <c r="G374" s="205">
        <v>7008.0459770114921</v>
      </c>
      <c r="H374" s="205">
        <v>6953.9325842696653</v>
      </c>
      <c r="I374" s="205">
        <v>7101.2048192771081</v>
      </c>
      <c r="J374" s="205">
        <v>7047.4999999999991</v>
      </c>
      <c r="K374" s="205">
        <v>6955.2941176470586</v>
      </c>
      <c r="L374" s="205">
        <v>6883.5294117647036</v>
      </c>
      <c r="M374" s="205">
        <v>6848.2352941176487</v>
      </c>
      <c r="N374" s="205">
        <v>6688.8888888888878</v>
      </c>
      <c r="O374" s="204">
        <v>6943.3859250687156</v>
      </c>
      <c r="P374" s="50"/>
    </row>
    <row r="375" spans="1:16" ht="15.75" x14ac:dyDescent="0.25">
      <c r="A375" s="178"/>
      <c r="B375" s="45" t="s">
        <v>18</v>
      </c>
      <c r="C375" s="205">
        <v>6649.9900819318691</v>
      </c>
      <c r="D375" s="205">
        <v>6978.0386230058875</v>
      </c>
      <c r="E375" s="205">
        <v>6881.6154181184556</v>
      </c>
      <c r="F375" s="205">
        <v>6873.8760084925689</v>
      </c>
      <c r="G375" s="205">
        <v>7263.8274760383438</v>
      </c>
      <c r="H375" s="205">
        <v>7029.0622601279274</v>
      </c>
      <c r="I375" s="205">
        <v>6864.6892961266276</v>
      </c>
      <c r="J375" s="205">
        <v>6927.4701365187757</v>
      </c>
      <c r="K375" s="205">
        <v>6934.5555086534469</v>
      </c>
      <c r="L375" s="205">
        <v>6633.3400083437655</v>
      </c>
      <c r="M375" s="205">
        <v>6914.6122709842321</v>
      </c>
      <c r="N375" s="205">
        <v>7029.4463327370295</v>
      </c>
      <c r="O375" s="204">
        <v>6915.0436184232431</v>
      </c>
      <c r="P375" s="50"/>
    </row>
    <row r="376" spans="1:16" ht="15.75" x14ac:dyDescent="0.25">
      <c r="A376" s="178"/>
      <c r="B376" s="45" t="s">
        <v>394</v>
      </c>
      <c r="C376" s="205">
        <v>6593.8980797636623</v>
      </c>
      <c r="D376" s="205">
        <v>6808.5056202738569</v>
      </c>
      <c r="E376" s="205">
        <v>6660.5459296482268</v>
      </c>
      <c r="F376" s="205">
        <v>6863.0431052094009</v>
      </c>
      <c r="G376" s="205">
        <v>6957.6652272259907</v>
      </c>
      <c r="H376" s="205">
        <v>6881.5199182839497</v>
      </c>
      <c r="I376" s="205">
        <v>6931.7662156784554</v>
      </c>
      <c r="J376" s="205">
        <v>7139.7325369508035</v>
      </c>
      <c r="K376" s="205">
        <v>7259.9218000000119</v>
      </c>
      <c r="L376" s="205">
        <v>7233.1507148530491</v>
      </c>
      <c r="M376" s="205">
        <v>7264.2336041212566</v>
      </c>
      <c r="N376" s="205">
        <v>8830.8892892892818</v>
      </c>
      <c r="O376" s="204">
        <v>7118.7393367748273</v>
      </c>
      <c r="P376" s="50"/>
    </row>
    <row r="377" spans="1:16" ht="15.75" x14ac:dyDescent="0.25">
      <c r="A377" s="178"/>
      <c r="B377" s="45" t="s">
        <v>23</v>
      </c>
      <c r="C377" s="205">
        <v>6484.1890109890146</v>
      </c>
      <c r="D377" s="205">
        <v>6157.2465277777756</v>
      </c>
      <c r="E377" s="205">
        <v>6347.6882845188247</v>
      </c>
      <c r="F377" s="205">
        <v>5983.3118644067854</v>
      </c>
      <c r="G377" s="205">
        <v>5667.3208137715174</v>
      </c>
      <c r="H377" s="205">
        <v>6003.9132743362779</v>
      </c>
      <c r="I377" s="205">
        <v>5993.38</v>
      </c>
      <c r="J377" s="205">
        <v>6039.2030456852835</v>
      </c>
      <c r="K377" s="205">
        <v>6350.3561403508711</v>
      </c>
      <c r="L377" s="205">
        <v>6036.660771704177</v>
      </c>
      <c r="M377" s="205">
        <v>6304.3613861386202</v>
      </c>
      <c r="N377" s="205">
        <v>6342.4178082191711</v>
      </c>
      <c r="O377" s="204">
        <v>6142.5040773248593</v>
      </c>
      <c r="P377" s="50"/>
    </row>
    <row r="378" spans="1:16" ht="15.75" x14ac:dyDescent="0.25">
      <c r="A378" s="178"/>
      <c r="B378" s="45" t="s">
        <v>24</v>
      </c>
      <c r="C378" s="205">
        <v>5948.6787954894953</v>
      </c>
      <c r="D378" s="205">
        <v>5995.774020895974</v>
      </c>
      <c r="E378" s="205">
        <v>5907.993945273618</v>
      </c>
      <c r="F378" s="205">
        <v>6206.9236683417139</v>
      </c>
      <c r="G378" s="205">
        <v>6087.282077944179</v>
      </c>
      <c r="H378" s="205">
        <v>6141.8448903620856</v>
      </c>
      <c r="I378" s="205">
        <v>10215.841903000393</v>
      </c>
      <c r="J378" s="205">
        <v>6255.9252367288136</v>
      </c>
      <c r="K378" s="205">
        <v>6392.1764014191776</v>
      </c>
      <c r="L378" s="205">
        <v>6530.930349061573</v>
      </c>
      <c r="M378" s="205">
        <v>6300.5730561397631</v>
      </c>
      <c r="N378" s="205">
        <v>6274.7770349216507</v>
      </c>
      <c r="O378" s="204">
        <v>6521.5601149648692</v>
      </c>
      <c r="P378" s="50"/>
    </row>
    <row r="379" spans="1:16" ht="15.75" x14ac:dyDescent="0.25">
      <c r="A379" s="178"/>
      <c r="B379" s="45" t="s">
        <v>20</v>
      </c>
      <c r="C379" s="205">
        <v>5354.8713656387717</v>
      </c>
      <c r="D379" s="205">
        <v>5629.9419035846768</v>
      </c>
      <c r="E379" s="205">
        <v>5325.3360881542667</v>
      </c>
      <c r="F379" s="205">
        <v>5350.2603485838799</v>
      </c>
      <c r="G379" s="205">
        <v>5332.2978540772519</v>
      </c>
      <c r="H379" s="205">
        <v>5450.3657754010674</v>
      </c>
      <c r="I379" s="205">
        <v>5274.3446601941669</v>
      </c>
      <c r="J379" s="205">
        <v>5513.8774350649401</v>
      </c>
      <c r="K379" s="205">
        <v>5463.1892682926837</v>
      </c>
      <c r="L379" s="205">
        <v>5429.4006762468271</v>
      </c>
      <c r="M379" s="205">
        <v>5727.5711297071066</v>
      </c>
      <c r="N379" s="205">
        <v>5916.7346465816881</v>
      </c>
      <c r="O379" s="204">
        <v>5480.6825959606113</v>
      </c>
      <c r="P379" s="50"/>
    </row>
    <row r="380" spans="1:16" ht="15.75" x14ac:dyDescent="0.25">
      <c r="A380" s="178"/>
      <c r="B380" s="45" t="s">
        <v>17</v>
      </c>
      <c r="C380" s="205">
        <v>4807.8254418604683</v>
      </c>
      <c r="D380" s="205">
        <v>4869.2365959630479</v>
      </c>
      <c r="E380" s="205">
        <v>4770.1273863636343</v>
      </c>
      <c r="F380" s="205">
        <v>4866.7742336022575</v>
      </c>
      <c r="G380" s="205">
        <v>4830.4762204450572</v>
      </c>
      <c r="H380" s="205">
        <v>4877.4318408304453</v>
      </c>
      <c r="I380" s="205">
        <v>4928.6377448979611</v>
      </c>
      <c r="J380" s="205">
        <v>4846.5519578114772</v>
      </c>
      <c r="K380" s="205">
        <v>4871.967855081758</v>
      </c>
      <c r="L380" s="205">
        <v>4855.1817728706455</v>
      </c>
      <c r="M380" s="205">
        <v>4955.4070077760398</v>
      </c>
      <c r="N380" s="205">
        <v>4887.2057079505839</v>
      </c>
      <c r="O380" s="204">
        <v>4863.9019804544478</v>
      </c>
      <c r="P380" s="50"/>
    </row>
    <row r="381" spans="1:16" ht="15.75" x14ac:dyDescent="0.25">
      <c r="A381" s="178"/>
      <c r="B381" s="45" t="s">
        <v>397</v>
      </c>
      <c r="C381" s="205">
        <v>4760.4615384615381</v>
      </c>
      <c r="D381" s="205">
        <v>4847.3076923076924</v>
      </c>
      <c r="E381" s="205">
        <v>4274.1333333333341</v>
      </c>
      <c r="F381" s="205">
        <v>0</v>
      </c>
      <c r="G381" s="205">
        <v>0</v>
      </c>
      <c r="H381" s="205">
        <v>0</v>
      </c>
      <c r="I381" s="205">
        <v>0</v>
      </c>
      <c r="J381" s="205">
        <v>0</v>
      </c>
      <c r="K381" s="205">
        <v>0</v>
      </c>
      <c r="L381" s="205">
        <v>0</v>
      </c>
      <c r="M381" s="205">
        <v>0</v>
      </c>
      <c r="N381" s="205">
        <v>0</v>
      </c>
      <c r="O381" s="204">
        <v>1156.8252136752137</v>
      </c>
    </row>
    <row r="382" spans="1:16" ht="15.75" x14ac:dyDescent="0.25">
      <c r="A382" s="178"/>
      <c r="B382" s="45" t="s">
        <v>398</v>
      </c>
      <c r="C382" s="205">
        <v>3563.3961352657007</v>
      </c>
      <c r="D382" s="205">
        <v>3578.3325842696627</v>
      </c>
      <c r="E382" s="205">
        <v>3713.6953316953304</v>
      </c>
      <c r="F382" s="205">
        <v>0</v>
      </c>
      <c r="G382" s="205">
        <v>0</v>
      </c>
      <c r="H382" s="205">
        <v>0</v>
      </c>
      <c r="I382" s="205">
        <v>0</v>
      </c>
      <c r="J382" s="205">
        <v>0</v>
      </c>
      <c r="K382" s="205">
        <v>0</v>
      </c>
      <c r="L382" s="205">
        <v>0</v>
      </c>
      <c r="M382" s="205">
        <v>0</v>
      </c>
      <c r="N382" s="205">
        <v>0</v>
      </c>
      <c r="O382" s="204">
        <v>904.61867093589115</v>
      </c>
    </row>
    <row r="383" spans="1:16" ht="15.75" x14ac:dyDescent="0.25">
      <c r="A383" s="178"/>
      <c r="B383" s="45" t="s">
        <v>396</v>
      </c>
      <c r="C383" s="205">
        <v>3439.655172413793</v>
      </c>
      <c r="D383" s="205">
        <v>3620.3125</v>
      </c>
      <c r="E383" s="205">
        <v>3458.5454545454545</v>
      </c>
      <c r="F383" s="205">
        <v>0</v>
      </c>
      <c r="G383" s="205">
        <v>0</v>
      </c>
      <c r="H383" s="205">
        <v>0</v>
      </c>
      <c r="I383" s="205">
        <v>0</v>
      </c>
      <c r="J383" s="205">
        <v>0</v>
      </c>
      <c r="K383" s="205">
        <v>0</v>
      </c>
      <c r="L383" s="205">
        <v>0</v>
      </c>
      <c r="M383" s="205">
        <v>0</v>
      </c>
      <c r="N383" s="205">
        <v>0</v>
      </c>
      <c r="O383" s="204">
        <v>876.54276057993729</v>
      </c>
    </row>
    <row r="384" spans="1:16" ht="15.75" x14ac:dyDescent="0.25">
      <c r="A384" s="178"/>
      <c r="B384" s="45" t="s">
        <v>25</v>
      </c>
      <c r="C384" s="205">
        <v>3287.1991280864177</v>
      </c>
      <c r="D384" s="205">
        <v>3141.9991966335106</v>
      </c>
      <c r="E384" s="205">
        <v>3408.6714620797507</v>
      </c>
      <c r="F384" s="205">
        <v>3471.0502616970671</v>
      </c>
      <c r="G384" s="205">
        <v>3542.8160317460342</v>
      </c>
      <c r="H384" s="205">
        <v>3620.8318092909558</v>
      </c>
      <c r="I384" s="205">
        <v>3655.0792793522269</v>
      </c>
      <c r="J384" s="205">
        <v>3682.8319801980174</v>
      </c>
      <c r="K384" s="205">
        <v>3692.2243029814649</v>
      </c>
      <c r="L384" s="205">
        <v>3738.6593749999979</v>
      </c>
      <c r="M384" s="205">
        <v>3822.5761115602268</v>
      </c>
      <c r="N384" s="205">
        <v>3790.1176782752909</v>
      </c>
      <c r="O384" s="204">
        <v>3571.1713847417464</v>
      </c>
    </row>
    <row r="385" spans="1:16" ht="15.75" x14ac:dyDescent="0.25">
      <c r="A385" s="178"/>
      <c r="B385" s="45" t="s">
        <v>26</v>
      </c>
      <c r="C385" s="205">
        <v>2000</v>
      </c>
      <c r="D385" s="205">
        <v>2000</v>
      </c>
      <c r="E385" s="205">
        <v>2000</v>
      </c>
      <c r="F385" s="205">
        <v>2000</v>
      </c>
      <c r="G385" s="205">
        <v>2000</v>
      </c>
      <c r="H385" s="205">
        <v>2000</v>
      </c>
      <c r="I385" s="205">
        <v>2000</v>
      </c>
      <c r="J385" s="205">
        <v>0</v>
      </c>
      <c r="K385" s="205">
        <v>0</v>
      </c>
      <c r="L385" s="205">
        <v>0</v>
      </c>
      <c r="M385" s="205">
        <v>0</v>
      </c>
      <c r="N385" s="205">
        <v>0</v>
      </c>
      <c r="O385" s="204">
        <v>1166.6666666666667</v>
      </c>
    </row>
    <row r="386" spans="1:16" ht="16.5" thickBot="1" x14ac:dyDescent="0.3">
      <c r="A386" s="178"/>
      <c r="B386" s="47" t="s">
        <v>1</v>
      </c>
      <c r="C386" s="206">
        <v>7414.9108503915268</v>
      </c>
      <c r="D386" s="206">
        <v>7395.8733801601811</v>
      </c>
      <c r="E386" s="206">
        <v>7350.6519398963537</v>
      </c>
      <c r="F386" s="206">
        <v>6816.2969562978906</v>
      </c>
      <c r="G386" s="206">
        <v>6905.8795418174277</v>
      </c>
      <c r="H386" s="206">
        <v>6821.3644193650071</v>
      </c>
      <c r="I386" s="206">
        <v>5720.8639941784131</v>
      </c>
      <c r="J386" s="206">
        <v>5429.7257365049472</v>
      </c>
      <c r="K386" s="206">
        <v>5407.2167929814395</v>
      </c>
      <c r="L386" s="206">
        <v>5453.6368871455252</v>
      </c>
      <c r="M386" s="206">
        <v>5699.01058584771</v>
      </c>
      <c r="N386" s="206">
        <v>5745.9852598687057</v>
      </c>
      <c r="O386" s="206">
        <v>6346.7846953712606</v>
      </c>
    </row>
    <row r="387" spans="1:16" ht="15" x14ac:dyDescent="0.2">
      <c r="A387" s="178"/>
      <c r="B387" s="29"/>
    </row>
    <row r="388" spans="1:16" ht="15" x14ac:dyDescent="0.2">
      <c r="A388" s="178"/>
      <c r="B388" s="29"/>
    </row>
    <row r="389" spans="1:16" ht="23.25" x14ac:dyDescent="0.35">
      <c r="A389" s="178"/>
      <c r="B389" s="14" t="s">
        <v>113</v>
      </c>
    </row>
    <row r="390" spans="1:16" ht="23.25" x14ac:dyDescent="0.35">
      <c r="A390" s="178"/>
      <c r="B390" s="14"/>
    </row>
    <row r="391" spans="1:16" ht="15" x14ac:dyDescent="0.2">
      <c r="A391" s="178"/>
      <c r="B391" s="29"/>
      <c r="C391" s="49">
        <v>3</v>
      </c>
      <c r="D391" s="49">
        <v>4</v>
      </c>
      <c r="E391" s="49">
        <v>5</v>
      </c>
      <c r="F391" s="49">
        <v>6</v>
      </c>
      <c r="G391" s="49">
        <v>7</v>
      </c>
      <c r="H391" s="49">
        <v>8</v>
      </c>
      <c r="I391" s="49">
        <v>9</v>
      </c>
      <c r="J391" s="49">
        <v>10</v>
      </c>
      <c r="K391" s="49">
        <v>11</v>
      </c>
      <c r="L391" s="49">
        <v>12</v>
      </c>
      <c r="M391" s="49">
        <v>13</v>
      </c>
      <c r="N391" s="49">
        <v>14</v>
      </c>
      <c r="O391" s="49"/>
    </row>
    <row r="392" spans="1:16" ht="16.5" thickBot="1" x14ac:dyDescent="0.25">
      <c r="A392" s="178"/>
      <c r="B392" s="32" t="s">
        <v>14</v>
      </c>
      <c r="C392" s="56" t="s">
        <v>379</v>
      </c>
      <c r="D392" s="56" t="s">
        <v>380</v>
      </c>
      <c r="E392" s="56" t="s">
        <v>381</v>
      </c>
      <c r="F392" s="56" t="s">
        <v>382</v>
      </c>
      <c r="G392" s="56" t="s">
        <v>383</v>
      </c>
      <c r="H392" s="184" t="s">
        <v>384</v>
      </c>
      <c r="I392" s="184" t="s">
        <v>385</v>
      </c>
      <c r="J392" s="184" t="s">
        <v>386</v>
      </c>
      <c r="K392" s="184" t="s">
        <v>387</v>
      </c>
      <c r="L392" s="184" t="s">
        <v>388</v>
      </c>
      <c r="M392" s="184" t="s">
        <v>389</v>
      </c>
      <c r="N392" s="184" t="s">
        <v>390</v>
      </c>
      <c r="O392" s="52" t="s">
        <v>138</v>
      </c>
    </row>
    <row r="393" spans="1:16" ht="15.75" x14ac:dyDescent="0.25">
      <c r="A393" s="178"/>
      <c r="B393" s="45" t="s">
        <v>27</v>
      </c>
      <c r="C393" s="210">
        <v>6543.2833209014616</v>
      </c>
      <c r="D393" s="210">
        <v>6509.2036788364112</v>
      </c>
      <c r="E393" s="210">
        <v>6590.6205255219556</v>
      </c>
      <c r="F393" s="210">
        <v>6606.1277668320881</v>
      </c>
      <c r="G393" s="210">
        <v>6666.9435161898837</v>
      </c>
      <c r="H393" s="210">
        <v>6768.7393104551466</v>
      </c>
      <c r="I393" s="210">
        <v>6809.5533400370014</v>
      </c>
      <c r="J393" s="210">
        <v>6783.7908370654195</v>
      </c>
      <c r="K393" s="210">
        <v>6753.7230931076219</v>
      </c>
      <c r="L393" s="210">
        <v>7301.3807825591703</v>
      </c>
      <c r="M393" s="210">
        <v>7474.6733664091289</v>
      </c>
      <c r="N393" s="210">
        <v>7957.3845959554801</v>
      </c>
      <c r="O393" s="211">
        <v>6897.1186778225638</v>
      </c>
    </row>
    <row r="394" spans="1:16" ht="15.75" x14ac:dyDescent="0.25">
      <c r="A394" s="178"/>
      <c r="B394" s="45" t="s">
        <v>395</v>
      </c>
      <c r="C394" s="210">
        <v>5654.8284210526353</v>
      </c>
      <c r="D394" s="210">
        <v>5770.0664081434734</v>
      </c>
      <c r="E394" s="210">
        <v>5663.1845207585866</v>
      </c>
      <c r="F394" s="210">
        <v>5828.3052738336737</v>
      </c>
      <c r="G394" s="210">
        <v>5871.608717434864</v>
      </c>
      <c r="H394" s="210">
        <v>5880.9227703039305</v>
      </c>
      <c r="I394" s="210">
        <v>5917.6534278959789</v>
      </c>
      <c r="J394" s="210">
        <v>5918.3250478011441</v>
      </c>
      <c r="K394" s="210">
        <v>5972.3288990825822</v>
      </c>
      <c r="L394" s="210">
        <v>6308.2616992276262</v>
      </c>
      <c r="M394" s="210">
        <v>6330.3819117016683</v>
      </c>
      <c r="N394" s="210">
        <v>6424.8261617900198</v>
      </c>
      <c r="O394" s="211">
        <v>5961.7244382521822</v>
      </c>
    </row>
    <row r="395" spans="1:16" ht="15.75" x14ac:dyDescent="0.25">
      <c r="A395" s="178"/>
      <c r="B395" s="45" t="s">
        <v>21</v>
      </c>
      <c r="C395" s="210">
        <v>5087.9798157086489</v>
      </c>
      <c r="D395" s="210">
        <v>5047.0865979381406</v>
      </c>
      <c r="E395" s="210">
        <v>5054.3236286919819</v>
      </c>
      <c r="F395" s="210">
        <v>5096.3251067868987</v>
      </c>
      <c r="G395" s="210">
        <v>5124.9910377358583</v>
      </c>
      <c r="H395" s="210">
        <v>5052.8738823529447</v>
      </c>
      <c r="I395" s="210">
        <v>4923.4903762029735</v>
      </c>
      <c r="J395" s="210">
        <v>4761.6748987854335</v>
      </c>
      <c r="K395" s="210">
        <v>4585.7102404965144</v>
      </c>
      <c r="L395" s="210">
        <v>4598.6434573829511</v>
      </c>
      <c r="M395" s="210">
        <v>4681.9348165495749</v>
      </c>
      <c r="N395" s="210">
        <v>4977.9274653626726</v>
      </c>
      <c r="O395" s="211">
        <v>4916.0801103328822</v>
      </c>
      <c r="P395" s="50"/>
    </row>
    <row r="396" spans="1:16" ht="15.75" x14ac:dyDescent="0.25">
      <c r="A396" s="178"/>
      <c r="B396" s="45" t="s">
        <v>22</v>
      </c>
      <c r="C396" s="210">
        <v>4314.2959574468086</v>
      </c>
      <c r="D396" s="210">
        <v>4271.2591919191927</v>
      </c>
      <c r="E396" s="210">
        <v>4307.7003409090912</v>
      </c>
      <c r="F396" s="210">
        <v>4149.1660674157292</v>
      </c>
      <c r="G396" s="210">
        <v>4273.2378160919534</v>
      </c>
      <c r="H396" s="210">
        <v>4412.1461797752809</v>
      </c>
      <c r="I396" s="210">
        <v>4491.981686746989</v>
      </c>
      <c r="J396" s="210">
        <v>4308.6477500000001</v>
      </c>
      <c r="K396" s="210">
        <v>4363.3241176470592</v>
      </c>
      <c r="L396" s="210">
        <v>4296.29105882353</v>
      </c>
      <c r="M396" s="210">
        <v>4164.209294117647</v>
      </c>
      <c r="N396" s="210">
        <v>4109.5599999999995</v>
      </c>
      <c r="O396" s="211">
        <v>4288.4849550744402</v>
      </c>
      <c r="P396" s="50"/>
    </row>
    <row r="397" spans="1:16" ht="15.75" x14ac:dyDescent="0.25">
      <c r="A397" s="178"/>
      <c r="B397" s="45" t="s">
        <v>394</v>
      </c>
      <c r="C397" s="210">
        <v>3811.5156045579297</v>
      </c>
      <c r="D397" s="210">
        <v>4010.7740568158611</v>
      </c>
      <c r="E397" s="210">
        <v>3742.1200140703527</v>
      </c>
      <c r="F397" s="210">
        <v>3852.2193503575159</v>
      </c>
      <c r="G397" s="210">
        <v>3823.7634628829924</v>
      </c>
      <c r="H397" s="210">
        <v>3735.0019060265545</v>
      </c>
      <c r="I397" s="210">
        <v>3790.5525984878627</v>
      </c>
      <c r="J397" s="210">
        <v>3842.2959303502712</v>
      </c>
      <c r="K397" s="210">
        <v>3852.2965419999996</v>
      </c>
      <c r="L397" s="210">
        <v>3821.6172438443195</v>
      </c>
      <c r="M397" s="210">
        <v>3809.987174559139</v>
      </c>
      <c r="N397" s="210">
        <v>3894.8295255255307</v>
      </c>
      <c r="O397" s="211">
        <v>3832.2477841231935</v>
      </c>
      <c r="P397" s="50"/>
    </row>
    <row r="398" spans="1:16" ht="15.75" x14ac:dyDescent="0.25">
      <c r="A398" s="178"/>
      <c r="B398" s="45" t="s">
        <v>19</v>
      </c>
      <c r="C398" s="210">
        <v>3846.4399999999991</v>
      </c>
      <c r="D398" s="210">
        <v>3790.39</v>
      </c>
      <c r="E398" s="210">
        <v>3716.8481132075467</v>
      </c>
      <c r="F398" s="210">
        <v>4073.6792592592592</v>
      </c>
      <c r="G398" s="210">
        <v>3911.3446938775519</v>
      </c>
      <c r="H398" s="210">
        <v>3598.5613725490198</v>
      </c>
      <c r="I398" s="210">
        <v>3509.5298076923073</v>
      </c>
      <c r="J398" s="210">
        <v>3509.5298076923077</v>
      </c>
      <c r="K398" s="210">
        <v>3185.6879591836732</v>
      </c>
      <c r="L398" s="210">
        <v>3798.3030188679249</v>
      </c>
      <c r="M398" s="210">
        <v>4814.5715094339621</v>
      </c>
      <c r="N398" s="210">
        <v>3469.7671428571421</v>
      </c>
      <c r="O398" s="211">
        <v>3768.7210570517236</v>
      </c>
      <c r="P398" s="50"/>
    </row>
    <row r="399" spans="1:16" ht="15.75" x14ac:dyDescent="0.25">
      <c r="A399" s="178"/>
      <c r="B399" s="45" t="s">
        <v>16</v>
      </c>
      <c r="C399" s="210">
        <v>3409.8615384615391</v>
      </c>
      <c r="D399" s="210">
        <v>3592.7538461538461</v>
      </c>
      <c r="E399" s="210">
        <v>3451.5</v>
      </c>
      <c r="F399" s="210">
        <v>3583.046875</v>
      </c>
      <c r="G399" s="210">
        <v>3660.5230769230784</v>
      </c>
      <c r="H399" s="210">
        <v>3696.1846153846159</v>
      </c>
      <c r="I399" s="210">
        <v>3834.0428571428583</v>
      </c>
      <c r="J399" s="210">
        <v>3697.2142857142862</v>
      </c>
      <c r="K399" s="210">
        <v>3845.1081081081084</v>
      </c>
      <c r="L399" s="210">
        <v>3792.297297297298</v>
      </c>
      <c r="M399" s="210">
        <v>3794.4487179487187</v>
      </c>
      <c r="N399" s="210">
        <v>3765.2804878048773</v>
      </c>
      <c r="O399" s="211">
        <v>3676.8551421616025</v>
      </c>
      <c r="P399" s="50"/>
    </row>
    <row r="400" spans="1:16" ht="15.75" x14ac:dyDescent="0.25">
      <c r="A400" s="178"/>
      <c r="B400" s="45" t="s">
        <v>23</v>
      </c>
      <c r="C400" s="210">
        <v>3519.7648351648368</v>
      </c>
      <c r="D400" s="210">
        <v>3538.746527777776</v>
      </c>
      <c r="E400" s="210">
        <v>3499.4748953974927</v>
      </c>
      <c r="F400" s="210">
        <v>3343.2864406779645</v>
      </c>
      <c r="G400" s="210">
        <v>3216.5571205007827</v>
      </c>
      <c r="H400" s="210">
        <v>3370.4212389380555</v>
      </c>
      <c r="I400" s="210">
        <v>3474.5583333333316</v>
      </c>
      <c r="J400" s="210">
        <v>3418.2216582064248</v>
      </c>
      <c r="K400" s="210">
        <v>3509.1684210526341</v>
      </c>
      <c r="L400" s="210">
        <v>3467.5659163987143</v>
      </c>
      <c r="M400" s="210">
        <v>3489.5148514851512</v>
      </c>
      <c r="N400" s="210">
        <v>3501.0325342465753</v>
      </c>
      <c r="O400" s="211">
        <v>3445.6927310983115</v>
      </c>
      <c r="P400" s="50"/>
    </row>
    <row r="401" spans="1:16" ht="15.75" x14ac:dyDescent="0.25">
      <c r="A401" s="178"/>
      <c r="B401" s="45" t="s">
        <v>18</v>
      </c>
      <c r="C401" s="210">
        <v>3225.0711513583378</v>
      </c>
      <c r="D401" s="210">
        <v>3363.6154492023493</v>
      </c>
      <c r="E401" s="210">
        <v>3404.4390243902408</v>
      </c>
      <c r="F401" s="210">
        <v>3384.4883227176197</v>
      </c>
      <c r="G401" s="210">
        <v>3489.5057051574668</v>
      </c>
      <c r="H401" s="210">
        <v>3383.6528784648262</v>
      </c>
      <c r="I401" s="210">
        <v>3366.7197001249401</v>
      </c>
      <c r="J401" s="210">
        <v>3366.1194539249136</v>
      </c>
      <c r="K401" s="210">
        <v>3412.8552131701122</v>
      </c>
      <c r="L401" s="210">
        <v>3439.1722987067169</v>
      </c>
      <c r="M401" s="210">
        <v>3501.5202386024675</v>
      </c>
      <c r="N401" s="210">
        <v>3528.2567084078723</v>
      </c>
      <c r="O401" s="211">
        <v>3405.4513453523214</v>
      </c>
      <c r="P401" s="50"/>
    </row>
    <row r="402" spans="1:16" ht="15.75" x14ac:dyDescent="0.25">
      <c r="A402" s="178"/>
      <c r="B402" s="45" t="s">
        <v>24</v>
      </c>
      <c r="C402" s="210">
        <v>3286.2727080129894</v>
      </c>
      <c r="D402" s="210">
        <v>3363.6029127750485</v>
      </c>
      <c r="E402" s="210">
        <v>3246.9189950248815</v>
      </c>
      <c r="F402" s="210">
        <v>3400.8698908334773</v>
      </c>
      <c r="G402" s="210">
        <v>3302.4510755616002</v>
      </c>
      <c r="H402" s="210">
        <v>3277.989391466941</v>
      </c>
      <c r="I402" s="210">
        <v>4428.1098808055904</v>
      </c>
      <c r="J402" s="210">
        <v>3265.1009881635628</v>
      </c>
      <c r="K402" s="210">
        <v>3376.9727437067054</v>
      </c>
      <c r="L402" s="210">
        <v>3407.6288054727161</v>
      </c>
      <c r="M402" s="210">
        <v>3326.0901989969302</v>
      </c>
      <c r="N402" s="210">
        <v>3287.3553100522108</v>
      </c>
      <c r="O402" s="211">
        <v>3414.1135750727208</v>
      </c>
      <c r="P402" s="50"/>
    </row>
    <row r="403" spans="1:16" ht="15.75" x14ac:dyDescent="0.25">
      <c r="A403" s="178"/>
      <c r="B403" s="45" t="s">
        <v>393</v>
      </c>
      <c r="C403" s="210">
        <v>2909.1945860874994</v>
      </c>
      <c r="D403" s="210">
        <v>2896.4522942417857</v>
      </c>
      <c r="E403" s="210">
        <v>2879.2266554157673</v>
      </c>
      <c r="F403" s="210">
        <v>2954.5508466888518</v>
      </c>
      <c r="G403" s="210">
        <v>2941.8016119962572</v>
      </c>
      <c r="H403" s="210">
        <v>2921.4076455534237</v>
      </c>
      <c r="I403" s="210">
        <v>2999.3078043193682</v>
      </c>
      <c r="J403" s="210">
        <v>3139.3807477906171</v>
      </c>
      <c r="K403" s="210">
        <v>3208.3040489962541</v>
      </c>
      <c r="L403" s="210">
        <v>3242.7337614980293</v>
      </c>
      <c r="M403" s="210">
        <v>3313.1386465400174</v>
      </c>
      <c r="N403" s="210">
        <v>3262.3790447154488</v>
      </c>
      <c r="O403" s="211">
        <v>3055.6564744869429</v>
      </c>
      <c r="P403" s="50"/>
    </row>
    <row r="404" spans="1:16" ht="15.75" x14ac:dyDescent="0.25">
      <c r="A404" s="178"/>
      <c r="B404" s="45" t="s">
        <v>20</v>
      </c>
      <c r="C404" s="210">
        <v>2889.895198237884</v>
      </c>
      <c r="D404" s="210">
        <v>2945.3987268232363</v>
      </c>
      <c r="E404" s="210">
        <v>2867.926896235077</v>
      </c>
      <c r="F404" s="210">
        <v>2890.351416122001</v>
      </c>
      <c r="G404" s="210">
        <v>2916.0576051502139</v>
      </c>
      <c r="H404" s="210">
        <v>2925.6821604278102</v>
      </c>
      <c r="I404" s="210">
        <v>2934.9383106796104</v>
      </c>
      <c r="J404" s="210">
        <v>2985.0652597402604</v>
      </c>
      <c r="K404" s="210">
        <v>3000.6117170731686</v>
      </c>
      <c r="L404" s="210">
        <v>3056.201386306002</v>
      </c>
      <c r="M404" s="210">
        <v>3111.057782426778</v>
      </c>
      <c r="N404" s="210">
        <v>3127.4303244495927</v>
      </c>
      <c r="O404" s="211">
        <v>2970.8847319726356</v>
      </c>
      <c r="P404" s="50"/>
    </row>
    <row r="405" spans="1:16" ht="15.75" x14ac:dyDescent="0.25">
      <c r="A405" s="178"/>
      <c r="B405" s="45" t="s">
        <v>397</v>
      </c>
      <c r="C405" s="210">
        <v>2423.8461538461538</v>
      </c>
      <c r="D405" s="210">
        <v>2571.9230769230771</v>
      </c>
      <c r="E405" s="210">
        <v>2555.7999999999997</v>
      </c>
      <c r="F405" s="210">
        <v>0</v>
      </c>
      <c r="G405" s="210">
        <v>0</v>
      </c>
      <c r="H405" s="210">
        <v>0</v>
      </c>
      <c r="I405" s="210">
        <v>0</v>
      </c>
      <c r="J405" s="210">
        <v>0</v>
      </c>
      <c r="K405" s="210">
        <v>0</v>
      </c>
      <c r="L405" s="210">
        <v>0</v>
      </c>
      <c r="M405" s="210">
        <v>0</v>
      </c>
      <c r="N405" s="210">
        <v>0</v>
      </c>
      <c r="O405" s="211">
        <v>629.29743589743578</v>
      </c>
      <c r="P405" s="50"/>
    </row>
    <row r="406" spans="1:16" ht="15.75" x14ac:dyDescent="0.25">
      <c r="A406" s="178"/>
      <c r="B406" s="45" t="s">
        <v>17</v>
      </c>
      <c r="C406" s="210">
        <v>2428.5439427549159</v>
      </c>
      <c r="D406" s="210">
        <v>2443.2851761888514</v>
      </c>
      <c r="E406" s="210">
        <v>2404.201075994315</v>
      </c>
      <c r="F406" s="210">
        <v>2470.5811434584375</v>
      </c>
      <c r="G406" s="210">
        <v>2468.9753337969387</v>
      </c>
      <c r="H406" s="210">
        <v>2504.5978788927418</v>
      </c>
      <c r="I406" s="210">
        <v>2544.0711632653019</v>
      </c>
      <c r="J406" s="210">
        <v>2504.2827982860922</v>
      </c>
      <c r="K406" s="210">
        <v>2571.9362359730644</v>
      </c>
      <c r="L406" s="210">
        <v>2573.6491514195691</v>
      </c>
      <c r="M406" s="210">
        <v>2667.4049891135237</v>
      </c>
      <c r="N406" s="210">
        <v>2640.3232752613244</v>
      </c>
      <c r="O406" s="211">
        <v>2518.48768036709</v>
      </c>
      <c r="P406" s="50"/>
    </row>
    <row r="407" spans="1:16" ht="15.75" x14ac:dyDescent="0.25">
      <c r="A407" s="178"/>
      <c r="B407" s="45" t="s">
        <v>398</v>
      </c>
      <c r="C407" s="210">
        <v>2251.5657729468599</v>
      </c>
      <c r="D407" s="210">
        <v>2265.2099775280881</v>
      </c>
      <c r="E407" s="210">
        <v>2404.7655773955762</v>
      </c>
      <c r="F407" s="210">
        <v>0</v>
      </c>
      <c r="G407" s="210">
        <v>0</v>
      </c>
      <c r="H407" s="210">
        <v>0</v>
      </c>
      <c r="I407" s="210">
        <v>0</v>
      </c>
      <c r="J407" s="210">
        <v>0</v>
      </c>
      <c r="K407" s="210">
        <v>0</v>
      </c>
      <c r="L407" s="210">
        <v>0</v>
      </c>
      <c r="M407" s="210">
        <v>0</v>
      </c>
      <c r="N407" s="210">
        <v>0</v>
      </c>
      <c r="O407" s="211">
        <v>576.79511065587701</v>
      </c>
      <c r="P407" s="50"/>
    </row>
    <row r="408" spans="1:16" ht="15.75" x14ac:dyDescent="0.25">
      <c r="A408" s="178"/>
      <c r="B408" s="45" t="s">
        <v>396</v>
      </c>
      <c r="C408" s="210">
        <v>2105.0689655172414</v>
      </c>
      <c r="D408" s="210">
        <v>2122.96875</v>
      </c>
      <c r="E408" s="210">
        <v>2135.3333333333335</v>
      </c>
      <c r="F408" s="210">
        <v>0</v>
      </c>
      <c r="G408" s="210">
        <v>0</v>
      </c>
      <c r="H408" s="210">
        <v>0</v>
      </c>
      <c r="I408" s="210">
        <v>0</v>
      </c>
      <c r="J408" s="210">
        <v>0</v>
      </c>
      <c r="K408" s="210">
        <v>0</v>
      </c>
      <c r="L408" s="210">
        <v>0</v>
      </c>
      <c r="M408" s="210">
        <v>0</v>
      </c>
      <c r="N408" s="210">
        <v>0</v>
      </c>
      <c r="O408" s="211">
        <v>530.28092073754794</v>
      </c>
      <c r="P408" s="50"/>
    </row>
    <row r="409" spans="1:16" ht="15.75" x14ac:dyDescent="0.25">
      <c r="A409" s="178"/>
      <c r="B409" s="45" t="s">
        <v>26</v>
      </c>
      <c r="C409" s="210">
        <v>2000</v>
      </c>
      <c r="D409" s="210">
        <v>2000</v>
      </c>
      <c r="E409" s="210">
        <v>2000</v>
      </c>
      <c r="F409" s="210">
        <v>2000</v>
      </c>
      <c r="G409" s="210">
        <v>2000</v>
      </c>
      <c r="H409" s="210">
        <v>2000</v>
      </c>
      <c r="I409" s="210">
        <v>2000</v>
      </c>
      <c r="J409" s="210">
        <v>0</v>
      </c>
      <c r="K409" s="210">
        <v>0</v>
      </c>
      <c r="L409" s="210">
        <v>0</v>
      </c>
      <c r="M409" s="210">
        <v>0</v>
      </c>
      <c r="N409" s="210">
        <v>0</v>
      </c>
      <c r="O409" s="211">
        <v>1166.6666666666667</v>
      </c>
      <c r="P409" s="50"/>
    </row>
    <row r="410" spans="1:16" ht="15.75" x14ac:dyDescent="0.25">
      <c r="A410" s="178"/>
      <c r="B410" s="45" t="s">
        <v>25</v>
      </c>
      <c r="C410" s="210">
        <v>1856.7997762345683</v>
      </c>
      <c r="D410" s="210">
        <v>1757.4951032899776</v>
      </c>
      <c r="E410" s="210">
        <v>1909.1426661454259</v>
      </c>
      <c r="F410" s="210">
        <v>1940.5739175257752</v>
      </c>
      <c r="G410" s="210">
        <v>1972.1461904761911</v>
      </c>
      <c r="H410" s="210">
        <v>1981.4515321923391</v>
      </c>
      <c r="I410" s="210">
        <v>2013.0476599190295</v>
      </c>
      <c r="J410" s="210">
        <v>2059.6090594059428</v>
      </c>
      <c r="K410" s="210">
        <v>2067.4141176470566</v>
      </c>
      <c r="L410" s="210">
        <v>2078.0477644230768</v>
      </c>
      <c r="M410" s="210">
        <v>2092.1049636216644</v>
      </c>
      <c r="N410" s="210">
        <v>2073.9749419568816</v>
      </c>
      <c r="O410" s="211">
        <v>1983.4839744031608</v>
      </c>
      <c r="P410" s="50"/>
    </row>
    <row r="411" spans="1:16" ht="15.75" x14ac:dyDescent="0.25">
      <c r="A411" s="178"/>
      <c r="B411" s="45" t="s">
        <v>28</v>
      </c>
      <c r="C411" s="210">
        <v>1000</v>
      </c>
      <c r="D411" s="210">
        <v>1000</v>
      </c>
      <c r="E411" s="210">
        <v>1000</v>
      </c>
      <c r="F411" s="210">
        <v>1000</v>
      </c>
      <c r="G411" s="210">
        <v>1000</v>
      </c>
      <c r="H411" s="210">
        <v>1000</v>
      </c>
      <c r="I411" s="210">
        <v>0</v>
      </c>
      <c r="J411" s="210">
        <v>0</v>
      </c>
      <c r="K411" s="210">
        <v>0</v>
      </c>
      <c r="L411" s="210">
        <v>0</v>
      </c>
      <c r="M411" s="210">
        <v>0</v>
      </c>
      <c r="N411" s="210">
        <v>0</v>
      </c>
      <c r="O411" s="211">
        <v>500</v>
      </c>
    </row>
    <row r="412" spans="1:16" ht="16.5" thickBot="1" x14ac:dyDescent="0.3">
      <c r="A412" s="178"/>
      <c r="B412" s="47" t="s">
        <v>1</v>
      </c>
      <c r="C412" s="212">
        <v>3292.8540920152795</v>
      </c>
      <c r="D412" s="212">
        <v>3329.4858828714268</v>
      </c>
      <c r="E412" s="212">
        <v>3307.027698025875</v>
      </c>
      <c r="F412" s="212">
        <v>2977.5564040794361</v>
      </c>
      <c r="G412" s="212">
        <v>2981.0477349355592</v>
      </c>
      <c r="H412" s="212">
        <v>2974.1911980412433</v>
      </c>
      <c r="I412" s="212">
        <v>3001.9766814027971</v>
      </c>
      <c r="J412" s="212">
        <v>2818.9083433119299</v>
      </c>
      <c r="K412" s="212">
        <v>2826.6021819602402</v>
      </c>
      <c r="L412" s="212">
        <v>2904.3049285382972</v>
      </c>
      <c r="M412" s="212">
        <v>2977.4230769213873</v>
      </c>
      <c r="N412" s="212">
        <v>2948.4382904413483</v>
      </c>
      <c r="O412" s="212">
        <v>3028.3180427120683</v>
      </c>
    </row>
    <row r="413" spans="1:16" ht="15" x14ac:dyDescent="0.2">
      <c r="A413" s="178"/>
      <c r="B413" s="29"/>
    </row>
    <row r="414" spans="1:16" ht="15" x14ac:dyDescent="0.2">
      <c r="A414" s="178"/>
      <c r="B414" s="29"/>
    </row>
    <row r="415" spans="1:16" ht="23.25" x14ac:dyDescent="0.35">
      <c r="A415" s="178"/>
      <c r="B415" s="14" t="s">
        <v>114</v>
      </c>
    </row>
    <row r="416" spans="1:16" ht="23.25" x14ac:dyDescent="0.35">
      <c r="A416" s="178"/>
      <c r="B416" s="14"/>
    </row>
    <row r="417" spans="1:15" ht="15" x14ac:dyDescent="0.2">
      <c r="A417" s="178"/>
      <c r="B417" s="29"/>
      <c r="C417" s="49">
        <v>3</v>
      </c>
      <c r="D417" s="49">
        <v>4</v>
      </c>
      <c r="E417" s="49">
        <v>5</v>
      </c>
      <c r="F417" s="49">
        <v>6</v>
      </c>
      <c r="G417" s="49">
        <v>7</v>
      </c>
      <c r="H417" s="49">
        <v>8</v>
      </c>
      <c r="I417" s="49">
        <v>9</v>
      </c>
      <c r="J417" s="49">
        <v>10</v>
      </c>
      <c r="K417" s="49">
        <v>11</v>
      </c>
      <c r="L417" s="49">
        <v>12</v>
      </c>
      <c r="M417" s="49">
        <v>13</v>
      </c>
      <c r="N417" s="49">
        <v>14</v>
      </c>
      <c r="O417" s="49"/>
    </row>
    <row r="418" spans="1:15" ht="32.25" thickBot="1" x14ac:dyDescent="0.25">
      <c r="A418" s="178"/>
      <c r="B418" s="32" t="s">
        <v>14</v>
      </c>
      <c r="C418" s="56" t="s">
        <v>379</v>
      </c>
      <c r="D418" s="56" t="s">
        <v>380</v>
      </c>
      <c r="E418" s="56" t="s">
        <v>381</v>
      </c>
      <c r="F418" s="56" t="s">
        <v>382</v>
      </c>
      <c r="G418" s="56" t="s">
        <v>383</v>
      </c>
      <c r="H418" s="184" t="s">
        <v>384</v>
      </c>
      <c r="I418" s="184" t="s">
        <v>385</v>
      </c>
      <c r="J418" s="184" t="s">
        <v>386</v>
      </c>
      <c r="K418" s="184" t="s">
        <v>387</v>
      </c>
      <c r="L418" s="184" t="s">
        <v>388</v>
      </c>
      <c r="M418" s="184" t="s">
        <v>389</v>
      </c>
      <c r="N418" s="184" t="s">
        <v>390</v>
      </c>
      <c r="O418" s="52" t="s">
        <v>139</v>
      </c>
    </row>
    <row r="419" spans="1:15" ht="15.75" x14ac:dyDescent="0.25">
      <c r="A419" s="178"/>
      <c r="B419" s="45" t="s">
        <v>27</v>
      </c>
      <c r="C419" s="213">
        <v>4537.3530280907753</v>
      </c>
      <c r="D419" s="213">
        <v>4530.0855175200149</v>
      </c>
      <c r="E419" s="213">
        <v>4578.2738667936856</v>
      </c>
      <c r="F419" s="213">
        <v>4573.6613194229176</v>
      </c>
      <c r="G419" s="213">
        <v>4648.4745080163448</v>
      </c>
      <c r="H419" s="213">
        <v>4705.0912710982975</v>
      </c>
      <c r="I419" s="213">
        <v>4714.5930045853129</v>
      </c>
      <c r="J419" s="213">
        <v>4693.4923345004563</v>
      </c>
      <c r="K419" s="213">
        <v>4673.978317613869</v>
      </c>
      <c r="L419" s="213">
        <v>5057.5104156837233</v>
      </c>
      <c r="M419" s="213">
        <v>5128.5423456689787</v>
      </c>
      <c r="N419" s="213">
        <v>5381.5166052139912</v>
      </c>
      <c r="O419" s="214">
        <v>4768.547711184031</v>
      </c>
    </row>
    <row r="420" spans="1:15" ht="15.75" x14ac:dyDescent="0.25">
      <c r="A420" s="178"/>
      <c r="B420" s="45" t="s">
        <v>395</v>
      </c>
      <c r="C420" s="213">
        <v>4240.9942105263108</v>
      </c>
      <c r="D420" s="213">
        <v>4399.761512360642</v>
      </c>
      <c r="E420" s="213">
        <v>4262.3987698616029</v>
      </c>
      <c r="F420" s="213">
        <v>4330.5228194726105</v>
      </c>
      <c r="G420" s="213">
        <v>4417.0240480961857</v>
      </c>
      <c r="H420" s="213">
        <v>4431.881913303434</v>
      </c>
      <c r="I420" s="213">
        <v>4451.1101654846398</v>
      </c>
      <c r="J420" s="213">
        <v>4383.6204588910177</v>
      </c>
      <c r="K420" s="213">
        <v>4459.774311926597</v>
      </c>
      <c r="L420" s="213">
        <v>4646.3671058609698</v>
      </c>
      <c r="M420" s="213">
        <v>4715.8718388341131</v>
      </c>
      <c r="N420" s="213">
        <v>4769.6673838209917</v>
      </c>
      <c r="O420" s="214">
        <v>4459.0828782032595</v>
      </c>
    </row>
    <row r="421" spans="1:15" ht="15.75" x14ac:dyDescent="0.25">
      <c r="A421" s="178"/>
      <c r="B421" s="45" t="s">
        <v>21</v>
      </c>
      <c r="C421" s="213">
        <v>3334.8815269855218</v>
      </c>
      <c r="D421" s="213">
        <v>3342.8795876288709</v>
      </c>
      <c r="E421" s="213">
        <v>3395.4936708860737</v>
      </c>
      <c r="F421" s="213">
        <v>3400.9881347887963</v>
      </c>
      <c r="G421" s="213">
        <v>3443.8372641509422</v>
      </c>
      <c r="H421" s="213">
        <v>3359.1115294117635</v>
      </c>
      <c r="I421" s="213">
        <v>3213.3210848643889</v>
      </c>
      <c r="J421" s="213">
        <v>3142.3651821862336</v>
      </c>
      <c r="K421" s="213">
        <v>2977.5822342901502</v>
      </c>
      <c r="L421" s="213">
        <v>2945.4533813525386</v>
      </c>
      <c r="M421" s="213">
        <v>3036.3017174082743</v>
      </c>
      <c r="N421" s="213">
        <v>3189.5044824775832</v>
      </c>
      <c r="O421" s="214">
        <v>3231.8099830359279</v>
      </c>
    </row>
    <row r="422" spans="1:15" ht="15.75" x14ac:dyDescent="0.25">
      <c r="A422" s="178"/>
      <c r="B422" s="45" t="s">
        <v>22</v>
      </c>
      <c r="C422" s="213">
        <v>2878.4680851063831</v>
      </c>
      <c r="D422" s="213">
        <v>2725.0101010101007</v>
      </c>
      <c r="E422" s="213">
        <v>2647.1136363636356</v>
      </c>
      <c r="F422" s="213">
        <v>2629.7865168539324</v>
      </c>
      <c r="G422" s="213">
        <v>2733.459770114941</v>
      </c>
      <c r="H422" s="213">
        <v>2938.7752808988762</v>
      </c>
      <c r="I422" s="213">
        <v>2974.1084337349394</v>
      </c>
      <c r="J422" s="213">
        <v>2678.7624999999994</v>
      </c>
      <c r="K422" s="213">
        <v>2845.3058823529414</v>
      </c>
      <c r="L422" s="213">
        <v>2819.4235294117652</v>
      </c>
      <c r="M422" s="213">
        <v>2594.7176470588229</v>
      </c>
      <c r="N422" s="213">
        <v>2582.1111111111113</v>
      </c>
      <c r="O422" s="214">
        <v>2753.9202078347876</v>
      </c>
    </row>
    <row r="423" spans="1:15" ht="15.75" x14ac:dyDescent="0.25">
      <c r="A423" s="178"/>
      <c r="B423" s="45" t="s">
        <v>394</v>
      </c>
      <c r="C423" s="213">
        <v>2595.285503270738</v>
      </c>
      <c r="D423" s="213">
        <v>2796.4718986307053</v>
      </c>
      <c r="E423" s="213">
        <v>2550.4633165829141</v>
      </c>
      <c r="F423" s="213">
        <v>2634.6322778345202</v>
      </c>
      <c r="G423" s="213">
        <v>2611.7550894509623</v>
      </c>
      <c r="H423" s="213">
        <v>2541.6690500510731</v>
      </c>
      <c r="I423" s="213">
        <v>2610.7821329088706</v>
      </c>
      <c r="J423" s="213">
        <v>2630.8829722615919</v>
      </c>
      <c r="K423" s="213">
        <v>2644.922200000005</v>
      </c>
      <c r="L423" s="213">
        <v>2625.6284749801412</v>
      </c>
      <c r="M423" s="213">
        <v>2565.4115316029356</v>
      </c>
      <c r="N423" s="213">
        <v>2625.3027027026951</v>
      </c>
      <c r="O423" s="214">
        <v>2619.4339291897627</v>
      </c>
    </row>
    <row r="424" spans="1:15" ht="15.75" x14ac:dyDescent="0.25">
      <c r="A424" s="178"/>
      <c r="B424" s="45" t="s">
        <v>16</v>
      </c>
      <c r="C424" s="213">
        <v>2242.1692307692306</v>
      </c>
      <c r="D424" s="213">
        <v>2432.0307692307692</v>
      </c>
      <c r="E424" s="213">
        <v>2393.3571428571427</v>
      </c>
      <c r="F424" s="213">
        <v>2456.1250000000009</v>
      </c>
      <c r="G424" s="213">
        <v>2538.246153846153</v>
      </c>
      <c r="H424" s="213">
        <v>2519.9076923076923</v>
      </c>
      <c r="I424" s="213">
        <v>2745.2857142857138</v>
      </c>
      <c r="J424" s="213">
        <v>2575.4285714285711</v>
      </c>
      <c r="K424" s="213">
        <v>2673.4459459459458</v>
      </c>
      <c r="L424" s="213">
        <v>2614.5135135135133</v>
      </c>
      <c r="M424" s="213">
        <v>2662.1282051282046</v>
      </c>
      <c r="N424" s="213">
        <v>2624.5121951219517</v>
      </c>
      <c r="O424" s="214">
        <v>2539.7625112029077</v>
      </c>
    </row>
    <row r="425" spans="1:15" ht="15.75" x14ac:dyDescent="0.25">
      <c r="A425" s="178"/>
      <c r="B425" s="45" t="s">
        <v>24</v>
      </c>
      <c r="C425" s="213">
        <v>2304.0691952844654</v>
      </c>
      <c r="D425" s="213">
        <v>2373.6571157194876</v>
      </c>
      <c r="E425" s="213">
        <v>2266.9736318407954</v>
      </c>
      <c r="F425" s="213">
        <v>2374.8649280887203</v>
      </c>
      <c r="G425" s="213">
        <v>2296.4798672566358</v>
      </c>
      <c r="H425" s="213">
        <v>2262.2068672446067</v>
      </c>
      <c r="I425" s="213">
        <v>2574.9465680230114</v>
      </c>
      <c r="J425" s="213">
        <v>2223.6917144906697</v>
      </c>
      <c r="K425" s="213">
        <v>2313.4908768373093</v>
      </c>
      <c r="L425" s="213">
        <v>2319.7680231538366</v>
      </c>
      <c r="M425" s="213">
        <v>2302.9880763630485</v>
      </c>
      <c r="N425" s="213">
        <v>2268.4128590078308</v>
      </c>
      <c r="O425" s="214">
        <v>2323.462476942535</v>
      </c>
    </row>
    <row r="426" spans="1:15" ht="15.75" x14ac:dyDescent="0.25">
      <c r="A426" s="178"/>
      <c r="B426" s="45" t="s">
        <v>18</v>
      </c>
      <c r="C426" s="213">
        <v>2074.8089693833572</v>
      </c>
      <c r="D426" s="213">
        <v>2184.6116708648251</v>
      </c>
      <c r="E426" s="213">
        <v>2206.3118466898923</v>
      </c>
      <c r="F426" s="213">
        <v>2197.2560509554141</v>
      </c>
      <c r="G426" s="213">
        <v>2231.7393884071189</v>
      </c>
      <c r="H426" s="213">
        <v>2169.4132196162077</v>
      </c>
      <c r="I426" s="213">
        <v>2200.0428987921723</v>
      </c>
      <c r="J426" s="213">
        <v>2153.3114334470979</v>
      </c>
      <c r="K426" s="213">
        <v>2212.1017306880622</v>
      </c>
      <c r="L426" s="213">
        <v>2269.7304964539039</v>
      </c>
      <c r="M426" s="213">
        <v>2277.4282062207099</v>
      </c>
      <c r="N426" s="213">
        <v>2291.9525939177074</v>
      </c>
      <c r="O426" s="214">
        <v>2205.7257087863723</v>
      </c>
    </row>
    <row r="427" spans="1:15" ht="16.5" customHeight="1" x14ac:dyDescent="0.25">
      <c r="A427" s="178"/>
      <c r="B427" s="45" t="s">
        <v>23</v>
      </c>
      <c r="C427" s="213">
        <v>2009.6615384615375</v>
      </c>
      <c r="D427" s="213">
        <v>2149.4635416666647</v>
      </c>
      <c r="E427" s="213">
        <v>2038.2175732217577</v>
      </c>
      <c r="F427" s="213">
        <v>1951.8067796610162</v>
      </c>
      <c r="G427" s="213">
        <v>1947.9671361502326</v>
      </c>
      <c r="H427" s="213">
        <v>1979.3858407079654</v>
      </c>
      <c r="I427" s="213">
        <v>2129.8066666666673</v>
      </c>
      <c r="J427" s="213">
        <v>2040.9627749576989</v>
      </c>
      <c r="K427" s="213">
        <v>2062.2578947368411</v>
      </c>
      <c r="L427" s="213">
        <v>2174.8311897106128</v>
      </c>
      <c r="M427" s="213">
        <v>2131.5379537953777</v>
      </c>
      <c r="N427" s="213">
        <v>2150.5565068493133</v>
      </c>
      <c r="O427" s="214">
        <v>2063.8712830488071</v>
      </c>
    </row>
    <row r="428" spans="1:15" ht="15.75" x14ac:dyDescent="0.25">
      <c r="A428" s="178"/>
      <c r="B428" s="45" t="s">
        <v>26</v>
      </c>
      <c r="C428" s="213">
        <v>2000</v>
      </c>
      <c r="D428" s="213">
        <v>2000</v>
      </c>
      <c r="E428" s="213">
        <v>2000</v>
      </c>
      <c r="F428" s="213">
        <v>2000</v>
      </c>
      <c r="G428" s="213">
        <v>2000</v>
      </c>
      <c r="H428" s="213">
        <v>2000</v>
      </c>
      <c r="I428" s="213">
        <v>2000</v>
      </c>
      <c r="J428" s="213">
        <v>0</v>
      </c>
      <c r="K428" s="213">
        <v>0</v>
      </c>
      <c r="L428" s="213">
        <v>0</v>
      </c>
      <c r="M428" s="213">
        <v>0</v>
      </c>
      <c r="N428" s="213">
        <v>0</v>
      </c>
      <c r="O428" s="214">
        <v>1166.6666666666667</v>
      </c>
    </row>
    <row r="429" spans="1:15" ht="15.75" x14ac:dyDescent="0.25">
      <c r="A429" s="178"/>
      <c r="B429" s="45" t="s">
        <v>393</v>
      </c>
      <c r="C429" s="213">
        <v>1750.23636134718</v>
      </c>
      <c r="D429" s="213">
        <v>1762.946786252641</v>
      </c>
      <c r="E429" s="213">
        <v>1749.7755293034684</v>
      </c>
      <c r="F429" s="213">
        <v>1845.3718203810079</v>
      </c>
      <c r="G429" s="213">
        <v>1819.2753577007174</v>
      </c>
      <c r="H429" s="213">
        <v>1811.907837492003</v>
      </c>
      <c r="I429" s="213">
        <v>1848.4717604712032</v>
      </c>
      <c r="J429" s="213">
        <v>1949.0361828687983</v>
      </c>
      <c r="K429" s="213">
        <v>1976.5097992514454</v>
      </c>
      <c r="L429" s="213">
        <v>2020.0290243101197</v>
      </c>
      <c r="M429" s="213">
        <v>2085.3478799185864</v>
      </c>
      <c r="N429" s="213">
        <v>2018.271920731708</v>
      </c>
      <c r="O429" s="214">
        <v>1886.4316883357399</v>
      </c>
    </row>
    <row r="430" spans="1:15" ht="15.75" x14ac:dyDescent="0.25">
      <c r="A430" s="178"/>
      <c r="B430" s="45" t="s">
        <v>20</v>
      </c>
      <c r="C430" s="213">
        <v>1758.8748898678409</v>
      </c>
      <c r="D430" s="213">
        <v>1763.6056860321396</v>
      </c>
      <c r="E430" s="213">
        <v>1723.4279155188237</v>
      </c>
      <c r="F430" s="213">
        <v>1767.9858387799561</v>
      </c>
      <c r="G430" s="213">
        <v>1792.1948497854064</v>
      </c>
      <c r="H430" s="213">
        <v>1805.6823529411781</v>
      </c>
      <c r="I430" s="213">
        <v>1868.6776699029126</v>
      </c>
      <c r="J430" s="213">
        <v>1789.3790584415547</v>
      </c>
      <c r="K430" s="213">
        <v>1860.7278048780483</v>
      </c>
      <c r="L430" s="213">
        <v>1917.4556213017756</v>
      </c>
      <c r="M430" s="213">
        <v>1934.1548117154828</v>
      </c>
      <c r="N430" s="213">
        <v>1878.852838933949</v>
      </c>
      <c r="O430" s="214">
        <v>1821.7516115082553</v>
      </c>
    </row>
    <row r="431" spans="1:15" ht="15.75" x14ac:dyDescent="0.25">
      <c r="A431" s="178"/>
      <c r="B431" s="45" t="s">
        <v>396</v>
      </c>
      <c r="C431" s="213">
        <v>1714.137931034483</v>
      </c>
      <c r="D431" s="213">
        <v>1747.1875</v>
      </c>
      <c r="E431" s="213">
        <v>1608.939393939394</v>
      </c>
      <c r="F431" s="213">
        <v>0</v>
      </c>
      <c r="G431" s="213">
        <v>0</v>
      </c>
      <c r="H431" s="213">
        <v>0</v>
      </c>
      <c r="I431" s="213">
        <v>0</v>
      </c>
      <c r="J431" s="213">
        <v>0</v>
      </c>
      <c r="K431" s="213">
        <v>0</v>
      </c>
      <c r="L431" s="213">
        <v>0</v>
      </c>
      <c r="M431" s="213">
        <v>0</v>
      </c>
      <c r="N431" s="213">
        <v>0</v>
      </c>
      <c r="O431" s="214">
        <v>422.52206874782308</v>
      </c>
    </row>
    <row r="432" spans="1:15" ht="15.75" x14ac:dyDescent="0.25">
      <c r="A432" s="178"/>
      <c r="B432" s="45" t="s">
        <v>398</v>
      </c>
      <c r="C432" s="213">
        <v>1547.2487922705295</v>
      </c>
      <c r="D432" s="213">
        <v>1526.3123595505613</v>
      </c>
      <c r="E432" s="213">
        <v>1648.4643734643739</v>
      </c>
      <c r="F432" s="213">
        <v>0</v>
      </c>
      <c r="G432" s="213">
        <v>0</v>
      </c>
      <c r="H432" s="213">
        <v>0</v>
      </c>
      <c r="I432" s="213">
        <v>0</v>
      </c>
      <c r="J432" s="213">
        <v>0</v>
      </c>
      <c r="K432" s="213">
        <v>0</v>
      </c>
      <c r="L432" s="213">
        <v>0</v>
      </c>
      <c r="M432" s="213">
        <v>0</v>
      </c>
      <c r="N432" s="213">
        <v>0</v>
      </c>
      <c r="O432" s="214">
        <v>393.50212710712208</v>
      </c>
    </row>
    <row r="433" spans="1:15" ht="15.75" x14ac:dyDescent="0.25">
      <c r="A433" s="178"/>
      <c r="B433" s="45" t="s">
        <v>19</v>
      </c>
      <c r="C433" s="213">
        <v>1726.5740740740737</v>
      </c>
      <c r="D433" s="213">
        <v>1670.4310344827588</v>
      </c>
      <c r="E433" s="213">
        <v>1115.7358490566039</v>
      </c>
      <c r="F433" s="213">
        <v>1762.1111111111109</v>
      </c>
      <c r="G433" s="213">
        <v>1184.3673469387754</v>
      </c>
      <c r="H433" s="213">
        <v>1471.2352941176471</v>
      </c>
      <c r="I433" s="213">
        <v>1220.0961538461538</v>
      </c>
      <c r="J433" s="213">
        <v>1220.096153846154</v>
      </c>
      <c r="K433" s="213">
        <v>1121.3061224489791</v>
      </c>
      <c r="L433" s="213">
        <v>1617.8301886792451</v>
      </c>
      <c r="M433" s="213">
        <v>1553.3773584905659</v>
      </c>
      <c r="N433" s="213">
        <v>1401.5714285714287</v>
      </c>
      <c r="O433" s="214">
        <v>1422.0610096386247</v>
      </c>
    </row>
    <row r="434" spans="1:15" ht="15.75" x14ac:dyDescent="0.25">
      <c r="A434" s="178"/>
      <c r="B434" s="45" t="s">
        <v>17</v>
      </c>
      <c r="C434" s="213">
        <v>1407.7088694096633</v>
      </c>
      <c r="D434" s="213">
        <v>1385.9093602463222</v>
      </c>
      <c r="E434" s="213">
        <v>1372.3680113636369</v>
      </c>
      <c r="F434" s="213">
        <v>1420.2687548228689</v>
      </c>
      <c r="G434" s="213">
        <v>1448.7410813630024</v>
      </c>
      <c r="H434" s="213">
        <v>1476.6407577854682</v>
      </c>
      <c r="I434" s="213">
        <v>1504.6392653061214</v>
      </c>
      <c r="J434" s="213">
        <v>1474.6624785761369</v>
      </c>
      <c r="K434" s="213">
        <v>1550.5696729721044</v>
      </c>
      <c r="L434" s="213">
        <v>1556.7684006309182</v>
      </c>
      <c r="M434" s="213">
        <v>1644.8427029548991</v>
      </c>
      <c r="N434" s="213">
        <v>1621.9121666138706</v>
      </c>
      <c r="O434" s="214">
        <v>1488.7526268370841</v>
      </c>
    </row>
    <row r="435" spans="1:15" ht="15.75" x14ac:dyDescent="0.25">
      <c r="A435" s="178"/>
      <c r="B435" s="45" t="s">
        <v>397</v>
      </c>
      <c r="C435" s="213">
        <v>1101.8461538461538</v>
      </c>
      <c r="D435" s="213">
        <v>1363.3846153846152</v>
      </c>
      <c r="E435" s="213">
        <v>1723.0666666666666</v>
      </c>
      <c r="F435" s="213">
        <v>0</v>
      </c>
      <c r="G435" s="213">
        <v>0</v>
      </c>
      <c r="H435" s="213">
        <v>0</v>
      </c>
      <c r="I435" s="213">
        <v>0</v>
      </c>
      <c r="J435" s="213">
        <v>0</v>
      </c>
      <c r="K435" s="213">
        <v>0</v>
      </c>
      <c r="L435" s="213">
        <v>0</v>
      </c>
      <c r="M435" s="213">
        <v>0</v>
      </c>
      <c r="N435" s="213">
        <v>0</v>
      </c>
      <c r="O435" s="214">
        <v>349.02478632478625</v>
      </c>
    </row>
    <row r="436" spans="1:15" ht="15.75" x14ac:dyDescent="0.25">
      <c r="A436" s="178"/>
      <c r="B436" s="45" t="s">
        <v>25</v>
      </c>
      <c r="C436" s="213">
        <v>1088.4857175925929</v>
      </c>
      <c r="D436" s="213">
        <v>1030.0558760520275</v>
      </c>
      <c r="E436" s="213">
        <v>1122.0179358874125</v>
      </c>
      <c r="F436" s="213">
        <v>1139.8284377478192</v>
      </c>
      <c r="G436" s="213">
        <v>1149.7563650793663</v>
      </c>
      <c r="H436" s="213">
        <v>1140.2497066014666</v>
      </c>
      <c r="I436" s="213">
        <v>1158.1360404858303</v>
      </c>
      <c r="J436" s="213">
        <v>1210.1484735973611</v>
      </c>
      <c r="K436" s="213">
        <v>1200.3834246575341</v>
      </c>
      <c r="L436" s="213">
        <v>1224.0787099358954</v>
      </c>
      <c r="M436" s="213">
        <v>1209.3668552950683</v>
      </c>
      <c r="N436" s="213">
        <v>1192.6434494195696</v>
      </c>
      <c r="O436" s="214">
        <v>1155.4292493626619</v>
      </c>
    </row>
    <row r="437" spans="1:15" ht="15.75" x14ac:dyDescent="0.25">
      <c r="A437" s="178"/>
      <c r="B437" s="45" t="s">
        <v>28</v>
      </c>
      <c r="C437" s="213">
        <v>350</v>
      </c>
      <c r="D437" s="213">
        <v>350</v>
      </c>
      <c r="E437" s="213">
        <v>350</v>
      </c>
      <c r="F437" s="213">
        <v>350</v>
      </c>
      <c r="G437" s="213">
        <v>350</v>
      </c>
      <c r="H437" s="213">
        <v>350</v>
      </c>
      <c r="I437" s="213">
        <v>0</v>
      </c>
      <c r="J437" s="213">
        <v>0</v>
      </c>
      <c r="K437" s="213">
        <v>0</v>
      </c>
      <c r="L437" s="213">
        <v>0</v>
      </c>
      <c r="M437" s="213">
        <v>0</v>
      </c>
      <c r="N437" s="213">
        <v>0</v>
      </c>
      <c r="O437" s="214">
        <v>175</v>
      </c>
    </row>
    <row r="438" spans="1:15" ht="16.5" thickBot="1" x14ac:dyDescent="0.3">
      <c r="A438" s="178"/>
      <c r="B438" s="275" t="s">
        <v>1</v>
      </c>
      <c r="C438" s="215">
        <v>2140.1475830168865</v>
      </c>
      <c r="D438" s="215">
        <v>2185.9897332964815</v>
      </c>
      <c r="E438" s="215">
        <v>2144.8631121209414</v>
      </c>
      <c r="F438" s="215">
        <v>1938.6952521010892</v>
      </c>
      <c r="G438" s="215">
        <v>1927.0167487556207</v>
      </c>
      <c r="H438" s="215">
        <v>1945.4294007146152</v>
      </c>
      <c r="I438" s="215">
        <v>1958.6325031241017</v>
      </c>
      <c r="J438" s="215">
        <v>1798.2021204996495</v>
      </c>
      <c r="K438" s="215">
        <v>1819.5976957157809</v>
      </c>
      <c r="L438" s="215">
        <v>1884.7046355252085</v>
      </c>
      <c r="M438" s="215">
        <v>1886.4219542344772</v>
      </c>
      <c r="N438" s="215">
        <v>1894.567802341774</v>
      </c>
      <c r="O438" s="274">
        <v>1960.3557117872188</v>
      </c>
    </row>
    <row r="439" spans="1:15" ht="15" x14ac:dyDescent="0.2">
      <c r="A439" s="178"/>
      <c r="B439" s="29"/>
    </row>
    <row r="440" spans="1:15" ht="15" x14ac:dyDescent="0.2">
      <c r="A440" s="178"/>
      <c r="B440" s="29"/>
    </row>
    <row r="441" spans="1:15" ht="23.25" x14ac:dyDescent="0.35">
      <c r="A441" s="178"/>
      <c r="B441" s="14" t="s">
        <v>116</v>
      </c>
    </row>
    <row r="442" spans="1:15" s="30" customFormat="1" ht="15.75" x14ac:dyDescent="0.25">
      <c r="A442" s="179"/>
      <c r="B442" s="57"/>
    </row>
    <row r="443" spans="1:15" s="30" customFormat="1" ht="15.75" x14ac:dyDescent="0.25">
      <c r="A443" s="179"/>
      <c r="B443" s="57"/>
    </row>
    <row r="444" spans="1:15" s="30" customFormat="1" ht="15.75" x14ac:dyDescent="0.25">
      <c r="A444" s="179"/>
      <c r="B444" s="41" t="s">
        <v>427</v>
      </c>
      <c r="C444" s="77">
        <v>13</v>
      </c>
      <c r="D444" s="77">
        <v>8</v>
      </c>
      <c r="E444" s="77">
        <v>8</v>
      </c>
      <c r="F444" s="77">
        <v>8</v>
      </c>
      <c r="G444" s="77">
        <v>8</v>
      </c>
      <c r="H444" s="77">
        <v>8</v>
      </c>
      <c r="I444" s="77">
        <v>8</v>
      </c>
      <c r="J444" s="77">
        <v>8</v>
      </c>
    </row>
    <row r="445" spans="1:15" s="30" customFormat="1" ht="32.25" thickBot="1" x14ac:dyDescent="0.25">
      <c r="A445" s="179"/>
      <c r="B445" s="32" t="s">
        <v>14</v>
      </c>
      <c r="C445" s="56" t="s">
        <v>29</v>
      </c>
      <c r="D445" s="56" t="s">
        <v>97</v>
      </c>
      <c r="E445" s="56" t="s">
        <v>98</v>
      </c>
      <c r="F445" s="56" t="s">
        <v>99</v>
      </c>
      <c r="G445" s="56" t="s">
        <v>100</v>
      </c>
      <c r="H445" s="56" t="s">
        <v>101</v>
      </c>
      <c r="I445" s="56" t="s">
        <v>102</v>
      </c>
      <c r="J445" s="56" t="s">
        <v>103</v>
      </c>
    </row>
    <row r="446" spans="1:15" s="30" customFormat="1" ht="15.75" x14ac:dyDescent="0.2">
      <c r="A446" s="179"/>
      <c r="B446" s="45" t="s">
        <v>27</v>
      </c>
      <c r="C446" s="218">
        <v>459093.00000000239</v>
      </c>
      <c r="D446" s="216">
        <v>1412693207.2099953</v>
      </c>
      <c r="E446" s="216">
        <v>3077.1395059606398</v>
      </c>
      <c r="F446" s="216">
        <v>7862131.2000000086</v>
      </c>
      <c r="G446" s="216">
        <v>250562439.63999885</v>
      </c>
      <c r="H446" s="216">
        <v>267890517.47999969</v>
      </c>
      <c r="I446" s="216">
        <v>894240250.0899967</v>
      </c>
      <c r="J446" s="216">
        <v>7957.3845959554801</v>
      </c>
    </row>
    <row r="447" spans="1:15" s="30" customFormat="1" ht="15.75" x14ac:dyDescent="0.2">
      <c r="A447" s="179"/>
      <c r="B447" s="45" t="s">
        <v>394</v>
      </c>
      <c r="C447" s="218">
        <v>702192.00000000081</v>
      </c>
      <c r="D447" s="216">
        <v>1339505800.9299998</v>
      </c>
      <c r="E447" s="216">
        <v>1907.6061831094605</v>
      </c>
      <c r="F447" s="216">
        <v>7513624.7900000066</v>
      </c>
      <c r="G447" s="216">
        <v>0</v>
      </c>
      <c r="H447" s="216">
        <v>795021063.72000098</v>
      </c>
      <c r="I447" s="216">
        <v>544484737.20999885</v>
      </c>
      <c r="J447" s="216">
        <v>3894.8295255255307</v>
      </c>
    </row>
    <row r="448" spans="1:15" s="30" customFormat="1" ht="15.75" x14ac:dyDescent="0.2">
      <c r="A448" s="179"/>
      <c r="B448" s="45" t="s">
        <v>24</v>
      </c>
      <c r="C448" s="218">
        <v>552887.00000000186</v>
      </c>
      <c r="D448" s="216">
        <v>694846339.06000054</v>
      </c>
      <c r="E448" s="216">
        <v>1256.7601319256887</v>
      </c>
      <c r="F448" s="216">
        <v>4290825.9999999916</v>
      </c>
      <c r="G448" s="216">
        <v>0</v>
      </c>
      <c r="H448" s="216">
        <v>415557186.08000058</v>
      </c>
      <c r="I448" s="216">
        <v>279289152.97999996</v>
      </c>
      <c r="J448" s="216">
        <v>3287.3553100522108</v>
      </c>
    </row>
    <row r="449" spans="1:10" s="30" customFormat="1" ht="15.75" x14ac:dyDescent="0.2">
      <c r="A449" s="179"/>
      <c r="B449" s="45" t="s">
        <v>395</v>
      </c>
      <c r="C449" s="218">
        <v>133660.99999999985</v>
      </c>
      <c r="D449" s="216">
        <v>282771791.79000044</v>
      </c>
      <c r="E449" s="216">
        <v>2115.5893775297263</v>
      </c>
      <c r="F449" s="216">
        <v>338653.95000000059</v>
      </c>
      <c r="G449" s="216">
        <v>114349.56999999983</v>
      </c>
      <c r="H449" s="216">
        <v>171260807.91000044</v>
      </c>
      <c r="I449" s="216">
        <v>111396634.30999999</v>
      </c>
      <c r="J449" s="216">
        <v>6424.8261617900198</v>
      </c>
    </row>
    <row r="450" spans="1:10" s="30" customFormat="1" ht="15.75" x14ac:dyDescent="0.2">
      <c r="A450" s="179"/>
      <c r="B450" s="45" t="s">
        <v>17</v>
      </c>
      <c r="C450" s="218">
        <v>240207.99999999948</v>
      </c>
      <c r="D450" s="216">
        <v>236485852.61000043</v>
      </c>
      <c r="E450" s="216">
        <v>984.50448199061213</v>
      </c>
      <c r="F450" s="216">
        <v>27405994.23999998</v>
      </c>
      <c r="G450" s="216">
        <v>0</v>
      </c>
      <c r="H450" s="216">
        <v>119813718.8200004</v>
      </c>
      <c r="I450" s="216">
        <v>116672133.79000004</v>
      </c>
      <c r="J450" s="216">
        <v>2640.3232752613244</v>
      </c>
    </row>
    <row r="451" spans="1:10" s="30" customFormat="1" ht="15.75" x14ac:dyDescent="0.2">
      <c r="A451" s="179"/>
      <c r="B451" s="45" t="s">
        <v>18</v>
      </c>
      <c r="C451" s="218">
        <v>131550.99999999983</v>
      </c>
      <c r="D451" s="216">
        <v>236174387.30000013</v>
      </c>
      <c r="E451" s="216">
        <v>1795.3066666159925</v>
      </c>
      <c r="F451" s="216">
        <v>26018.979999999985</v>
      </c>
      <c r="G451" s="216">
        <v>116555.39000000003</v>
      </c>
      <c r="H451" s="216">
        <v>191129099.61000007</v>
      </c>
      <c r="I451" s="216">
        <v>44928732.300000079</v>
      </c>
      <c r="J451" s="216">
        <v>3528.2567084078723</v>
      </c>
    </row>
    <row r="452" spans="1:10" s="30" customFormat="1" ht="15.75" x14ac:dyDescent="0.2">
      <c r="A452" s="179"/>
      <c r="B452" s="45" t="s">
        <v>21</v>
      </c>
      <c r="C452" s="218">
        <v>120978.99999999987</v>
      </c>
      <c r="D452" s="216">
        <v>201159575.62000012</v>
      </c>
      <c r="E452" s="216">
        <v>1662.7644105175307</v>
      </c>
      <c r="F452" s="216">
        <v>3124246.0199999954</v>
      </c>
      <c r="G452" s="216">
        <v>0</v>
      </c>
      <c r="H452" s="216">
        <v>101555215.87999994</v>
      </c>
      <c r="I452" s="216">
        <v>99604359.740000203</v>
      </c>
      <c r="J452" s="216">
        <v>4977.9274653626726</v>
      </c>
    </row>
    <row r="453" spans="1:10" s="30" customFormat="1" ht="15.75" x14ac:dyDescent="0.2">
      <c r="A453" s="179"/>
      <c r="B453" s="45" t="s">
        <v>25</v>
      </c>
      <c r="C453" s="218">
        <v>133655</v>
      </c>
      <c r="D453" s="216">
        <v>208241612.03000012</v>
      </c>
      <c r="E453" s="216">
        <v>1558.0532866709073</v>
      </c>
      <c r="F453" s="216">
        <v>14095727.31000001</v>
      </c>
      <c r="G453" s="216">
        <v>2388099.5700000003</v>
      </c>
      <c r="H453" s="216">
        <v>14321596.09</v>
      </c>
      <c r="I453" s="216">
        <v>191531916.37000012</v>
      </c>
      <c r="J453" s="216">
        <v>2073.9749419568816</v>
      </c>
    </row>
    <row r="454" spans="1:10" s="30" customFormat="1" ht="15.75" x14ac:dyDescent="0.2">
      <c r="A454" s="179"/>
      <c r="B454" s="45" t="s">
        <v>20</v>
      </c>
      <c r="C454" s="218">
        <v>38352.000000000022</v>
      </c>
      <c r="D454" s="216">
        <v>56032815.340000004</v>
      </c>
      <c r="E454" s="216">
        <v>1461.0141671881511</v>
      </c>
      <c r="F454" s="216">
        <v>578874.73999999964</v>
      </c>
      <c r="G454" s="216">
        <v>0</v>
      </c>
      <c r="H454" s="216">
        <v>37976092.230000004</v>
      </c>
      <c r="I454" s="216">
        <v>18056723.109999996</v>
      </c>
      <c r="J454" s="216">
        <v>3127.4303244495927</v>
      </c>
    </row>
    <row r="455" spans="1:10" s="30" customFormat="1" ht="15.75" x14ac:dyDescent="0.2">
      <c r="A455" s="179"/>
      <c r="B455" s="45" t="s">
        <v>393</v>
      </c>
      <c r="C455" s="218">
        <v>291143.9999999993</v>
      </c>
      <c r="D455" s="216">
        <v>509149423.59000009</v>
      </c>
      <c r="E455" s="216">
        <v>1748.7889964759752</v>
      </c>
      <c r="F455" s="216">
        <v>28649711.689999856</v>
      </c>
      <c r="G455" s="216">
        <v>40427828.430000007</v>
      </c>
      <c r="H455" s="216">
        <v>295552331.20000005</v>
      </c>
      <c r="I455" s="216">
        <v>173169263.96000004</v>
      </c>
      <c r="J455" s="216">
        <v>3262.3790447154488</v>
      </c>
    </row>
    <row r="456" spans="1:10" s="30" customFormat="1" ht="15.75" x14ac:dyDescent="0.2">
      <c r="A456" s="179"/>
      <c r="B456" s="45" t="s">
        <v>23</v>
      </c>
      <c r="C456" s="218">
        <v>24951.000000000018</v>
      </c>
      <c r="D456" s="216">
        <v>28569397.169999991</v>
      </c>
      <c r="E456" s="216">
        <v>1145.0201262474438</v>
      </c>
      <c r="F456" s="216">
        <v>67058.869999999937</v>
      </c>
      <c r="G456" s="216">
        <v>35307.380000000005</v>
      </c>
      <c r="H456" s="216">
        <v>20351941.389999997</v>
      </c>
      <c r="I456" s="216">
        <v>8182148.3999999948</v>
      </c>
      <c r="J456" s="216">
        <v>3501.0325342465753</v>
      </c>
    </row>
    <row r="457" spans="1:10" s="30" customFormat="1" ht="15.75" x14ac:dyDescent="0.2">
      <c r="A457" s="179"/>
      <c r="B457" s="45" t="s">
        <v>22</v>
      </c>
      <c r="C457" s="218">
        <v>5846.0000000000009</v>
      </c>
      <c r="D457" s="216">
        <v>8354018.0699999994</v>
      </c>
      <c r="E457" s="216">
        <v>1429.0143807731779</v>
      </c>
      <c r="F457" s="216">
        <v>659200.0199999999</v>
      </c>
      <c r="G457" s="216">
        <v>0</v>
      </c>
      <c r="H457" s="216">
        <v>4159615.8599999994</v>
      </c>
      <c r="I457" s="216">
        <v>4194402.21</v>
      </c>
      <c r="J457" s="216">
        <v>4109.5599999999995</v>
      </c>
    </row>
    <row r="458" spans="1:10" s="30" customFormat="1" ht="15.75" x14ac:dyDescent="0.2">
      <c r="A458" s="179"/>
      <c r="B458" s="45" t="s">
        <v>16</v>
      </c>
      <c r="C458" s="218">
        <v>4547.9999999999991</v>
      </c>
      <c r="D458" s="216">
        <v>4291451.37</v>
      </c>
      <c r="E458" s="216">
        <v>943.59089050131945</v>
      </c>
      <c r="F458" s="216">
        <v>363054.05000000016</v>
      </c>
      <c r="G458" s="216">
        <v>0</v>
      </c>
      <c r="H458" s="216">
        <v>2740071.85</v>
      </c>
      <c r="I458" s="216">
        <v>1551379.52</v>
      </c>
      <c r="J458" s="216">
        <v>3765.2804878048773</v>
      </c>
    </row>
    <row r="459" spans="1:10" s="30" customFormat="1" ht="15.75" x14ac:dyDescent="0.2">
      <c r="A459" s="179"/>
      <c r="B459" s="45" t="s">
        <v>19</v>
      </c>
      <c r="C459" s="218">
        <v>2266</v>
      </c>
      <c r="D459" s="216">
        <v>3587020.9899999988</v>
      </c>
      <c r="E459" s="216">
        <v>1582.9748411297435</v>
      </c>
      <c r="F459" s="216">
        <v>141898.91999999998</v>
      </c>
      <c r="G459" s="216">
        <v>0</v>
      </c>
      <c r="H459" s="216">
        <v>1019648.6499999998</v>
      </c>
      <c r="I459" s="216">
        <v>2567372.3399999989</v>
      </c>
      <c r="J459" s="216">
        <v>3469.7671428571421</v>
      </c>
    </row>
    <row r="460" spans="1:10" s="30" customFormat="1" ht="15.75" x14ac:dyDescent="0.2">
      <c r="A460" s="179"/>
      <c r="B460" s="45" t="s">
        <v>26</v>
      </c>
      <c r="C460" s="218">
        <v>0</v>
      </c>
      <c r="D460" s="216">
        <v>0</v>
      </c>
      <c r="E460" s="216" t="s">
        <v>3</v>
      </c>
      <c r="F460" s="216">
        <v>0</v>
      </c>
      <c r="G460" s="216">
        <v>0</v>
      </c>
      <c r="H460" s="216">
        <v>0</v>
      </c>
      <c r="I460" s="216">
        <v>0</v>
      </c>
      <c r="J460" s="216">
        <v>0</v>
      </c>
    </row>
    <row r="461" spans="1:10" s="30" customFormat="1" ht="15.75" x14ac:dyDescent="0.2">
      <c r="A461" s="179"/>
      <c r="B461" s="45" t="s">
        <v>28</v>
      </c>
      <c r="C461" s="218">
        <v>0</v>
      </c>
      <c r="D461" s="216">
        <v>0</v>
      </c>
      <c r="E461" s="216" t="s">
        <v>3</v>
      </c>
      <c r="F461" s="216">
        <v>0</v>
      </c>
      <c r="G461" s="216">
        <v>0</v>
      </c>
      <c r="H461" s="216">
        <v>0</v>
      </c>
      <c r="I461" s="216">
        <v>0</v>
      </c>
      <c r="J461" s="216">
        <v>0</v>
      </c>
    </row>
    <row r="462" spans="1:10" s="30" customFormat="1" ht="15.75" x14ac:dyDescent="0.2">
      <c r="A462" s="179"/>
      <c r="B462" s="45" t="s">
        <v>398</v>
      </c>
      <c r="C462" s="218"/>
      <c r="D462" s="216"/>
      <c r="E462" s="216" t="s">
        <v>3</v>
      </c>
      <c r="F462" s="216"/>
      <c r="G462" s="216"/>
      <c r="H462" s="216"/>
      <c r="I462" s="216"/>
      <c r="J462" s="216"/>
    </row>
    <row r="463" spans="1:10" s="30" customFormat="1" ht="15.75" x14ac:dyDescent="0.2">
      <c r="A463" s="179"/>
      <c r="B463" s="45" t="s">
        <v>396</v>
      </c>
      <c r="C463" s="218"/>
      <c r="D463" s="216"/>
      <c r="E463" s="216" t="s">
        <v>3</v>
      </c>
      <c r="F463" s="216"/>
      <c r="G463" s="216"/>
      <c r="H463" s="216"/>
      <c r="I463" s="216"/>
      <c r="J463" s="216"/>
    </row>
    <row r="464" spans="1:10" s="30" customFormat="1" ht="15.75" x14ac:dyDescent="0.2">
      <c r="A464" s="179"/>
      <c r="B464" s="45" t="s">
        <v>397</v>
      </c>
      <c r="C464" s="218"/>
      <c r="D464" s="216"/>
      <c r="E464" s="216" t="s">
        <v>3</v>
      </c>
      <c r="F464" s="216"/>
      <c r="G464" s="216"/>
      <c r="H464" s="216"/>
      <c r="I464" s="216"/>
      <c r="J464" s="216"/>
    </row>
    <row r="465" spans="1:10" s="30" customFormat="1" ht="16.5" thickBot="1" x14ac:dyDescent="0.3">
      <c r="A465" s="179"/>
      <c r="B465" s="47" t="s">
        <v>0</v>
      </c>
      <c r="C465" s="219">
        <v>2841333.0000000037</v>
      </c>
      <c r="D465" s="217">
        <v>5221862693.0799961</v>
      </c>
      <c r="E465" s="217">
        <v>1837.8214356008216</v>
      </c>
      <c r="F465" s="217">
        <v>95117020.779999837</v>
      </c>
      <c r="G465" s="217">
        <v>293644579.97999883</v>
      </c>
      <c r="H465" s="217">
        <v>2438348906.7700019</v>
      </c>
      <c r="I465" s="217">
        <v>2489869206.3299966</v>
      </c>
      <c r="J465" s="217">
        <v>3501.2704698991015</v>
      </c>
    </row>
    <row r="466" spans="1:10" ht="15" x14ac:dyDescent="0.2">
      <c r="A466" s="178"/>
      <c r="B466" s="29"/>
    </row>
    <row r="467" spans="1:10" ht="15" x14ac:dyDescent="0.2">
      <c r="A467" s="178"/>
      <c r="B467" s="29"/>
    </row>
    <row r="468" spans="1:10" ht="15" x14ac:dyDescent="0.2">
      <c r="A468" s="178"/>
      <c r="B468" s="29"/>
    </row>
    <row r="469" spans="1:10" ht="15" x14ac:dyDescent="0.2">
      <c r="A469" s="178"/>
      <c r="B469" s="29"/>
    </row>
    <row r="470" spans="1:10" ht="15" x14ac:dyDescent="0.2">
      <c r="A470" s="178"/>
      <c r="B470" s="29"/>
    </row>
    <row r="471" spans="1:10" ht="15" x14ac:dyDescent="0.2">
      <c r="A471" s="178"/>
      <c r="B471" s="29"/>
    </row>
    <row r="472" spans="1:10" ht="15" x14ac:dyDescent="0.2">
      <c r="A472" s="178"/>
      <c r="B472" s="29"/>
    </row>
    <row r="473" spans="1:10" ht="15" x14ac:dyDescent="0.2">
      <c r="A473" s="178"/>
      <c r="B473" s="29"/>
    </row>
    <row r="474" spans="1:10" ht="15" x14ac:dyDescent="0.2">
      <c r="A474" s="178"/>
      <c r="B474" s="29"/>
    </row>
    <row r="475" spans="1:10" ht="15" x14ac:dyDescent="0.2">
      <c r="A475" s="178"/>
      <c r="B475" s="29"/>
    </row>
    <row r="476" spans="1:10" ht="15" x14ac:dyDescent="0.2">
      <c r="A476" s="178"/>
      <c r="B476" s="29"/>
    </row>
    <row r="477" spans="1:10" ht="15" x14ac:dyDescent="0.2">
      <c r="A477" s="178"/>
      <c r="B477" s="29"/>
    </row>
    <row r="478" spans="1:10" ht="15" x14ac:dyDescent="0.2">
      <c r="A478" s="178"/>
      <c r="B478" s="29"/>
    </row>
    <row r="479" spans="1:10" ht="15" x14ac:dyDescent="0.2">
      <c r="A479" s="178"/>
      <c r="B479" s="29"/>
    </row>
    <row r="480" spans="1:10" ht="15" x14ac:dyDescent="0.2">
      <c r="A480" s="178"/>
      <c r="B480" s="29"/>
    </row>
    <row r="481" spans="1:2" ht="15" x14ac:dyDescent="0.2">
      <c r="A481" s="178"/>
      <c r="B481" s="29"/>
    </row>
    <row r="482" spans="1:2" ht="15" x14ac:dyDescent="0.2">
      <c r="A482" s="178"/>
      <c r="B482" s="29"/>
    </row>
    <row r="483" spans="1:2" ht="15" x14ac:dyDescent="0.2">
      <c r="A483" s="178"/>
      <c r="B483" s="29"/>
    </row>
    <row r="484" spans="1:2" ht="15" x14ac:dyDescent="0.2">
      <c r="A484" s="178"/>
      <c r="B484" s="29"/>
    </row>
    <row r="485" spans="1:2" ht="15" x14ac:dyDescent="0.2">
      <c r="A485" s="178"/>
      <c r="B485" s="29"/>
    </row>
    <row r="486" spans="1:2" ht="15" x14ac:dyDescent="0.2">
      <c r="A486" s="178"/>
      <c r="B486" s="29"/>
    </row>
    <row r="487" spans="1:2" ht="15" x14ac:dyDescent="0.2">
      <c r="A487" s="178"/>
      <c r="B487" s="29"/>
    </row>
    <row r="488" spans="1:2" ht="15" x14ac:dyDescent="0.2">
      <c r="A488" s="178"/>
      <c r="B488" s="29"/>
    </row>
    <row r="489" spans="1:2" ht="15" x14ac:dyDescent="0.2">
      <c r="A489" s="178"/>
      <c r="B489" s="29"/>
    </row>
    <row r="490" spans="1:2" ht="15" x14ac:dyDescent="0.2">
      <c r="A490" s="178"/>
      <c r="B490" s="29"/>
    </row>
    <row r="491" spans="1:2" ht="15" x14ac:dyDescent="0.2">
      <c r="A491" s="178"/>
      <c r="B491" s="29"/>
    </row>
    <row r="492" spans="1:2" ht="15" x14ac:dyDescent="0.2">
      <c r="A492" s="178"/>
      <c r="B492" s="29"/>
    </row>
    <row r="493" spans="1:2" ht="15" x14ac:dyDescent="0.2">
      <c r="A493" s="178"/>
      <c r="B493" s="29"/>
    </row>
    <row r="494" spans="1:2" ht="15" x14ac:dyDescent="0.2">
      <c r="A494" s="178"/>
      <c r="B494" s="29"/>
    </row>
    <row r="495" spans="1:2" ht="26.25" x14ac:dyDescent="0.2">
      <c r="A495" s="178"/>
      <c r="B495" s="43" t="s">
        <v>231</v>
      </c>
    </row>
    <row r="496" spans="1:2" ht="15" x14ac:dyDescent="0.2">
      <c r="A496" s="178"/>
    </row>
    <row r="497" spans="1:16" ht="15" x14ac:dyDescent="0.2">
      <c r="A497" s="178"/>
    </row>
    <row r="498" spans="1:16" ht="23.25" x14ac:dyDescent="0.35">
      <c r="A498" s="178"/>
      <c r="B498" s="14" t="s">
        <v>30</v>
      </c>
    </row>
    <row r="499" spans="1:16" ht="15" x14ac:dyDescent="0.25">
      <c r="A499" s="178"/>
      <c r="B499" s="4"/>
    </row>
    <row r="500" spans="1:16" ht="15" x14ac:dyDescent="0.2">
      <c r="A500" s="178"/>
      <c r="B500" s="29"/>
      <c r="C500" s="49">
        <v>3</v>
      </c>
      <c r="D500" s="49">
        <v>4</v>
      </c>
      <c r="E500" s="49">
        <v>5</v>
      </c>
      <c r="F500" s="49">
        <v>6</v>
      </c>
      <c r="G500" s="49">
        <v>7</v>
      </c>
      <c r="H500" s="49">
        <v>8</v>
      </c>
      <c r="I500" s="49">
        <v>9</v>
      </c>
      <c r="J500" s="49">
        <v>10</v>
      </c>
      <c r="K500" s="49">
        <v>11</v>
      </c>
      <c r="L500" s="49">
        <v>12</v>
      </c>
      <c r="M500" s="49">
        <v>13</v>
      </c>
      <c r="N500" s="49">
        <v>14</v>
      </c>
    </row>
    <row r="501" spans="1:16" ht="48" thickBot="1" x14ac:dyDescent="0.25">
      <c r="A501" s="178"/>
      <c r="B501" s="32" t="s">
        <v>56</v>
      </c>
      <c r="C501" s="185" t="s">
        <v>379</v>
      </c>
      <c r="D501" s="185" t="s">
        <v>380</v>
      </c>
      <c r="E501" s="185" t="s">
        <v>381</v>
      </c>
      <c r="F501" s="185" t="s">
        <v>382</v>
      </c>
      <c r="G501" s="185" t="s">
        <v>383</v>
      </c>
      <c r="H501" s="186" t="s">
        <v>384</v>
      </c>
      <c r="I501" s="186" t="s">
        <v>385</v>
      </c>
      <c r="J501" s="186" t="s">
        <v>386</v>
      </c>
      <c r="K501" s="184" t="s">
        <v>387</v>
      </c>
      <c r="L501" s="186" t="s">
        <v>388</v>
      </c>
      <c r="M501" s="186" t="s">
        <v>389</v>
      </c>
      <c r="N501" s="186" t="s">
        <v>390</v>
      </c>
      <c r="O501" s="52" t="s">
        <v>140</v>
      </c>
      <c r="P501" s="52" t="s">
        <v>141</v>
      </c>
    </row>
    <row r="502" spans="1:16" ht="15" x14ac:dyDescent="0.2">
      <c r="A502" s="178"/>
      <c r="B502" s="45" t="s">
        <v>31</v>
      </c>
      <c r="C502" s="46">
        <v>1152499.0000000081</v>
      </c>
      <c r="D502" s="46">
        <v>1152037.0000000002</v>
      </c>
      <c r="E502" s="46">
        <v>1158166.0000000042</v>
      </c>
      <c r="F502" s="46">
        <v>1169370.0000000119</v>
      </c>
      <c r="G502" s="46">
        <v>1182698.9999999995</v>
      </c>
      <c r="H502" s="46">
        <v>1200950.9999999967</v>
      </c>
      <c r="I502" s="46">
        <v>1215614.9999999993</v>
      </c>
      <c r="J502" s="46">
        <v>1235446.0000000044</v>
      </c>
      <c r="K502" s="46">
        <v>1260814.0000000068</v>
      </c>
      <c r="L502" s="46">
        <v>1280071.0000000068</v>
      </c>
      <c r="M502" s="46">
        <v>1298059.0000000016</v>
      </c>
      <c r="N502" s="46">
        <v>1313968.9999999905</v>
      </c>
      <c r="O502" s="54">
        <v>1218308.0000000026</v>
      </c>
      <c r="P502" s="72">
        <v>0.45723650455752662</v>
      </c>
    </row>
    <row r="503" spans="1:16" ht="15" x14ac:dyDescent="0.2">
      <c r="A503" s="178"/>
      <c r="B503" s="45" t="s">
        <v>32</v>
      </c>
      <c r="C503" s="46">
        <v>713377.00000000175</v>
      </c>
      <c r="D503" s="46">
        <v>717365.99999999732</v>
      </c>
      <c r="E503" s="46">
        <v>727681.99999999721</v>
      </c>
      <c r="F503" s="46">
        <v>720792.00000000198</v>
      </c>
      <c r="G503" s="46">
        <v>730959.00000000081</v>
      </c>
      <c r="H503" s="46">
        <v>744946.99999999849</v>
      </c>
      <c r="I503" s="46">
        <v>753093.0000000021</v>
      </c>
      <c r="J503" s="46">
        <v>766292.99999999953</v>
      </c>
      <c r="K503" s="46">
        <v>782472.99999999814</v>
      </c>
      <c r="L503" s="46">
        <v>801632.9999999993</v>
      </c>
      <c r="M503" s="46">
        <v>807625.99999999895</v>
      </c>
      <c r="N503" s="46">
        <v>818643.99999999942</v>
      </c>
      <c r="O503" s="54">
        <v>757073.74999999953</v>
      </c>
      <c r="P503" s="72">
        <v>0.2841332037073202</v>
      </c>
    </row>
    <row r="504" spans="1:16" ht="15" x14ac:dyDescent="0.2">
      <c r="A504" s="178"/>
      <c r="B504" s="45" t="s">
        <v>27</v>
      </c>
      <c r="C504" s="46">
        <v>272435.00000000087</v>
      </c>
      <c r="D504" s="46">
        <v>273946</v>
      </c>
      <c r="E504" s="46">
        <v>273484.99999999994</v>
      </c>
      <c r="F504" s="46">
        <v>273978.99999999901</v>
      </c>
      <c r="G504" s="46">
        <v>274486.00000000029</v>
      </c>
      <c r="H504" s="46">
        <v>275403.99999999983</v>
      </c>
      <c r="I504" s="46">
        <v>276776.00000000064</v>
      </c>
      <c r="J504" s="46">
        <v>276643.00000000111</v>
      </c>
      <c r="K504" s="46">
        <v>278156.00000000128</v>
      </c>
      <c r="L504" s="46">
        <v>278929.00000000047</v>
      </c>
      <c r="M504" s="46">
        <v>280194.00000000058</v>
      </c>
      <c r="N504" s="46">
        <v>281257.00000000105</v>
      </c>
      <c r="O504" s="54">
        <v>276307.50000000041</v>
      </c>
      <c r="P504" s="72">
        <v>0.103699454885816</v>
      </c>
    </row>
    <row r="505" spans="1:16" ht="15" x14ac:dyDescent="0.2">
      <c r="A505" s="178"/>
      <c r="B505" s="29" t="s">
        <v>33</v>
      </c>
      <c r="C505" s="46">
        <v>183982.99999999988</v>
      </c>
      <c r="D505" s="46">
        <v>183085.9999999998</v>
      </c>
      <c r="E505" s="46">
        <v>180116</v>
      </c>
      <c r="F505" s="46">
        <v>180166.00000000009</v>
      </c>
      <c r="G505" s="46">
        <v>178731.99999999985</v>
      </c>
      <c r="H505" s="46">
        <v>179088.00000000009</v>
      </c>
      <c r="I505" s="46">
        <v>185353.99999999962</v>
      </c>
      <c r="J505" s="46">
        <v>187009.00000000023</v>
      </c>
      <c r="K505" s="46">
        <v>189313</v>
      </c>
      <c r="L505" s="46">
        <v>190728.99999999988</v>
      </c>
      <c r="M505" s="46">
        <v>193365.99999999997</v>
      </c>
      <c r="N505" s="46">
        <v>196096.99999999945</v>
      </c>
      <c r="O505" s="54">
        <v>185586.58333333326</v>
      </c>
      <c r="P505" s="72">
        <v>6.9651484399763652E-2</v>
      </c>
    </row>
    <row r="506" spans="1:16" ht="15" x14ac:dyDescent="0.2">
      <c r="A506" s="178"/>
      <c r="B506" s="29" t="s">
        <v>35</v>
      </c>
      <c r="C506" s="46">
        <v>127825.9999999999</v>
      </c>
      <c r="D506" s="46">
        <v>127315.00000000004</v>
      </c>
      <c r="E506" s="46">
        <v>126838.00000000006</v>
      </c>
      <c r="F506" s="46">
        <v>126307.99999999999</v>
      </c>
      <c r="G506" s="46">
        <v>126204.00000000009</v>
      </c>
      <c r="H506" s="46">
        <v>127034.00000000006</v>
      </c>
      <c r="I506" s="46">
        <v>128022</v>
      </c>
      <c r="J506" s="46">
        <v>128798.00000000003</v>
      </c>
      <c r="K506" s="46">
        <v>130215.00000000003</v>
      </c>
      <c r="L506" s="46">
        <v>130976.00000000007</v>
      </c>
      <c r="M506" s="46">
        <v>132012</v>
      </c>
      <c r="N506" s="46">
        <v>132405.99999999994</v>
      </c>
      <c r="O506" s="54">
        <v>128662.83333333336</v>
      </c>
      <c r="P506" s="72">
        <v>4.828774347685548E-2</v>
      </c>
    </row>
    <row r="507" spans="1:16" ht="15" x14ac:dyDescent="0.2">
      <c r="A507" s="178"/>
      <c r="B507" s="45" t="s">
        <v>34</v>
      </c>
      <c r="C507" s="46">
        <v>82381</v>
      </c>
      <c r="D507" s="46">
        <v>82540.999999999971</v>
      </c>
      <c r="E507" s="46">
        <v>82737.999999999913</v>
      </c>
      <c r="F507" s="46">
        <v>82524.000000000044</v>
      </c>
      <c r="G507" s="46">
        <v>82707.000000000015</v>
      </c>
      <c r="H507" s="46">
        <v>83579.999999999985</v>
      </c>
      <c r="I507" s="46">
        <v>84519.999999999854</v>
      </c>
      <c r="J507" s="46">
        <v>85102.999999999971</v>
      </c>
      <c r="K507" s="46">
        <v>85701.999999999956</v>
      </c>
      <c r="L507" s="46">
        <v>86119.000000000029</v>
      </c>
      <c r="M507" s="46">
        <v>86175.000000000029</v>
      </c>
      <c r="N507" s="46">
        <v>86083.999999999869</v>
      </c>
      <c r="O507" s="54">
        <v>84181.166666666642</v>
      </c>
      <c r="P507" s="72">
        <v>3.1593572722366715E-2</v>
      </c>
    </row>
    <row r="508" spans="1:16" ht="15" x14ac:dyDescent="0.2">
      <c r="A508" s="178"/>
      <c r="B508" s="29" t="s">
        <v>358</v>
      </c>
      <c r="C508" s="46">
        <v>15958.000000000004</v>
      </c>
      <c r="D508" s="46">
        <v>15511.000000000013</v>
      </c>
      <c r="E508" s="46">
        <v>16083.999999999991</v>
      </c>
      <c r="F508" s="46">
        <v>12013.000000000005</v>
      </c>
      <c r="G508" s="46">
        <v>12758.999999999996</v>
      </c>
      <c r="H508" s="46">
        <v>12850.999999999996</v>
      </c>
      <c r="I508" s="46">
        <v>12099.000000000004</v>
      </c>
      <c r="J508" s="46">
        <v>12310.999999999998</v>
      </c>
      <c r="K508" s="46">
        <v>12199.999999999998</v>
      </c>
      <c r="L508" s="46">
        <v>1511.0000000000005</v>
      </c>
      <c r="M508" s="46">
        <v>12050.000000000002</v>
      </c>
      <c r="N508" s="46">
        <v>11907.999999999998</v>
      </c>
      <c r="O508" s="54">
        <v>12271.250000000002</v>
      </c>
      <c r="P508" s="72">
        <v>4.6054556454948482E-3</v>
      </c>
    </row>
    <row r="509" spans="1:16" ht="15" x14ac:dyDescent="0.2">
      <c r="A509" s="178"/>
      <c r="B509" s="29" t="s">
        <v>57</v>
      </c>
      <c r="C509" s="46">
        <v>4157</v>
      </c>
      <c r="D509" s="46">
        <v>3397.0000000000014</v>
      </c>
      <c r="E509" s="46">
        <v>2865.9999999999991</v>
      </c>
      <c r="F509" s="46">
        <v>2678.9999999999982</v>
      </c>
      <c r="G509" s="46">
        <v>2499</v>
      </c>
      <c r="H509" s="46">
        <v>2061</v>
      </c>
      <c r="I509" s="46">
        <v>1729</v>
      </c>
      <c r="J509" s="46">
        <v>1471</v>
      </c>
      <c r="K509" s="46">
        <v>1293.0000000000002</v>
      </c>
      <c r="L509" s="46">
        <v>1151.0000000000009</v>
      </c>
      <c r="M509" s="46">
        <v>1071</v>
      </c>
      <c r="N509" s="46">
        <v>968</v>
      </c>
      <c r="O509" s="54">
        <v>2111.8333333333335</v>
      </c>
      <c r="P509" s="72">
        <v>7.9258060485640853E-4</v>
      </c>
    </row>
    <row r="510" spans="1:16" ht="16.5" thickBot="1" x14ac:dyDescent="0.3">
      <c r="A510" s="178"/>
      <c r="B510" s="47" t="s">
        <v>0</v>
      </c>
      <c r="C510" s="68">
        <v>2552616.0000000107</v>
      </c>
      <c r="D510" s="68">
        <v>2555198.9999999977</v>
      </c>
      <c r="E510" s="68">
        <v>2567975.0000000014</v>
      </c>
      <c r="F510" s="68">
        <v>2567831.000000013</v>
      </c>
      <c r="G510" s="68">
        <v>2591045.0000000009</v>
      </c>
      <c r="H510" s="68">
        <v>2625915.9999999953</v>
      </c>
      <c r="I510" s="68">
        <v>2657208.0000000014</v>
      </c>
      <c r="J510" s="68">
        <v>2693074.0000000056</v>
      </c>
      <c r="K510" s="68">
        <v>2740166.0000000061</v>
      </c>
      <c r="L510" s="68">
        <v>2771119.0000000065</v>
      </c>
      <c r="M510" s="68">
        <v>2810553.0000000009</v>
      </c>
      <c r="N510" s="68">
        <v>2841332.9999999902</v>
      </c>
      <c r="O510" s="68">
        <v>2664502.9166666693</v>
      </c>
      <c r="P510" s="78">
        <v>1</v>
      </c>
    </row>
    <row r="511" spans="1:16" ht="15" x14ac:dyDescent="0.2">
      <c r="A511" s="178"/>
      <c r="B511" s="29"/>
    </row>
    <row r="512" spans="1:16" ht="15" x14ac:dyDescent="0.2">
      <c r="A512" s="178"/>
      <c r="B512" s="29"/>
    </row>
    <row r="513" spans="1:2" ht="15" x14ac:dyDescent="0.2">
      <c r="A513" s="178"/>
      <c r="B513" s="29"/>
    </row>
    <row r="514" spans="1:2" ht="15" x14ac:dyDescent="0.2">
      <c r="A514" s="178"/>
      <c r="B514" s="29"/>
    </row>
    <row r="515" spans="1:2" ht="15" x14ac:dyDescent="0.2">
      <c r="A515" s="178"/>
      <c r="B515" s="29"/>
    </row>
    <row r="516" spans="1:2" ht="15" x14ac:dyDescent="0.2">
      <c r="A516" s="178"/>
      <c r="B516" s="29"/>
    </row>
    <row r="517" spans="1:2" ht="15" x14ac:dyDescent="0.2">
      <c r="A517" s="178"/>
      <c r="B517" s="29"/>
    </row>
    <row r="518" spans="1:2" ht="15" x14ac:dyDescent="0.2">
      <c r="A518" s="178"/>
      <c r="B518" s="29"/>
    </row>
    <row r="519" spans="1:2" ht="15" x14ac:dyDescent="0.2">
      <c r="A519" s="178"/>
      <c r="B519" s="29"/>
    </row>
    <row r="520" spans="1:2" ht="15" x14ac:dyDescent="0.2">
      <c r="A520" s="178"/>
      <c r="B520" s="29"/>
    </row>
    <row r="521" spans="1:2" ht="15" x14ac:dyDescent="0.2">
      <c r="A521" s="178"/>
      <c r="B521" s="29"/>
    </row>
    <row r="522" spans="1:2" ht="15" x14ac:dyDescent="0.2">
      <c r="A522" s="178"/>
      <c r="B522" s="29"/>
    </row>
    <row r="523" spans="1:2" ht="15" x14ac:dyDescent="0.2">
      <c r="A523" s="178"/>
      <c r="B523" s="29"/>
    </row>
    <row r="524" spans="1:2" ht="15" x14ac:dyDescent="0.2">
      <c r="A524" s="178"/>
      <c r="B524" s="29"/>
    </row>
    <row r="525" spans="1:2" ht="15" x14ac:dyDescent="0.2">
      <c r="A525" s="178"/>
      <c r="B525" s="29"/>
    </row>
    <row r="526" spans="1:2" ht="15" x14ac:dyDescent="0.2">
      <c r="A526" s="178"/>
      <c r="B526" s="29"/>
    </row>
    <row r="527" spans="1:2" ht="15" x14ac:dyDescent="0.2">
      <c r="A527" s="178"/>
      <c r="B527" s="29"/>
    </row>
    <row r="528" spans="1:2" ht="15" x14ac:dyDescent="0.2">
      <c r="A528" s="178"/>
      <c r="B528" s="29"/>
    </row>
    <row r="529" spans="1:16" ht="15" x14ac:dyDescent="0.2">
      <c r="A529" s="178"/>
      <c r="B529" s="29"/>
    </row>
    <row r="530" spans="1:16" ht="15" x14ac:dyDescent="0.2">
      <c r="A530" s="178"/>
      <c r="B530" s="29"/>
    </row>
    <row r="531" spans="1:16" ht="15" x14ac:dyDescent="0.2">
      <c r="A531" s="178"/>
      <c r="B531" s="29"/>
    </row>
    <row r="532" spans="1:16" ht="15" x14ac:dyDescent="0.2">
      <c r="A532" s="178"/>
      <c r="B532" s="29"/>
    </row>
    <row r="533" spans="1:16" ht="15" x14ac:dyDescent="0.2">
      <c r="A533" s="178"/>
      <c r="B533" s="29"/>
    </row>
    <row r="534" spans="1:16" ht="15" x14ac:dyDescent="0.2">
      <c r="A534" s="178"/>
      <c r="B534" s="29"/>
    </row>
    <row r="535" spans="1:16" ht="15" x14ac:dyDescent="0.2">
      <c r="A535" s="178"/>
      <c r="B535" s="29"/>
    </row>
    <row r="536" spans="1:16" ht="15" x14ac:dyDescent="0.2">
      <c r="A536" s="178"/>
      <c r="B536" s="29"/>
      <c r="C536" s="104"/>
      <c r="D536" s="104"/>
      <c r="E536" s="104"/>
      <c r="F536" s="104"/>
      <c r="G536" s="104"/>
      <c r="H536" s="104"/>
      <c r="I536" s="104"/>
    </row>
    <row r="537" spans="1:16" ht="15" x14ac:dyDescent="0.2">
      <c r="A537" s="178"/>
      <c r="B537" s="29"/>
    </row>
    <row r="538" spans="1:16" ht="23.25" x14ac:dyDescent="0.35">
      <c r="A538" s="178"/>
      <c r="B538" s="14" t="s">
        <v>58</v>
      </c>
    </row>
    <row r="539" spans="1:16" ht="15" x14ac:dyDescent="0.25">
      <c r="A539" s="178"/>
      <c r="B539" s="4"/>
    </row>
    <row r="540" spans="1:16" ht="15" x14ac:dyDescent="0.2">
      <c r="A540" s="178"/>
      <c r="B540" s="29"/>
      <c r="C540" s="49">
        <v>3</v>
      </c>
      <c r="D540" s="49">
        <v>4</v>
      </c>
      <c r="E540" s="49">
        <v>5</v>
      </c>
      <c r="F540" s="49">
        <v>6</v>
      </c>
      <c r="G540" s="49">
        <v>7</v>
      </c>
      <c r="H540" s="49">
        <v>8</v>
      </c>
      <c r="I540" s="49">
        <v>9</v>
      </c>
      <c r="J540" s="49">
        <v>10</v>
      </c>
      <c r="K540" s="49">
        <v>11</v>
      </c>
      <c r="L540" s="49">
        <v>12</v>
      </c>
      <c r="M540" s="49">
        <v>13</v>
      </c>
      <c r="N540" s="49">
        <v>14</v>
      </c>
    </row>
    <row r="541" spans="1:16" ht="32.25" thickBot="1" x14ac:dyDescent="0.25">
      <c r="A541" s="178"/>
      <c r="B541" s="32" t="s">
        <v>56</v>
      </c>
      <c r="C541" s="56" t="s">
        <v>379</v>
      </c>
      <c r="D541" s="56" t="s">
        <v>380</v>
      </c>
      <c r="E541" s="56" t="s">
        <v>381</v>
      </c>
      <c r="F541" s="56" t="s">
        <v>382</v>
      </c>
      <c r="G541" s="56" t="s">
        <v>383</v>
      </c>
      <c r="H541" s="184" t="s">
        <v>384</v>
      </c>
      <c r="I541" s="184" t="s">
        <v>385</v>
      </c>
      <c r="J541" s="184" t="s">
        <v>386</v>
      </c>
      <c r="K541" s="184" t="s">
        <v>387</v>
      </c>
      <c r="L541" s="184" t="s">
        <v>388</v>
      </c>
      <c r="M541" s="184" t="s">
        <v>389</v>
      </c>
      <c r="N541" s="184" t="s">
        <v>390</v>
      </c>
      <c r="O541" s="52" t="s">
        <v>142</v>
      </c>
      <c r="P541" s="52" t="s">
        <v>143</v>
      </c>
    </row>
    <row r="542" spans="1:16" ht="15" x14ac:dyDescent="0.2">
      <c r="A542" s="178"/>
      <c r="B542" s="45" t="s">
        <v>27</v>
      </c>
      <c r="C542" s="205">
        <v>237071034.27000034</v>
      </c>
      <c r="D542" s="205">
        <v>254367817.77000076</v>
      </c>
      <c r="E542" s="205">
        <v>238295093.89999995</v>
      </c>
      <c r="F542" s="205">
        <v>244342662.70000064</v>
      </c>
      <c r="G542" s="205">
        <v>241008644.22999978</v>
      </c>
      <c r="H542" s="205">
        <v>237825048.15999979</v>
      </c>
      <c r="I542" s="205">
        <v>240564302.92999977</v>
      </c>
      <c r="J542" s="205">
        <v>245172675.69999841</v>
      </c>
      <c r="K542" s="205">
        <v>250770140.13000047</v>
      </c>
      <c r="L542" s="205">
        <v>244996929.19000036</v>
      </c>
      <c r="M542" s="205">
        <v>261096201.82999846</v>
      </c>
      <c r="N542" s="205">
        <v>250562439.63999933</v>
      </c>
      <c r="O542" s="220">
        <v>245506082.53749987</v>
      </c>
      <c r="P542" s="72">
        <v>0.8544849355648062</v>
      </c>
    </row>
    <row r="543" spans="1:16" ht="15" x14ac:dyDescent="0.2">
      <c r="A543" s="178"/>
      <c r="B543" s="29" t="s">
        <v>33</v>
      </c>
      <c r="C543" s="205">
        <v>39650232.96999988</v>
      </c>
      <c r="D543" s="205">
        <v>37168532.390000001</v>
      </c>
      <c r="E543" s="205">
        <v>38115968.170000061</v>
      </c>
      <c r="F543" s="205">
        <v>39191383.150000036</v>
      </c>
      <c r="G543" s="205">
        <v>38340708.269999951</v>
      </c>
      <c r="H543" s="205">
        <v>38822697.029999979</v>
      </c>
      <c r="I543" s="205">
        <v>39250177.460000001</v>
      </c>
      <c r="J543" s="205">
        <v>39003491.080000088</v>
      </c>
      <c r="K543" s="205">
        <v>41256763.00999999</v>
      </c>
      <c r="L543" s="205">
        <v>39584532.139999993</v>
      </c>
      <c r="M543" s="205">
        <v>40193727.269999966</v>
      </c>
      <c r="N543" s="205">
        <v>40427828.42999997</v>
      </c>
      <c r="O543" s="220">
        <v>39250503.44749999</v>
      </c>
      <c r="P543" s="72">
        <v>0.13661153956990177</v>
      </c>
    </row>
    <row r="544" spans="1:16" ht="15" x14ac:dyDescent="0.2">
      <c r="A544" s="178"/>
      <c r="B544" s="29" t="s">
        <v>35</v>
      </c>
      <c r="C544" s="205">
        <v>3335408.94</v>
      </c>
      <c r="D544" s="205">
        <v>2288261.21</v>
      </c>
      <c r="E544" s="205">
        <v>2080462.7700000012</v>
      </c>
      <c r="F544" s="205">
        <v>1892591.0599999994</v>
      </c>
      <c r="G544" s="205">
        <v>1994620.910000002</v>
      </c>
      <c r="H544" s="205">
        <v>2020341.9299999997</v>
      </c>
      <c r="I544" s="205">
        <v>2096081.0600000019</v>
      </c>
      <c r="J544" s="205">
        <v>2132947.919999999</v>
      </c>
      <c r="K544" s="205">
        <v>2129934.8499999992</v>
      </c>
      <c r="L544" s="205">
        <v>2222154.5499999998</v>
      </c>
      <c r="M544" s="205">
        <v>2642593.0399999986</v>
      </c>
      <c r="N544" s="205">
        <v>2377135.2100000023</v>
      </c>
      <c r="O544" s="220">
        <v>2267711.1208333336</v>
      </c>
      <c r="P544" s="72">
        <v>7.892777934204084E-3</v>
      </c>
    </row>
    <row r="545" spans="1:16" ht="15" x14ac:dyDescent="0.2">
      <c r="A545" s="178"/>
      <c r="B545" s="45" t="s">
        <v>31</v>
      </c>
      <c r="C545" s="205">
        <v>289348.75999999885</v>
      </c>
      <c r="D545" s="205">
        <v>125258.64000000022</v>
      </c>
      <c r="E545" s="205">
        <v>175662.25000000003</v>
      </c>
      <c r="F545" s="205">
        <v>169115.57999999879</v>
      </c>
      <c r="G545" s="205">
        <v>181366.30000000063</v>
      </c>
      <c r="H545" s="205">
        <v>185310.45000000039</v>
      </c>
      <c r="I545" s="205">
        <v>209930.27999999866</v>
      </c>
      <c r="J545" s="205">
        <v>234149.54999999958</v>
      </c>
      <c r="K545" s="205">
        <v>208322.90000000043</v>
      </c>
      <c r="L545" s="205">
        <v>181074.76000000109</v>
      </c>
      <c r="M545" s="205">
        <v>232148.63999999853</v>
      </c>
      <c r="N545" s="205">
        <v>184592.58000000013</v>
      </c>
      <c r="O545" s="220">
        <v>198023.39083333311</v>
      </c>
      <c r="P545" s="72">
        <v>6.892212307232729E-4</v>
      </c>
    </row>
    <row r="546" spans="1:16" ht="15" x14ac:dyDescent="0.2">
      <c r="A546" s="178"/>
      <c r="B546" s="45" t="s">
        <v>32</v>
      </c>
      <c r="C546" s="205">
        <v>68128.399999999921</v>
      </c>
      <c r="D546" s="205">
        <v>45761.810000000063</v>
      </c>
      <c r="E546" s="205">
        <v>68607.869999999937</v>
      </c>
      <c r="F546" s="205">
        <v>63885.729999999974</v>
      </c>
      <c r="G546" s="205">
        <v>62845.52999999997</v>
      </c>
      <c r="H546" s="205">
        <v>66327.339999999967</v>
      </c>
      <c r="I546" s="205">
        <v>85855.560000000041</v>
      </c>
      <c r="J546" s="205">
        <v>94021.88999999997</v>
      </c>
      <c r="K546" s="205">
        <v>68416.8100000001</v>
      </c>
      <c r="L546" s="205">
        <v>66570.010000000038</v>
      </c>
      <c r="M546" s="205">
        <v>100651.10999999981</v>
      </c>
      <c r="N546" s="205">
        <v>81619.760000000082</v>
      </c>
      <c r="O546" s="220">
        <v>72724.318333333329</v>
      </c>
      <c r="P546" s="72">
        <v>2.5311729071136521E-4</v>
      </c>
    </row>
    <row r="547" spans="1:16" ht="15" x14ac:dyDescent="0.2">
      <c r="A547" s="178"/>
      <c r="B547" s="29" t="s">
        <v>57</v>
      </c>
      <c r="C547" s="205">
        <v>60917.990000000013</v>
      </c>
      <c r="D547" s="205">
        <v>30561.840000000004</v>
      </c>
      <c r="E547" s="205">
        <v>23211.799999999988</v>
      </c>
      <c r="F547" s="205">
        <v>21362.860000000011</v>
      </c>
      <c r="G547" s="205">
        <v>19847.16</v>
      </c>
      <c r="H547" s="205">
        <v>16187.529999999999</v>
      </c>
      <c r="I547" s="205">
        <v>14050.16</v>
      </c>
      <c r="J547" s="205">
        <v>11540.09</v>
      </c>
      <c r="K547" s="205">
        <v>9035.0999999999985</v>
      </c>
      <c r="L547" s="205">
        <v>7931.8900000000021</v>
      </c>
      <c r="M547" s="205">
        <v>10246.120000000001</v>
      </c>
      <c r="N547" s="205">
        <v>10964.359999999999</v>
      </c>
      <c r="O547" s="220">
        <v>19654.741666666669</v>
      </c>
      <c r="P547" s="72">
        <v>6.8408409653228345E-5</v>
      </c>
    </row>
    <row r="548" spans="1:16" ht="15" x14ac:dyDescent="0.2">
      <c r="A548" s="178"/>
      <c r="B548" s="29" t="s">
        <v>358</v>
      </c>
      <c r="C548" s="205">
        <v>0</v>
      </c>
      <c r="D548" s="205">
        <v>0</v>
      </c>
      <c r="E548" s="205">
        <v>0</v>
      </c>
      <c r="F548" s="205">
        <v>0</v>
      </c>
      <c r="G548" s="205">
        <v>0</v>
      </c>
      <c r="H548" s="205">
        <v>0</v>
      </c>
      <c r="I548" s="205">
        <v>0</v>
      </c>
      <c r="J548" s="205">
        <v>0</v>
      </c>
      <c r="K548" s="205">
        <v>0</v>
      </c>
      <c r="L548" s="205">
        <v>0</v>
      </c>
      <c r="M548" s="205">
        <v>0</v>
      </c>
      <c r="N548" s="205">
        <v>0</v>
      </c>
      <c r="O548" s="220">
        <v>0</v>
      </c>
      <c r="P548" s="72">
        <v>0</v>
      </c>
    </row>
    <row r="549" spans="1:16" ht="15" x14ac:dyDescent="0.2">
      <c r="A549" s="178"/>
      <c r="B549" s="45" t="s">
        <v>34</v>
      </c>
      <c r="C549" s="205">
        <v>0</v>
      </c>
      <c r="D549" s="205">
        <v>0</v>
      </c>
      <c r="E549" s="205">
        <v>0</v>
      </c>
      <c r="F549" s="205">
        <v>0</v>
      </c>
      <c r="G549" s="205">
        <v>0</v>
      </c>
      <c r="H549" s="205">
        <v>0</v>
      </c>
      <c r="I549" s="205">
        <v>0</v>
      </c>
      <c r="J549" s="205">
        <v>0</v>
      </c>
      <c r="K549" s="205">
        <v>0</v>
      </c>
      <c r="L549" s="205">
        <v>0</v>
      </c>
      <c r="M549" s="205">
        <v>0</v>
      </c>
      <c r="N549" s="205">
        <v>0</v>
      </c>
      <c r="O549" s="220">
        <v>0</v>
      </c>
      <c r="P549" s="72">
        <v>0</v>
      </c>
    </row>
    <row r="550" spans="1:16" ht="16.5" thickBot="1" x14ac:dyDescent="0.3">
      <c r="A550" s="178"/>
      <c r="B550" s="47" t="s">
        <v>0</v>
      </c>
      <c r="C550" s="221">
        <v>280475071.33000022</v>
      </c>
      <c r="D550" s="221">
        <v>294026193.66000068</v>
      </c>
      <c r="E550" s="221">
        <v>278759006.75999999</v>
      </c>
      <c r="F550" s="221">
        <v>285681001.0800007</v>
      </c>
      <c r="G550" s="221">
        <v>281608032.3999998</v>
      </c>
      <c r="H550" s="221">
        <v>278935912.4399997</v>
      </c>
      <c r="I550" s="221">
        <v>282220397.44999975</v>
      </c>
      <c r="J550" s="221">
        <v>286648826.22999847</v>
      </c>
      <c r="K550" s="221">
        <v>294442612.80000049</v>
      </c>
      <c r="L550" s="221">
        <v>287059192.54000032</v>
      </c>
      <c r="M550" s="221">
        <v>304275568.00999844</v>
      </c>
      <c r="N550" s="221">
        <v>293644579.97999924</v>
      </c>
      <c r="O550" s="221">
        <v>287314699.55666655</v>
      </c>
      <c r="P550" s="79">
        <v>0.99999999999999989</v>
      </c>
    </row>
    <row r="551" spans="1:16" ht="15" x14ac:dyDescent="0.2">
      <c r="A551" s="178"/>
      <c r="B551" s="29"/>
    </row>
    <row r="552" spans="1:16" ht="15" x14ac:dyDescent="0.2">
      <c r="A552" s="178"/>
      <c r="B552" s="29"/>
    </row>
    <row r="553" spans="1:16" ht="15" x14ac:dyDescent="0.2">
      <c r="A553" s="178"/>
      <c r="B553" s="29"/>
    </row>
    <row r="554" spans="1:16" ht="15" x14ac:dyDescent="0.2">
      <c r="A554" s="178"/>
      <c r="B554" s="29"/>
    </row>
    <row r="555" spans="1:16" ht="15" x14ac:dyDescent="0.2">
      <c r="A555" s="178"/>
      <c r="B555" s="29"/>
    </row>
    <row r="556" spans="1:16" ht="15" x14ac:dyDescent="0.2">
      <c r="A556" s="178"/>
      <c r="B556" s="29"/>
    </row>
    <row r="557" spans="1:16" ht="15" x14ac:dyDescent="0.2">
      <c r="A557" s="178"/>
      <c r="B557" s="29"/>
    </row>
    <row r="558" spans="1:16" ht="15" x14ac:dyDescent="0.2">
      <c r="A558" s="178"/>
      <c r="B558" s="29"/>
    </row>
    <row r="559" spans="1:16" ht="15" x14ac:dyDescent="0.2">
      <c r="A559" s="178"/>
      <c r="B559" s="29"/>
    </row>
    <row r="560" spans="1:16" ht="15" x14ac:dyDescent="0.2">
      <c r="A560" s="178"/>
      <c r="B560" s="29"/>
    </row>
    <row r="561" spans="1:2" ht="15" x14ac:dyDescent="0.2">
      <c r="A561" s="178"/>
      <c r="B561" s="29"/>
    </row>
    <row r="562" spans="1:2" ht="15" x14ac:dyDescent="0.2">
      <c r="A562" s="178"/>
      <c r="B562" s="29"/>
    </row>
    <row r="563" spans="1:2" ht="15" x14ac:dyDescent="0.2">
      <c r="A563" s="178"/>
      <c r="B563" s="29"/>
    </row>
    <row r="564" spans="1:2" ht="15" x14ac:dyDescent="0.2">
      <c r="A564" s="178"/>
      <c r="B564" s="29"/>
    </row>
    <row r="565" spans="1:2" ht="15" x14ac:dyDescent="0.2">
      <c r="A565" s="178"/>
      <c r="B565" s="29"/>
    </row>
    <row r="566" spans="1:2" ht="15" x14ac:dyDescent="0.2">
      <c r="A566" s="178"/>
      <c r="B566" s="29"/>
    </row>
    <row r="567" spans="1:2" ht="15" x14ac:dyDescent="0.2">
      <c r="A567" s="178"/>
      <c r="B567" s="29"/>
    </row>
    <row r="568" spans="1:2" ht="15" x14ac:dyDescent="0.2">
      <c r="A568" s="178"/>
      <c r="B568" s="29"/>
    </row>
    <row r="569" spans="1:2" ht="15" x14ac:dyDescent="0.2">
      <c r="A569" s="178"/>
      <c r="B569" s="29"/>
    </row>
    <row r="570" spans="1:2" ht="15" x14ac:dyDescent="0.2">
      <c r="A570" s="178"/>
      <c r="B570" s="29"/>
    </row>
    <row r="571" spans="1:2" ht="15" x14ac:dyDescent="0.2">
      <c r="A571" s="178"/>
      <c r="B571" s="29"/>
    </row>
    <row r="572" spans="1:2" ht="15" x14ac:dyDescent="0.2">
      <c r="A572" s="178"/>
      <c r="B572" s="29"/>
    </row>
    <row r="573" spans="1:2" ht="15" x14ac:dyDescent="0.2">
      <c r="A573" s="178"/>
      <c r="B573" s="29"/>
    </row>
    <row r="574" spans="1:2" ht="15" x14ac:dyDescent="0.2">
      <c r="A574" s="178"/>
      <c r="B574" s="29"/>
    </row>
    <row r="575" spans="1:2" ht="15" x14ac:dyDescent="0.2">
      <c r="A575" s="178"/>
      <c r="B575" s="29"/>
    </row>
    <row r="576" spans="1:2" ht="15" x14ac:dyDescent="0.2">
      <c r="A576" s="178"/>
      <c r="B576" s="29"/>
    </row>
    <row r="577" spans="1:16" ht="15" x14ac:dyDescent="0.2">
      <c r="A577" s="178"/>
      <c r="B577" s="29"/>
    </row>
    <row r="578" spans="1:16" ht="15" x14ac:dyDescent="0.2">
      <c r="A578" s="178"/>
      <c r="B578" s="29"/>
    </row>
    <row r="579" spans="1:16" ht="15" x14ac:dyDescent="0.2">
      <c r="A579" s="178"/>
      <c r="B579" s="29"/>
    </row>
    <row r="580" spans="1:16" ht="23.25" x14ac:dyDescent="0.35">
      <c r="A580" s="178"/>
      <c r="B580" s="14" t="s">
        <v>59</v>
      </c>
    </row>
    <row r="581" spans="1:16" ht="15" x14ac:dyDescent="0.25">
      <c r="A581" s="178"/>
      <c r="B581" s="4"/>
    </row>
    <row r="582" spans="1:16" ht="15" x14ac:dyDescent="0.2">
      <c r="A582" s="178"/>
      <c r="B582" s="29"/>
      <c r="C582" s="49">
        <v>3</v>
      </c>
      <c r="D582" s="49">
        <v>4</v>
      </c>
      <c r="E582" s="49">
        <v>5</v>
      </c>
      <c r="F582" s="49">
        <v>6</v>
      </c>
      <c r="G582" s="49">
        <v>7</v>
      </c>
      <c r="H582" s="49">
        <v>8</v>
      </c>
      <c r="I582" s="49">
        <v>9</v>
      </c>
      <c r="J582" s="49">
        <v>10</v>
      </c>
      <c r="K582" s="49">
        <v>11</v>
      </c>
      <c r="L582" s="49">
        <v>12</v>
      </c>
      <c r="M582" s="49">
        <v>13</v>
      </c>
      <c r="N582" s="49">
        <v>14</v>
      </c>
    </row>
    <row r="583" spans="1:16" ht="32.25" thickBot="1" x14ac:dyDescent="0.25">
      <c r="A583" s="178"/>
      <c r="B583" s="32" t="s">
        <v>56</v>
      </c>
      <c r="C583" s="56" t="s">
        <v>379</v>
      </c>
      <c r="D583" s="56" t="s">
        <v>380</v>
      </c>
      <c r="E583" s="56" t="s">
        <v>381</v>
      </c>
      <c r="F583" s="56" t="s">
        <v>382</v>
      </c>
      <c r="G583" s="56" t="s">
        <v>383</v>
      </c>
      <c r="H583" s="184" t="s">
        <v>384</v>
      </c>
      <c r="I583" s="184" t="s">
        <v>385</v>
      </c>
      <c r="J583" s="184" t="s">
        <v>386</v>
      </c>
      <c r="K583" s="184" t="s">
        <v>387</v>
      </c>
      <c r="L583" s="184" t="s">
        <v>388</v>
      </c>
      <c r="M583" s="184" t="s">
        <v>389</v>
      </c>
      <c r="N583" s="184" t="s">
        <v>390</v>
      </c>
      <c r="O583" s="52" t="s">
        <v>144</v>
      </c>
      <c r="P583" s="52" t="s">
        <v>145</v>
      </c>
    </row>
    <row r="584" spans="1:16" ht="15" x14ac:dyDescent="0.2">
      <c r="A584" s="178"/>
      <c r="B584" s="45" t="s">
        <v>31</v>
      </c>
      <c r="C584" s="205">
        <v>1384383129.650003</v>
      </c>
      <c r="D584" s="205">
        <v>1146396859.6699924</v>
      </c>
      <c r="E584" s="205">
        <v>1158164406.7600014</v>
      </c>
      <c r="F584" s="205">
        <v>1161889819.4900076</v>
      </c>
      <c r="G584" s="205">
        <v>1180318232.8499947</v>
      </c>
      <c r="H584" s="205">
        <v>1187578409.8500035</v>
      </c>
      <c r="I584" s="205">
        <v>1203109589.6799979</v>
      </c>
      <c r="J584" s="205">
        <v>1225012534.6900005</v>
      </c>
      <c r="K584" s="205">
        <v>1243389280.8399994</v>
      </c>
      <c r="L584" s="205">
        <v>1258710120.0400021</v>
      </c>
      <c r="M584" s="205">
        <v>1292957123.5000055</v>
      </c>
      <c r="N584" s="205">
        <v>1284857260.1800017</v>
      </c>
      <c r="O584" s="220">
        <v>1227230563.9333344</v>
      </c>
      <c r="P584" s="72">
        <v>0.52874673033641517</v>
      </c>
    </row>
    <row r="585" spans="1:16" ht="15" x14ac:dyDescent="0.2">
      <c r="A585" s="178"/>
      <c r="B585" s="45" t="s">
        <v>32</v>
      </c>
      <c r="C585" s="205">
        <v>813841983.15000057</v>
      </c>
      <c r="D585" s="205">
        <v>764077822.51000035</v>
      </c>
      <c r="E585" s="205">
        <v>771887786.94999552</v>
      </c>
      <c r="F585" s="205">
        <v>768594585.90000236</v>
      </c>
      <c r="G585" s="205">
        <v>781662107.88000095</v>
      </c>
      <c r="H585" s="205">
        <v>788577216.86000144</v>
      </c>
      <c r="I585" s="205">
        <v>799505563.94999933</v>
      </c>
      <c r="J585" s="205">
        <v>814188570.94999957</v>
      </c>
      <c r="K585" s="205">
        <v>824709461.57999814</v>
      </c>
      <c r="L585" s="205">
        <v>836945185.23999977</v>
      </c>
      <c r="M585" s="205">
        <v>865020358.41000211</v>
      </c>
      <c r="N585" s="205">
        <v>863728468.25999629</v>
      </c>
      <c r="O585" s="220">
        <v>807728259.30333316</v>
      </c>
      <c r="P585" s="72">
        <v>0.34800606231492259</v>
      </c>
    </row>
    <row r="586" spans="1:16" ht="15" x14ac:dyDescent="0.2">
      <c r="A586" s="178"/>
      <c r="B586" s="29" t="s">
        <v>33</v>
      </c>
      <c r="C586" s="205">
        <v>192841855.13</v>
      </c>
      <c r="D586" s="205">
        <v>192080030.23999965</v>
      </c>
      <c r="E586" s="205">
        <v>188413628.65000013</v>
      </c>
      <c r="F586" s="205">
        <v>192094477.6500003</v>
      </c>
      <c r="G586" s="205">
        <v>190188510.25999984</v>
      </c>
      <c r="H586" s="205">
        <v>190845275.32000014</v>
      </c>
      <c r="I586" s="205">
        <v>196182925.9500002</v>
      </c>
      <c r="J586" s="205">
        <v>195682945.18999979</v>
      </c>
      <c r="K586" s="205">
        <v>197728077.70000032</v>
      </c>
      <c r="L586" s="205">
        <v>195695689.29999968</v>
      </c>
      <c r="M586" s="205">
        <v>198326263.42000017</v>
      </c>
      <c r="N586" s="205">
        <v>194255453.11000016</v>
      </c>
      <c r="O586" s="220">
        <v>193694594.32666671</v>
      </c>
      <c r="P586" s="72">
        <v>8.3452438721715858E-2</v>
      </c>
    </row>
    <row r="587" spans="1:16" ht="15" x14ac:dyDescent="0.2">
      <c r="A587" s="178"/>
      <c r="B587" s="45" t="s">
        <v>34</v>
      </c>
      <c r="C587" s="205">
        <v>72420125.760000005</v>
      </c>
      <c r="D587" s="205">
        <v>73371186.260000125</v>
      </c>
      <c r="E587" s="205">
        <v>72218134.049999908</v>
      </c>
      <c r="F587" s="205">
        <v>71923240.000000134</v>
      </c>
      <c r="G587" s="205">
        <v>71855829.280000061</v>
      </c>
      <c r="H587" s="205">
        <v>72086061.640000075</v>
      </c>
      <c r="I587" s="205">
        <v>74386728.280000001</v>
      </c>
      <c r="J587" s="205">
        <v>75687693.350000009</v>
      </c>
      <c r="K587" s="205">
        <v>77832903.829999879</v>
      </c>
      <c r="L587" s="205">
        <v>78580542.889999986</v>
      </c>
      <c r="M587" s="205">
        <v>80624131.62999998</v>
      </c>
      <c r="N587" s="205">
        <v>80157335.359999985</v>
      </c>
      <c r="O587" s="220">
        <v>75095326.027500018</v>
      </c>
      <c r="P587" s="72">
        <v>3.2354481111786147E-2</v>
      </c>
    </row>
    <row r="588" spans="1:16" ht="15" x14ac:dyDescent="0.2">
      <c r="A588" s="178"/>
      <c r="B588" s="29" t="s">
        <v>35</v>
      </c>
      <c r="C588" s="205">
        <v>13838779.790000007</v>
      </c>
      <c r="D588" s="205">
        <v>17175005.230000019</v>
      </c>
      <c r="E588" s="205">
        <v>14506571.550000019</v>
      </c>
      <c r="F588" s="205">
        <v>14232151.950000001</v>
      </c>
      <c r="G588" s="205">
        <v>14419461.780000001</v>
      </c>
      <c r="H588" s="205">
        <v>14474720.34</v>
      </c>
      <c r="I588" s="205">
        <v>14405381.249999987</v>
      </c>
      <c r="J588" s="205">
        <v>14295513.820000013</v>
      </c>
      <c r="K588" s="205">
        <v>14541243.289999995</v>
      </c>
      <c r="L588" s="205">
        <v>14379155.189999994</v>
      </c>
      <c r="M588" s="205">
        <v>14753156.479999969</v>
      </c>
      <c r="N588" s="205">
        <v>14072855.71000001</v>
      </c>
      <c r="O588" s="220">
        <v>14591166.365</v>
      </c>
      <c r="P588" s="72">
        <v>6.2865379448841059E-3</v>
      </c>
    </row>
    <row r="589" spans="1:16" ht="15" x14ac:dyDescent="0.2">
      <c r="A589" s="178"/>
      <c r="B589" s="29" t="s">
        <v>358</v>
      </c>
      <c r="C589" s="205">
        <v>9575343.930000009</v>
      </c>
      <c r="D589" s="205">
        <v>4835816.650000006</v>
      </c>
      <c r="E589" s="205">
        <v>4986225.7500000037</v>
      </c>
      <c r="F589" s="205">
        <v>1132687.8799999999</v>
      </c>
      <c r="G589" s="205">
        <v>1209517.6900000002</v>
      </c>
      <c r="H589" s="205">
        <v>1137740.1599999997</v>
      </c>
      <c r="I589" s="205">
        <v>1127129.6099999996</v>
      </c>
      <c r="J589" s="205">
        <v>1150880.2599999995</v>
      </c>
      <c r="K589" s="205">
        <v>1182357.7200000004</v>
      </c>
      <c r="L589" s="205">
        <v>890586.58000000007</v>
      </c>
      <c r="M589" s="205">
        <v>1181095.4900000002</v>
      </c>
      <c r="N589" s="205">
        <v>1198236.4499999995</v>
      </c>
      <c r="O589" s="220">
        <v>2467301.5141666685</v>
      </c>
      <c r="P589" s="72">
        <v>1.0630256829560021E-3</v>
      </c>
    </row>
    <row r="590" spans="1:16" ht="15" x14ac:dyDescent="0.2">
      <c r="A590" s="178"/>
      <c r="B590" s="29" t="s">
        <v>57</v>
      </c>
      <c r="C590" s="205">
        <v>456788.18000000011</v>
      </c>
      <c r="D590" s="205">
        <v>398479.81000000011</v>
      </c>
      <c r="E590" s="205">
        <v>311131.14000000007</v>
      </c>
      <c r="F590" s="205">
        <v>257157.8799999998</v>
      </c>
      <c r="G590" s="205">
        <v>232437.65999999992</v>
      </c>
      <c r="H590" s="205">
        <v>189428.32</v>
      </c>
      <c r="I590" s="205">
        <v>153239.60999999999</v>
      </c>
      <c r="J590" s="205">
        <v>134455.40000000002</v>
      </c>
      <c r="K590" s="205">
        <v>117825.91000000003</v>
      </c>
      <c r="L590" s="205">
        <v>102805.76999999999</v>
      </c>
      <c r="M590" s="205">
        <v>93813.69</v>
      </c>
      <c r="N590" s="205">
        <v>79297.699999999968</v>
      </c>
      <c r="O590" s="220">
        <v>210571.75583333336</v>
      </c>
      <c r="P590" s="72">
        <v>9.0723887320101921E-5</v>
      </c>
    </row>
    <row r="591" spans="1:16" ht="15" x14ac:dyDescent="0.2">
      <c r="A591" s="178"/>
      <c r="B591" s="45" t="s">
        <v>27</v>
      </c>
      <c r="C591" s="205">
        <v>0</v>
      </c>
      <c r="D591" s="205">
        <v>0</v>
      </c>
      <c r="E591" s="205">
        <v>0</v>
      </c>
      <c r="F591" s="205">
        <v>0</v>
      </c>
      <c r="G591" s="205">
        <v>0</v>
      </c>
      <c r="H591" s="205">
        <v>0</v>
      </c>
      <c r="I591" s="205">
        <v>0</v>
      </c>
      <c r="J591" s="205">
        <v>0</v>
      </c>
      <c r="K591" s="205">
        <v>0</v>
      </c>
      <c r="L591" s="205">
        <v>0</v>
      </c>
      <c r="M591" s="205">
        <v>0</v>
      </c>
      <c r="N591" s="205">
        <v>0</v>
      </c>
      <c r="O591" s="220">
        <v>0</v>
      </c>
      <c r="P591" s="72">
        <v>0</v>
      </c>
    </row>
    <row r="592" spans="1:16" ht="16.5" thickBot="1" x14ac:dyDescent="0.3">
      <c r="A592" s="178"/>
      <c r="B592" s="47" t="s">
        <v>0</v>
      </c>
      <c r="C592" s="221">
        <v>2487358005.5900035</v>
      </c>
      <c r="D592" s="221">
        <v>2198335200.3699927</v>
      </c>
      <c r="E592" s="221">
        <v>2210487884.849997</v>
      </c>
      <c r="F592" s="221">
        <v>2210124120.7500105</v>
      </c>
      <c r="G592" s="221">
        <v>2239886097.3999958</v>
      </c>
      <c r="H592" s="221">
        <v>2254888852.490005</v>
      </c>
      <c r="I592" s="221">
        <v>2288870558.329998</v>
      </c>
      <c r="J592" s="221">
        <v>2326152593.6600003</v>
      </c>
      <c r="K592" s="221">
        <v>2359501150.8699975</v>
      </c>
      <c r="L592" s="221">
        <v>2385304085.0100012</v>
      </c>
      <c r="M592" s="221">
        <v>2452955942.6200075</v>
      </c>
      <c r="N592" s="221">
        <v>2438348906.7699981</v>
      </c>
      <c r="O592" s="221">
        <v>2321017783.2258344</v>
      </c>
      <c r="P592" s="73"/>
    </row>
    <row r="593" spans="1:2" ht="15" x14ac:dyDescent="0.2">
      <c r="A593" s="178"/>
      <c r="B593" s="29"/>
    </row>
    <row r="594" spans="1:2" ht="15" x14ac:dyDescent="0.2">
      <c r="A594" s="178"/>
      <c r="B594" s="29"/>
    </row>
    <row r="595" spans="1:2" ht="15" x14ac:dyDescent="0.2">
      <c r="A595" s="178"/>
      <c r="B595" s="29"/>
    </row>
    <row r="596" spans="1:2" ht="15" x14ac:dyDescent="0.2">
      <c r="A596" s="178"/>
      <c r="B596" s="29"/>
    </row>
    <row r="597" spans="1:2" ht="15" x14ac:dyDescent="0.2">
      <c r="A597" s="178"/>
      <c r="B597" s="29"/>
    </row>
    <row r="598" spans="1:2" ht="15" x14ac:dyDescent="0.2">
      <c r="A598" s="178"/>
      <c r="B598" s="29"/>
    </row>
    <row r="599" spans="1:2" ht="15" x14ac:dyDescent="0.2">
      <c r="A599" s="178"/>
      <c r="B599" s="29"/>
    </row>
    <row r="600" spans="1:2" ht="15" x14ac:dyDescent="0.2">
      <c r="A600" s="178"/>
      <c r="B600" s="29"/>
    </row>
    <row r="601" spans="1:2" ht="15" x14ac:dyDescent="0.2">
      <c r="A601" s="178"/>
      <c r="B601" s="29"/>
    </row>
    <row r="602" spans="1:2" ht="15" x14ac:dyDescent="0.2">
      <c r="A602" s="178"/>
      <c r="B602" s="29"/>
    </row>
    <row r="603" spans="1:2" ht="15" x14ac:dyDescent="0.2">
      <c r="A603" s="178"/>
      <c r="B603" s="29"/>
    </row>
    <row r="604" spans="1:2" ht="15" x14ac:dyDescent="0.2">
      <c r="A604" s="178"/>
      <c r="B604" s="29"/>
    </row>
    <row r="605" spans="1:2" ht="15" x14ac:dyDescent="0.2">
      <c r="A605" s="178"/>
      <c r="B605" s="29"/>
    </row>
    <row r="606" spans="1:2" ht="15" x14ac:dyDescent="0.2">
      <c r="A606" s="178"/>
      <c r="B606" s="29"/>
    </row>
    <row r="607" spans="1:2" ht="15" x14ac:dyDescent="0.2">
      <c r="A607" s="178"/>
      <c r="B607" s="29"/>
    </row>
    <row r="608" spans="1:2" ht="15" x14ac:dyDescent="0.2">
      <c r="A608" s="178"/>
      <c r="B608" s="29"/>
    </row>
    <row r="609" spans="1:16" ht="15" x14ac:dyDescent="0.2">
      <c r="A609" s="178"/>
      <c r="B609" s="29"/>
    </row>
    <row r="610" spans="1:16" ht="15" x14ac:dyDescent="0.2">
      <c r="A610" s="178"/>
      <c r="B610" s="29"/>
    </row>
    <row r="611" spans="1:16" ht="15" x14ac:dyDescent="0.2">
      <c r="A611" s="178"/>
      <c r="B611" s="29"/>
    </row>
    <row r="612" spans="1:16" ht="15" x14ac:dyDescent="0.2">
      <c r="A612" s="178"/>
      <c r="B612" s="29"/>
    </row>
    <row r="613" spans="1:16" ht="15" x14ac:dyDescent="0.2">
      <c r="A613" s="178"/>
      <c r="B613" s="29"/>
    </row>
    <row r="614" spans="1:16" ht="15" x14ac:dyDescent="0.2">
      <c r="A614" s="178"/>
      <c r="B614" s="29"/>
    </row>
    <row r="615" spans="1:16" ht="15" x14ac:dyDescent="0.2">
      <c r="A615" s="178"/>
      <c r="B615" s="29"/>
    </row>
    <row r="616" spans="1:16" ht="15" x14ac:dyDescent="0.2">
      <c r="A616" s="178"/>
      <c r="B616" s="29"/>
    </row>
    <row r="617" spans="1:16" ht="15" x14ac:dyDescent="0.2">
      <c r="A617" s="178"/>
      <c r="B617" s="29"/>
    </row>
    <row r="618" spans="1:16" ht="15" x14ac:dyDescent="0.2">
      <c r="A618" s="178"/>
      <c r="B618" s="29"/>
    </row>
    <row r="619" spans="1:16" ht="23.25" x14ac:dyDescent="0.35">
      <c r="A619" s="178"/>
      <c r="B619" s="14" t="s">
        <v>60</v>
      </c>
    </row>
    <row r="620" spans="1:16" ht="15" x14ac:dyDescent="0.25">
      <c r="A620" s="178"/>
      <c r="B620" s="4"/>
    </row>
    <row r="621" spans="1:16" ht="15" x14ac:dyDescent="0.2">
      <c r="A621" s="178"/>
      <c r="B621" s="29"/>
      <c r="C621" s="49">
        <v>3</v>
      </c>
      <c r="D621" s="49">
        <v>4</v>
      </c>
      <c r="E621" s="49">
        <v>5</v>
      </c>
      <c r="F621" s="49">
        <v>6</v>
      </c>
      <c r="G621" s="49">
        <v>7</v>
      </c>
      <c r="H621" s="49">
        <v>8</v>
      </c>
      <c r="I621" s="49">
        <v>9</v>
      </c>
      <c r="J621" s="49">
        <v>10</v>
      </c>
      <c r="K621" s="49">
        <v>11</v>
      </c>
      <c r="L621" s="49">
        <v>12</v>
      </c>
      <c r="M621" s="49">
        <v>13</v>
      </c>
      <c r="N621" s="49">
        <v>14</v>
      </c>
    </row>
    <row r="622" spans="1:16" ht="32.25" thickBot="1" x14ac:dyDescent="0.25">
      <c r="A622" s="178"/>
      <c r="B622" s="32" t="s">
        <v>56</v>
      </c>
      <c r="C622" s="56" t="s">
        <v>379</v>
      </c>
      <c r="D622" s="56" t="s">
        <v>380</v>
      </c>
      <c r="E622" s="56" t="s">
        <v>381</v>
      </c>
      <c r="F622" s="56" t="s">
        <v>382</v>
      </c>
      <c r="G622" s="56" t="s">
        <v>383</v>
      </c>
      <c r="H622" s="184" t="s">
        <v>384</v>
      </c>
      <c r="I622" s="184" t="s">
        <v>385</v>
      </c>
      <c r="J622" s="184" t="s">
        <v>386</v>
      </c>
      <c r="K622" s="184" t="s">
        <v>387</v>
      </c>
      <c r="L622" s="184" t="s">
        <v>388</v>
      </c>
      <c r="M622" s="184" t="s">
        <v>389</v>
      </c>
      <c r="N622" s="184" t="s">
        <v>390</v>
      </c>
      <c r="O622" s="52" t="s">
        <v>146</v>
      </c>
      <c r="P622" s="52" t="s">
        <v>147</v>
      </c>
    </row>
    <row r="623" spans="1:16" ht="15" x14ac:dyDescent="0.2">
      <c r="A623" s="178"/>
      <c r="B623" s="45" t="s">
        <v>27</v>
      </c>
      <c r="C623" s="205">
        <v>654468079.25999928</v>
      </c>
      <c r="D623" s="205">
        <v>635721636.52999771</v>
      </c>
      <c r="E623" s="205">
        <v>652851018.92999876</v>
      </c>
      <c r="F623" s="205">
        <v>659978205.74999881</v>
      </c>
      <c r="G623" s="205">
        <v>661281133.39999795</v>
      </c>
      <c r="H623" s="205">
        <v>659086889.51999938</v>
      </c>
      <c r="I623" s="205">
        <v>669002551.68999827</v>
      </c>
      <c r="J623" s="205">
        <v>713930045.51000035</v>
      </c>
      <c r="K623" s="205">
        <v>739282701.94000268</v>
      </c>
      <c r="L623" s="205">
        <v>743911294.42000115</v>
      </c>
      <c r="M623" s="205">
        <v>774851075.67000198</v>
      </c>
      <c r="N623" s="205">
        <v>799981241.18000162</v>
      </c>
      <c r="O623" s="220">
        <v>697028822.81666648</v>
      </c>
      <c r="P623" s="72">
        <v>0.32056896829592291</v>
      </c>
    </row>
    <row r="624" spans="1:16" ht="15" x14ac:dyDescent="0.2">
      <c r="A624" s="178"/>
      <c r="B624" s="45" t="s">
        <v>31</v>
      </c>
      <c r="C624" s="205">
        <v>691138628.76000059</v>
      </c>
      <c r="D624" s="205">
        <v>569280560.51999962</v>
      </c>
      <c r="E624" s="205">
        <v>589007291.1400013</v>
      </c>
      <c r="F624" s="205">
        <v>588793673.38999915</v>
      </c>
      <c r="G624" s="205">
        <v>598919538.57999742</v>
      </c>
      <c r="H624" s="205">
        <v>608455674.89999783</v>
      </c>
      <c r="I624" s="205">
        <v>618200638.89999855</v>
      </c>
      <c r="J624" s="205">
        <v>643041643.49999642</v>
      </c>
      <c r="K624" s="205">
        <v>673447175.9299953</v>
      </c>
      <c r="L624" s="205">
        <v>691890999.26000082</v>
      </c>
      <c r="M624" s="205">
        <v>722570152.65000105</v>
      </c>
      <c r="N624" s="205">
        <v>743013202.01000059</v>
      </c>
      <c r="O624" s="220">
        <v>644813264.96166575</v>
      </c>
      <c r="P624" s="72">
        <v>0.2965546277655941</v>
      </c>
    </row>
    <row r="625" spans="1:16" ht="15" x14ac:dyDescent="0.2">
      <c r="A625" s="178"/>
      <c r="B625" s="45" t="s">
        <v>32</v>
      </c>
      <c r="C625" s="205">
        <v>485072249.51000118</v>
      </c>
      <c r="D625" s="205">
        <v>441547307.59000194</v>
      </c>
      <c r="E625" s="205">
        <v>453501270.43000102</v>
      </c>
      <c r="F625" s="205">
        <v>450000754.35000157</v>
      </c>
      <c r="G625" s="205">
        <v>459538366.13000208</v>
      </c>
      <c r="H625" s="205">
        <v>467676431.14999998</v>
      </c>
      <c r="I625" s="205">
        <v>474708224.56999964</v>
      </c>
      <c r="J625" s="205">
        <v>494392190.22000015</v>
      </c>
      <c r="K625" s="205">
        <v>522895301.61999947</v>
      </c>
      <c r="L625" s="205">
        <v>546096261.42999709</v>
      </c>
      <c r="M625" s="205">
        <v>569512807.43999779</v>
      </c>
      <c r="N625" s="205">
        <v>589087772.50000179</v>
      </c>
      <c r="O625" s="220">
        <v>496169078.07833368</v>
      </c>
      <c r="P625" s="72">
        <v>0.22819201194172983</v>
      </c>
    </row>
    <row r="626" spans="1:16" ht="15" x14ac:dyDescent="0.2">
      <c r="A626" s="178"/>
      <c r="B626" s="29" t="s">
        <v>35</v>
      </c>
      <c r="C626" s="205">
        <v>183050948.04999995</v>
      </c>
      <c r="D626" s="205">
        <v>180091381.53000006</v>
      </c>
      <c r="E626" s="205">
        <v>181329325.9499999</v>
      </c>
      <c r="F626" s="205">
        <v>182386530.38</v>
      </c>
      <c r="G626" s="205">
        <v>183035475.94999999</v>
      </c>
      <c r="H626" s="205">
        <v>183808932.54999992</v>
      </c>
      <c r="I626" s="205">
        <v>184216842.91</v>
      </c>
      <c r="J626" s="205">
        <v>184961104.32000005</v>
      </c>
      <c r="K626" s="205">
        <v>185885828.84999987</v>
      </c>
      <c r="L626" s="205">
        <v>186555026.3200002</v>
      </c>
      <c r="M626" s="205">
        <v>188315989.8299998</v>
      </c>
      <c r="N626" s="205">
        <v>191001045.80000004</v>
      </c>
      <c r="O626" s="220">
        <v>184553202.70333335</v>
      </c>
      <c r="P626" s="72">
        <v>8.4877451046062091E-2</v>
      </c>
    </row>
    <row r="627" spans="1:16" ht="15" x14ac:dyDescent="0.2">
      <c r="A627" s="178"/>
      <c r="B627" s="29" t="s">
        <v>33</v>
      </c>
      <c r="C627" s="205">
        <v>118083675.31999995</v>
      </c>
      <c r="D627" s="205">
        <v>112434429.56000012</v>
      </c>
      <c r="E627" s="205">
        <v>111708598.19</v>
      </c>
      <c r="F627" s="205">
        <v>111838976.31000002</v>
      </c>
      <c r="G627" s="205">
        <v>114208970.5800001</v>
      </c>
      <c r="H627" s="205">
        <v>114975427.43999986</v>
      </c>
      <c r="I627" s="205">
        <v>117541541.58999997</v>
      </c>
      <c r="J627" s="205">
        <v>121960744.80999997</v>
      </c>
      <c r="K627" s="205">
        <v>124416658.98000014</v>
      </c>
      <c r="L627" s="205">
        <v>127184148.37999971</v>
      </c>
      <c r="M627" s="205">
        <v>131821057.95999999</v>
      </c>
      <c r="N627" s="205">
        <v>135155164.41999984</v>
      </c>
      <c r="O627" s="220">
        <v>120110782.79499997</v>
      </c>
      <c r="P627" s="72">
        <v>5.5239881711370994E-2</v>
      </c>
    </row>
    <row r="628" spans="1:16" ht="15" x14ac:dyDescent="0.2">
      <c r="A628" s="178"/>
      <c r="B628" s="45" t="s">
        <v>34</v>
      </c>
      <c r="C628" s="205">
        <v>26163797.300000001</v>
      </c>
      <c r="D628" s="205">
        <v>25255255.469999965</v>
      </c>
      <c r="E628" s="205">
        <v>26162660.990000006</v>
      </c>
      <c r="F628" s="205">
        <v>26936511.510000028</v>
      </c>
      <c r="G628" s="205">
        <v>27006315.060000032</v>
      </c>
      <c r="H628" s="205">
        <v>26915029.979999986</v>
      </c>
      <c r="I628" s="205">
        <v>27148884.089999903</v>
      </c>
      <c r="J628" s="205">
        <v>28409224.430000044</v>
      </c>
      <c r="K628" s="205">
        <v>29213197.650000025</v>
      </c>
      <c r="L628" s="205">
        <v>28396164.179999977</v>
      </c>
      <c r="M628" s="205">
        <v>28452650.299999941</v>
      </c>
      <c r="N628" s="205">
        <v>30106242.239999939</v>
      </c>
      <c r="O628" s="220">
        <v>27513827.766666654</v>
      </c>
      <c r="P628" s="72">
        <v>1.2653823044778044E-2</v>
      </c>
    </row>
    <row r="629" spans="1:16" ht="15" x14ac:dyDescent="0.2">
      <c r="A629" s="178"/>
      <c r="B629" s="29" t="s">
        <v>358</v>
      </c>
      <c r="C629" s="205">
        <v>12482502.430000011</v>
      </c>
      <c r="D629" s="205">
        <v>6506288.8100000061</v>
      </c>
      <c r="E629" s="205">
        <v>6625132.200000002</v>
      </c>
      <c r="F629" s="205">
        <v>844376.98000000021</v>
      </c>
      <c r="G629" s="205">
        <v>917140.34</v>
      </c>
      <c r="H629" s="205">
        <v>913861.62999999942</v>
      </c>
      <c r="I629" s="205">
        <v>911433.3200000003</v>
      </c>
      <c r="J629" s="205">
        <v>905306.9300000004</v>
      </c>
      <c r="K629" s="205">
        <v>913934.43999999983</v>
      </c>
      <c r="L629" s="205">
        <v>56051.00999999998</v>
      </c>
      <c r="M629" s="205">
        <v>1007480.1900000005</v>
      </c>
      <c r="N629" s="205">
        <v>994248.84000000008</v>
      </c>
      <c r="O629" s="220">
        <v>2756479.7600000021</v>
      </c>
      <c r="P629" s="72">
        <v>1.2677264466927369E-3</v>
      </c>
    </row>
    <row r="630" spans="1:16" ht="15" x14ac:dyDescent="0.2">
      <c r="A630" s="178"/>
      <c r="B630" s="29" t="s">
        <v>57</v>
      </c>
      <c r="C630" s="205">
        <v>2940535.6099999989</v>
      </c>
      <c r="D630" s="205">
        <v>2344309.8999999994</v>
      </c>
      <c r="E630" s="205">
        <v>2006546.4900000012</v>
      </c>
      <c r="F630" s="205">
        <v>1936691.3599999999</v>
      </c>
      <c r="G630" s="205">
        <v>1854249.4500000002</v>
      </c>
      <c r="H630" s="205">
        <v>1337107.9199999997</v>
      </c>
      <c r="I630" s="205">
        <v>1044631.4200000002</v>
      </c>
      <c r="J630" s="205">
        <v>864686.33</v>
      </c>
      <c r="K630" s="205">
        <v>742845.05999999982</v>
      </c>
      <c r="L630" s="205">
        <v>653584.3899999999</v>
      </c>
      <c r="M630" s="205">
        <v>587284.60000000009</v>
      </c>
      <c r="N630" s="205">
        <v>530289.3400000002</v>
      </c>
      <c r="O630" s="220">
        <v>1403563.4891666668</v>
      </c>
      <c r="P630" s="72">
        <v>6.4550974784916134E-4</v>
      </c>
    </row>
    <row r="631" spans="1:16" ht="16.5" thickBot="1" x14ac:dyDescent="0.3">
      <c r="A631" s="178"/>
      <c r="B631" s="47" t="s">
        <v>0</v>
      </c>
      <c r="C631" s="221">
        <v>2173400416.2400012</v>
      </c>
      <c r="D631" s="221">
        <v>1973181169.9099996</v>
      </c>
      <c r="E631" s="221">
        <v>2023191844.3200011</v>
      </c>
      <c r="F631" s="221">
        <v>2022715720.0299993</v>
      </c>
      <c r="G631" s="221">
        <v>2046761189.4899974</v>
      </c>
      <c r="H631" s="221">
        <v>2063169355.0899973</v>
      </c>
      <c r="I631" s="221">
        <v>2092774748.4899964</v>
      </c>
      <c r="J631" s="221">
        <v>2188464946.0499969</v>
      </c>
      <c r="K631" s="221">
        <v>2276797644.4699974</v>
      </c>
      <c r="L631" s="221">
        <v>2324743529.3899989</v>
      </c>
      <c r="M631" s="221">
        <v>2417118498.6400003</v>
      </c>
      <c r="N631" s="221">
        <v>2489869206.3300037</v>
      </c>
      <c r="O631" s="221">
        <v>2174349022.3708329</v>
      </c>
      <c r="P631" s="79">
        <v>0.99999999999999989</v>
      </c>
    </row>
    <row r="632" spans="1:16" ht="15" x14ac:dyDescent="0.2">
      <c r="A632" s="178"/>
      <c r="B632" s="29"/>
    </row>
    <row r="633" spans="1:16" ht="15" x14ac:dyDescent="0.2">
      <c r="A633" s="178"/>
      <c r="B633" s="29"/>
    </row>
    <row r="634" spans="1:16" ht="15" x14ac:dyDescent="0.2">
      <c r="A634" s="178"/>
      <c r="B634" s="29"/>
    </row>
    <row r="635" spans="1:16" ht="15" x14ac:dyDescent="0.2">
      <c r="A635" s="178"/>
      <c r="B635" s="29"/>
    </row>
    <row r="636" spans="1:16" ht="15" x14ac:dyDescent="0.2">
      <c r="A636" s="178"/>
      <c r="B636" s="29"/>
    </row>
    <row r="637" spans="1:16" ht="15" x14ac:dyDescent="0.2">
      <c r="A637" s="178"/>
      <c r="B637" s="29"/>
    </row>
    <row r="638" spans="1:16" ht="15" x14ac:dyDescent="0.2">
      <c r="A638" s="178"/>
      <c r="B638" s="29"/>
    </row>
    <row r="639" spans="1:16" ht="15" x14ac:dyDescent="0.2">
      <c r="A639" s="178"/>
      <c r="B639" s="29"/>
    </row>
    <row r="640" spans="1:16" ht="15" x14ac:dyDescent="0.2">
      <c r="A640" s="178"/>
      <c r="B640" s="29"/>
    </row>
    <row r="641" spans="1:2" ht="15" x14ac:dyDescent="0.2">
      <c r="A641" s="178"/>
      <c r="B641" s="29"/>
    </row>
    <row r="642" spans="1:2" ht="15" x14ac:dyDescent="0.2">
      <c r="A642" s="178"/>
      <c r="B642" s="29"/>
    </row>
    <row r="643" spans="1:2" ht="15" x14ac:dyDescent="0.2">
      <c r="A643" s="178"/>
      <c r="B643" s="29"/>
    </row>
    <row r="644" spans="1:2" ht="15" x14ac:dyDescent="0.2">
      <c r="A644" s="178"/>
      <c r="B644" s="29"/>
    </row>
    <row r="645" spans="1:2" ht="15" x14ac:dyDescent="0.2">
      <c r="A645" s="178"/>
      <c r="B645" s="29"/>
    </row>
    <row r="646" spans="1:2" ht="15" x14ac:dyDescent="0.2">
      <c r="A646" s="178"/>
      <c r="B646" s="29"/>
    </row>
    <row r="647" spans="1:2" ht="15" x14ac:dyDescent="0.2">
      <c r="A647" s="178"/>
      <c r="B647" s="29"/>
    </row>
    <row r="648" spans="1:2" ht="15" x14ac:dyDescent="0.2">
      <c r="A648" s="178"/>
      <c r="B648" s="29"/>
    </row>
    <row r="649" spans="1:2" ht="15" x14ac:dyDescent="0.2">
      <c r="A649" s="178"/>
      <c r="B649" s="29"/>
    </row>
    <row r="650" spans="1:2" ht="15" x14ac:dyDescent="0.2">
      <c r="A650" s="178"/>
      <c r="B650" s="29"/>
    </row>
    <row r="651" spans="1:2" ht="15" x14ac:dyDescent="0.2">
      <c r="A651" s="178"/>
      <c r="B651" s="29"/>
    </row>
    <row r="652" spans="1:2" ht="15" x14ac:dyDescent="0.2">
      <c r="A652" s="178"/>
      <c r="B652" s="29"/>
    </row>
    <row r="653" spans="1:2" ht="15" x14ac:dyDescent="0.2">
      <c r="A653" s="178"/>
      <c r="B653" s="29"/>
    </row>
    <row r="654" spans="1:2" ht="15" x14ac:dyDescent="0.2">
      <c r="A654" s="178"/>
      <c r="B654" s="29"/>
    </row>
    <row r="655" spans="1:2" ht="15" x14ac:dyDescent="0.2">
      <c r="A655" s="178"/>
      <c r="B655" s="29"/>
    </row>
    <row r="656" spans="1:2" ht="15" x14ac:dyDescent="0.2">
      <c r="A656" s="178"/>
      <c r="B656" s="29"/>
    </row>
    <row r="657" spans="1:16" ht="15" x14ac:dyDescent="0.2">
      <c r="A657" s="178"/>
      <c r="B657" s="29"/>
    </row>
    <row r="658" spans="1:16" ht="15" x14ac:dyDescent="0.2">
      <c r="A658" s="178"/>
      <c r="B658" s="29"/>
    </row>
    <row r="659" spans="1:16" ht="23.25" x14ac:dyDescent="0.35">
      <c r="A659" s="178"/>
      <c r="B659" s="14" t="s">
        <v>61</v>
      </c>
    </row>
    <row r="660" spans="1:16" ht="15" x14ac:dyDescent="0.25">
      <c r="A660" s="178"/>
      <c r="B660" s="4"/>
    </row>
    <row r="661" spans="1:16" ht="15" x14ac:dyDescent="0.2">
      <c r="A661" s="178"/>
      <c r="B661" s="29"/>
      <c r="C661" s="49">
        <v>3</v>
      </c>
      <c r="D661" s="49">
        <v>4</v>
      </c>
      <c r="E661" s="49">
        <v>5</v>
      </c>
      <c r="F661" s="49">
        <v>6</v>
      </c>
      <c r="G661" s="49">
        <v>7</v>
      </c>
      <c r="H661" s="49">
        <v>8</v>
      </c>
      <c r="I661" s="49">
        <v>9</v>
      </c>
      <c r="J661" s="49">
        <v>10</v>
      </c>
      <c r="K661" s="49">
        <v>11</v>
      </c>
      <c r="L661" s="49">
        <v>12</v>
      </c>
      <c r="M661" s="49">
        <v>13</v>
      </c>
      <c r="N661" s="49">
        <v>14</v>
      </c>
    </row>
    <row r="662" spans="1:16" ht="32.25" thickBot="1" x14ac:dyDescent="0.25">
      <c r="A662" s="178"/>
      <c r="B662" s="32" t="s">
        <v>56</v>
      </c>
      <c r="C662" s="56" t="s">
        <v>379</v>
      </c>
      <c r="D662" s="56" t="s">
        <v>380</v>
      </c>
      <c r="E662" s="56" t="s">
        <v>381</v>
      </c>
      <c r="F662" s="56" t="s">
        <v>382</v>
      </c>
      <c r="G662" s="56" t="s">
        <v>383</v>
      </c>
      <c r="H662" s="184" t="s">
        <v>384</v>
      </c>
      <c r="I662" s="184" t="s">
        <v>385</v>
      </c>
      <c r="J662" s="184" t="s">
        <v>386</v>
      </c>
      <c r="K662" s="184" t="s">
        <v>387</v>
      </c>
      <c r="L662" s="184" t="s">
        <v>388</v>
      </c>
      <c r="M662" s="184" t="s">
        <v>389</v>
      </c>
      <c r="N662" s="184" t="s">
        <v>390</v>
      </c>
      <c r="O662" s="52" t="s">
        <v>148</v>
      </c>
      <c r="P662" s="52" t="s">
        <v>149</v>
      </c>
    </row>
    <row r="663" spans="1:16" ht="15" x14ac:dyDescent="0.2">
      <c r="A663" s="178"/>
      <c r="B663" s="45" t="s">
        <v>31</v>
      </c>
      <c r="C663" s="205">
        <v>2075810705.0500062</v>
      </c>
      <c r="D663" s="205">
        <v>1715802678.8300023</v>
      </c>
      <c r="E663" s="205">
        <v>1747347360.1500015</v>
      </c>
      <c r="F663" s="205">
        <v>1750852608.4600005</v>
      </c>
      <c r="G663" s="205">
        <v>1779419137.7299967</v>
      </c>
      <c r="H663" s="205">
        <v>1796219395.200006</v>
      </c>
      <c r="I663" s="205">
        <v>1821512103.2600157</v>
      </c>
      <c r="J663" s="205">
        <v>1868288327.7400002</v>
      </c>
      <c r="K663" s="205">
        <v>1917044779.6699986</v>
      </c>
      <c r="L663" s="205">
        <v>1950782194.0599911</v>
      </c>
      <c r="M663" s="205">
        <v>2015759424.7899902</v>
      </c>
      <c r="N663" s="205">
        <v>2028054996.7500038</v>
      </c>
      <c r="O663" s="220">
        <v>1872241142.6408346</v>
      </c>
      <c r="P663" s="72">
        <v>0.39146283276034338</v>
      </c>
    </row>
    <row r="664" spans="1:16" ht="15" x14ac:dyDescent="0.2">
      <c r="A664" s="178"/>
      <c r="B664" s="45" t="s">
        <v>32</v>
      </c>
      <c r="C664" s="205">
        <v>1298978732.1099885</v>
      </c>
      <c r="D664" s="205">
        <v>1205670891.9300067</v>
      </c>
      <c r="E664" s="205">
        <v>1225457665.2100024</v>
      </c>
      <c r="F664" s="205">
        <v>1218659226.0200014</v>
      </c>
      <c r="G664" s="205">
        <v>1241263319.5899982</v>
      </c>
      <c r="H664" s="205">
        <v>1256319975.3900023</v>
      </c>
      <c r="I664" s="205">
        <v>1274299644.0799983</v>
      </c>
      <c r="J664" s="205">
        <v>1308674783.0599968</v>
      </c>
      <c r="K664" s="205">
        <v>1347673180.0099978</v>
      </c>
      <c r="L664" s="205">
        <v>1383108016.6799965</v>
      </c>
      <c r="M664" s="205">
        <v>1434633816.9600031</v>
      </c>
      <c r="N664" s="205">
        <v>1452897859.4000003</v>
      </c>
      <c r="O664" s="220">
        <v>1303969759.2033327</v>
      </c>
      <c r="P664" s="72">
        <v>0.27264420386123511</v>
      </c>
    </row>
    <row r="665" spans="1:16" ht="15" x14ac:dyDescent="0.2">
      <c r="A665" s="178"/>
      <c r="B665" s="45" t="s">
        <v>27</v>
      </c>
      <c r="C665" s="205">
        <v>891539113.5299989</v>
      </c>
      <c r="D665" s="205">
        <v>890089454.30000019</v>
      </c>
      <c r="E665" s="205">
        <v>891146112.83000052</v>
      </c>
      <c r="F665" s="205">
        <v>904320868.44999981</v>
      </c>
      <c r="G665" s="205">
        <v>902289777.63000107</v>
      </c>
      <c r="H665" s="205">
        <v>896911937.67999864</v>
      </c>
      <c r="I665" s="205">
        <v>909566854.62000227</v>
      </c>
      <c r="J665" s="205">
        <v>959102721.20999622</v>
      </c>
      <c r="K665" s="205">
        <v>990052842.06999862</v>
      </c>
      <c r="L665" s="205">
        <v>988908223.61000133</v>
      </c>
      <c r="M665" s="205">
        <v>1035947277.4999995</v>
      </c>
      <c r="N665" s="205">
        <v>1050543680.8200015</v>
      </c>
      <c r="O665" s="220">
        <v>942534905.35416651</v>
      </c>
      <c r="P665" s="72">
        <v>0.19707257554708368</v>
      </c>
    </row>
    <row r="666" spans="1:16" ht="15" x14ac:dyDescent="0.2">
      <c r="A666" s="178"/>
      <c r="B666" s="29" t="s">
        <v>33</v>
      </c>
      <c r="C666" s="205">
        <v>350567439.69999999</v>
      </c>
      <c r="D666" s="205">
        <v>341682992.18999988</v>
      </c>
      <c r="E666" s="205">
        <v>338238195.01000059</v>
      </c>
      <c r="F666" s="205">
        <v>343124837.10999936</v>
      </c>
      <c r="G666" s="205">
        <v>342738189.10999995</v>
      </c>
      <c r="H666" s="205">
        <v>344643399.78999972</v>
      </c>
      <c r="I666" s="205">
        <v>352973974.5800001</v>
      </c>
      <c r="J666" s="205">
        <v>356647181.07999986</v>
      </c>
      <c r="K666" s="205">
        <v>363401499.68999976</v>
      </c>
      <c r="L666" s="205">
        <v>362464369.81999999</v>
      </c>
      <c r="M666" s="205">
        <v>370341048.6500001</v>
      </c>
      <c r="N666" s="205">
        <v>369831765.31999999</v>
      </c>
      <c r="O666" s="220">
        <v>353054574.33749992</v>
      </c>
      <c r="P666" s="72">
        <v>7.3819413878604384E-2</v>
      </c>
    </row>
    <row r="667" spans="1:16" ht="15" x14ac:dyDescent="0.2">
      <c r="A667" s="178"/>
      <c r="B667" s="29" t="s">
        <v>35</v>
      </c>
      <c r="C667" s="205">
        <v>200225136.78</v>
      </c>
      <c r="D667" s="205">
        <v>199554647.97000018</v>
      </c>
      <c r="E667" s="205">
        <v>197916360.26999986</v>
      </c>
      <c r="F667" s="205">
        <v>198511273.38999978</v>
      </c>
      <c r="G667" s="205">
        <v>199449558.63999987</v>
      </c>
      <c r="H667" s="205">
        <v>200303994.82000014</v>
      </c>
      <c r="I667" s="205">
        <v>200718305.22000024</v>
      </c>
      <c r="J667" s="205">
        <v>201389566.05999994</v>
      </c>
      <c r="K667" s="205">
        <v>202557006.99000019</v>
      </c>
      <c r="L667" s="205">
        <v>203156336.06000006</v>
      </c>
      <c r="M667" s="205">
        <v>205711739.34999999</v>
      </c>
      <c r="N667" s="205">
        <v>207451036.72</v>
      </c>
      <c r="O667" s="220">
        <v>201412080.18916667</v>
      </c>
      <c r="P667" s="72">
        <v>4.2112814245600677E-2</v>
      </c>
    </row>
    <row r="668" spans="1:16" ht="15" x14ac:dyDescent="0.2">
      <c r="A668" s="178"/>
      <c r="B668" s="45" t="s">
        <v>34</v>
      </c>
      <c r="C668" s="205">
        <v>98583923.059999958</v>
      </c>
      <c r="D668" s="205">
        <v>98626441.7299999</v>
      </c>
      <c r="E668" s="205">
        <v>98380795.039999917</v>
      </c>
      <c r="F668" s="205">
        <v>98859751.509999961</v>
      </c>
      <c r="G668" s="205">
        <v>98862144.339999959</v>
      </c>
      <c r="H668" s="205">
        <v>99001091.61999993</v>
      </c>
      <c r="I668" s="205">
        <v>101535612.37000021</v>
      </c>
      <c r="J668" s="205">
        <v>104096917.77999993</v>
      </c>
      <c r="K668" s="205">
        <v>107046101.48000006</v>
      </c>
      <c r="L668" s="205">
        <v>106976707.06999971</v>
      </c>
      <c r="M668" s="205">
        <v>109076781.92999983</v>
      </c>
      <c r="N668" s="205">
        <v>110263577.59999993</v>
      </c>
      <c r="O668" s="220">
        <v>102609153.79416661</v>
      </c>
      <c r="P668" s="72">
        <v>2.1454325031416026E-2</v>
      </c>
    </row>
    <row r="669" spans="1:16" ht="15" x14ac:dyDescent="0.2">
      <c r="A669" s="178"/>
      <c r="B669" s="29" t="s">
        <v>358</v>
      </c>
      <c r="C669" s="205">
        <v>22057846.360000003</v>
      </c>
      <c r="D669" s="205">
        <v>11342105.459999997</v>
      </c>
      <c r="E669" s="205">
        <v>11611357.949999996</v>
      </c>
      <c r="F669" s="205">
        <v>1977064.8600000006</v>
      </c>
      <c r="G669" s="205">
        <v>2126658.0300000007</v>
      </c>
      <c r="H669" s="205">
        <v>2051601.7899999998</v>
      </c>
      <c r="I669" s="205">
        <v>2038562.9299999992</v>
      </c>
      <c r="J669" s="205">
        <v>2056187.1900000013</v>
      </c>
      <c r="K669" s="205">
        <v>2096292.1600000032</v>
      </c>
      <c r="L669" s="205">
        <v>946637.5900000002</v>
      </c>
      <c r="M669" s="205">
        <v>2188575.6800000002</v>
      </c>
      <c r="N669" s="205">
        <v>2192485.29</v>
      </c>
      <c r="O669" s="220">
        <v>5223781.2741666669</v>
      </c>
      <c r="P669" s="72">
        <v>1.0922290770842282E-3</v>
      </c>
    </row>
    <row r="670" spans="1:16" ht="15" x14ac:dyDescent="0.2">
      <c r="A670" s="178"/>
      <c r="B670" s="29" t="s">
        <v>57</v>
      </c>
      <c r="C670" s="205">
        <v>3458241.7799999989</v>
      </c>
      <c r="D670" s="205">
        <v>2773351.55</v>
      </c>
      <c r="E670" s="205">
        <v>2340889.4300000011</v>
      </c>
      <c r="F670" s="205">
        <v>2215212.0999999987</v>
      </c>
      <c r="G670" s="205">
        <v>2106534.2699999991</v>
      </c>
      <c r="H670" s="205">
        <v>1542723.7699999998</v>
      </c>
      <c r="I670" s="205">
        <v>1211921.1899999992</v>
      </c>
      <c r="J670" s="205">
        <v>1010681.8199999998</v>
      </c>
      <c r="K670" s="205">
        <v>869706.06999999983</v>
      </c>
      <c r="L670" s="205">
        <v>764322.05</v>
      </c>
      <c r="M670" s="205">
        <v>691344.41</v>
      </c>
      <c r="N670" s="205">
        <v>620551.39999999991</v>
      </c>
      <c r="O670" s="220">
        <v>1633789.9866666663</v>
      </c>
      <c r="P670" s="72">
        <v>3.416055986323925E-4</v>
      </c>
    </row>
    <row r="671" spans="1:16" ht="16.5" thickBot="1" x14ac:dyDescent="0.3">
      <c r="A671" s="178"/>
      <c r="B671" s="47" t="s">
        <v>0</v>
      </c>
      <c r="C671" s="221">
        <v>4941221138.3699932</v>
      </c>
      <c r="D671" s="221">
        <v>4465542563.9600086</v>
      </c>
      <c r="E671" s="221">
        <v>4512438735.8900051</v>
      </c>
      <c r="F671" s="221">
        <v>4518520841.9000006</v>
      </c>
      <c r="G671" s="221">
        <v>4568255319.3399963</v>
      </c>
      <c r="H671" s="221">
        <v>4596994120.0600071</v>
      </c>
      <c r="I671" s="221">
        <v>4663856978.2500162</v>
      </c>
      <c r="J671" s="221">
        <v>4801266365.9399929</v>
      </c>
      <c r="K671" s="221">
        <v>4930741408.1399946</v>
      </c>
      <c r="L671" s="221">
        <v>4997106806.9399891</v>
      </c>
      <c r="M671" s="221">
        <v>5174350009.2699928</v>
      </c>
      <c r="N671" s="221">
        <v>5221855953.3000059</v>
      </c>
      <c r="O671" s="221">
        <v>4782679186.7800007</v>
      </c>
      <c r="P671" s="79">
        <v>0.99999999999999978</v>
      </c>
    </row>
    <row r="672" spans="1:16" ht="15" x14ac:dyDescent="0.2">
      <c r="A672" s="178"/>
      <c r="B672" s="29"/>
    </row>
    <row r="673" spans="1:2" ht="15" x14ac:dyDescent="0.2">
      <c r="A673" s="178"/>
      <c r="B673" s="29"/>
    </row>
    <row r="674" spans="1:2" ht="15" x14ac:dyDescent="0.2">
      <c r="A674" s="178"/>
      <c r="B674" s="29"/>
    </row>
    <row r="675" spans="1:2" ht="15" x14ac:dyDescent="0.2">
      <c r="A675" s="178"/>
      <c r="B675" s="29"/>
    </row>
    <row r="676" spans="1:2" ht="15" x14ac:dyDescent="0.2">
      <c r="A676" s="178"/>
      <c r="B676" s="29"/>
    </row>
    <row r="677" spans="1:2" ht="15" x14ac:dyDescent="0.2">
      <c r="A677" s="178"/>
      <c r="B677" s="29"/>
    </row>
    <row r="678" spans="1:2" ht="15" x14ac:dyDescent="0.2">
      <c r="A678" s="178"/>
      <c r="B678" s="29"/>
    </row>
    <row r="679" spans="1:2" ht="15" x14ac:dyDescent="0.2">
      <c r="A679" s="178"/>
      <c r="B679" s="29"/>
    </row>
    <row r="680" spans="1:2" ht="15" x14ac:dyDescent="0.2">
      <c r="A680" s="178"/>
      <c r="B680" s="29"/>
    </row>
    <row r="681" spans="1:2" ht="15" x14ac:dyDescent="0.2">
      <c r="A681" s="178"/>
      <c r="B681" s="29"/>
    </row>
    <row r="682" spans="1:2" ht="15" x14ac:dyDescent="0.2">
      <c r="A682" s="178"/>
      <c r="B682" s="29"/>
    </row>
    <row r="683" spans="1:2" ht="15" x14ac:dyDescent="0.2">
      <c r="A683" s="178"/>
      <c r="B683" s="29"/>
    </row>
    <row r="684" spans="1:2" ht="15" x14ac:dyDescent="0.2">
      <c r="A684" s="178"/>
      <c r="B684" s="29"/>
    </row>
    <row r="685" spans="1:2" ht="15" x14ac:dyDescent="0.2">
      <c r="A685" s="178"/>
      <c r="B685" s="29"/>
    </row>
    <row r="686" spans="1:2" ht="15" x14ac:dyDescent="0.2">
      <c r="A686" s="178"/>
      <c r="B686" s="29"/>
    </row>
    <row r="687" spans="1:2" ht="15" x14ac:dyDescent="0.2">
      <c r="A687" s="178"/>
      <c r="B687" s="29"/>
    </row>
    <row r="688" spans="1:2" ht="15" x14ac:dyDescent="0.2">
      <c r="A688" s="178"/>
      <c r="B688" s="29"/>
    </row>
    <row r="689" spans="1:16" ht="15" x14ac:dyDescent="0.2">
      <c r="A689" s="178"/>
      <c r="B689" s="29"/>
    </row>
    <row r="690" spans="1:16" ht="15" x14ac:dyDescent="0.2">
      <c r="A690" s="178"/>
      <c r="B690" s="29"/>
    </row>
    <row r="691" spans="1:16" ht="15" x14ac:dyDescent="0.2">
      <c r="A691" s="178"/>
      <c r="B691" s="29"/>
    </row>
    <row r="692" spans="1:16" ht="15" x14ac:dyDescent="0.2">
      <c r="A692" s="178"/>
      <c r="B692" s="29"/>
    </row>
    <row r="693" spans="1:16" ht="15" x14ac:dyDescent="0.2">
      <c r="A693" s="178"/>
      <c r="B693" s="29"/>
    </row>
    <row r="694" spans="1:16" ht="15" x14ac:dyDescent="0.2">
      <c r="A694" s="178"/>
      <c r="B694" s="29"/>
    </row>
    <row r="695" spans="1:16" ht="15" x14ac:dyDescent="0.2">
      <c r="A695" s="178"/>
      <c r="B695" s="29"/>
    </row>
    <row r="696" spans="1:16" ht="15" x14ac:dyDescent="0.2">
      <c r="A696" s="178"/>
      <c r="B696" s="29"/>
    </row>
    <row r="697" spans="1:16" ht="15" x14ac:dyDescent="0.2">
      <c r="A697" s="178"/>
      <c r="B697" s="29"/>
    </row>
    <row r="698" spans="1:16" ht="23.25" x14ac:dyDescent="0.35">
      <c r="A698" s="178"/>
      <c r="B698" s="14" t="s">
        <v>62</v>
      </c>
    </row>
    <row r="699" spans="1:16" ht="15" x14ac:dyDescent="0.25">
      <c r="A699" s="178"/>
      <c r="B699" s="4"/>
    </row>
    <row r="700" spans="1:16" ht="15" x14ac:dyDescent="0.2">
      <c r="A700" s="178"/>
      <c r="B700" s="29"/>
      <c r="C700" s="49">
        <v>3</v>
      </c>
      <c r="D700" s="49">
        <v>4</v>
      </c>
      <c r="E700" s="49">
        <v>5</v>
      </c>
      <c r="F700" s="49">
        <v>6</v>
      </c>
      <c r="G700" s="49">
        <v>7</v>
      </c>
      <c r="H700" s="49">
        <v>8</v>
      </c>
      <c r="I700" s="49">
        <v>9</v>
      </c>
      <c r="J700" s="49">
        <v>10</v>
      </c>
      <c r="K700" s="49">
        <v>11</v>
      </c>
      <c r="L700" s="49">
        <v>12</v>
      </c>
      <c r="M700" s="49">
        <v>13</v>
      </c>
      <c r="N700" s="49">
        <v>14</v>
      </c>
    </row>
    <row r="701" spans="1:16" ht="32.25" thickBot="1" x14ac:dyDescent="0.25">
      <c r="A701" s="178"/>
      <c r="B701" s="32" t="s">
        <v>56</v>
      </c>
      <c r="C701" s="56" t="s">
        <v>379</v>
      </c>
      <c r="D701" s="56" t="s">
        <v>380</v>
      </c>
      <c r="E701" s="56" t="s">
        <v>381</v>
      </c>
      <c r="F701" s="56" t="s">
        <v>382</v>
      </c>
      <c r="G701" s="56" t="s">
        <v>383</v>
      </c>
      <c r="H701" s="184" t="s">
        <v>384</v>
      </c>
      <c r="I701" s="184" t="s">
        <v>385</v>
      </c>
      <c r="J701" s="184" t="s">
        <v>386</v>
      </c>
      <c r="K701" s="184" t="s">
        <v>387</v>
      </c>
      <c r="L701" s="184" t="s">
        <v>388</v>
      </c>
      <c r="M701" s="184" t="s">
        <v>389</v>
      </c>
      <c r="N701" s="184" t="s">
        <v>390</v>
      </c>
      <c r="O701" s="52" t="s">
        <v>150</v>
      </c>
      <c r="P701" s="52" t="s">
        <v>151</v>
      </c>
    </row>
    <row r="702" spans="1:16" ht="15" x14ac:dyDescent="0.2">
      <c r="A702" s="178"/>
      <c r="B702" s="45" t="s">
        <v>31</v>
      </c>
      <c r="C702" s="205">
        <v>40744504.600000151</v>
      </c>
      <c r="D702" s="205">
        <v>43714016.089999855</v>
      </c>
      <c r="E702" s="205">
        <v>39506519.050000288</v>
      </c>
      <c r="F702" s="205">
        <v>38698259.060000055</v>
      </c>
      <c r="G702" s="205">
        <v>39246242.869999804</v>
      </c>
      <c r="H702" s="205">
        <v>39878800.890000008</v>
      </c>
      <c r="I702" s="205">
        <v>39682944.339999966</v>
      </c>
      <c r="J702" s="205">
        <v>40394705.669999652</v>
      </c>
      <c r="K702" s="205">
        <v>39160921.719999596</v>
      </c>
      <c r="L702" s="205">
        <v>41816245.05000025</v>
      </c>
      <c r="M702" s="205">
        <v>41091882.489999942</v>
      </c>
      <c r="N702" s="205">
        <v>37800469.960000135</v>
      </c>
      <c r="O702" s="220">
        <v>40144625.982499979</v>
      </c>
      <c r="P702" s="71">
        <v>0.38921186000948582</v>
      </c>
    </row>
    <row r="703" spans="1:16" ht="15" x14ac:dyDescent="0.2">
      <c r="A703" s="178"/>
      <c r="B703" s="29" t="s">
        <v>33</v>
      </c>
      <c r="C703" s="205">
        <v>19500470.020000018</v>
      </c>
      <c r="D703" s="205">
        <v>18978808.210000016</v>
      </c>
      <c r="E703" s="205">
        <v>19975141.899999999</v>
      </c>
      <c r="F703" s="205">
        <v>20750454.290000033</v>
      </c>
      <c r="G703" s="205">
        <v>20569705.549999975</v>
      </c>
      <c r="H703" s="205">
        <v>21296757.010000017</v>
      </c>
      <c r="I703" s="205">
        <v>20933153.790000007</v>
      </c>
      <c r="J703" s="205">
        <v>20102894.070000023</v>
      </c>
      <c r="K703" s="205">
        <v>19898287.149999995</v>
      </c>
      <c r="L703" s="205">
        <v>21867629.789999992</v>
      </c>
      <c r="M703" s="205">
        <v>19363969.690000005</v>
      </c>
      <c r="N703" s="205">
        <v>19082680.839999981</v>
      </c>
      <c r="O703" s="220">
        <v>20193329.359166671</v>
      </c>
      <c r="P703" s="71">
        <v>0.19577921296592871</v>
      </c>
    </row>
    <row r="704" spans="1:16" ht="15" x14ac:dyDescent="0.2">
      <c r="A704" s="178"/>
      <c r="B704" s="45" t="s">
        <v>32</v>
      </c>
      <c r="C704" s="205">
        <v>17152093.970000032</v>
      </c>
      <c r="D704" s="205">
        <v>19925649.740000036</v>
      </c>
      <c r="E704" s="205">
        <v>19269928.780000102</v>
      </c>
      <c r="F704" s="205">
        <v>17165933.089999992</v>
      </c>
      <c r="G704" s="205">
        <v>17428208.480000019</v>
      </c>
      <c r="H704" s="205">
        <v>18048325.42999994</v>
      </c>
      <c r="I704" s="205">
        <v>18211127.850000042</v>
      </c>
      <c r="J704" s="205">
        <v>17854576.620000068</v>
      </c>
      <c r="K704" s="205">
        <v>17214752.919999983</v>
      </c>
      <c r="L704" s="205">
        <v>18315403.570000011</v>
      </c>
      <c r="M704" s="205">
        <v>18908144.159999974</v>
      </c>
      <c r="N704" s="205">
        <v>16577387.770000108</v>
      </c>
      <c r="O704" s="220">
        <v>18005961.031666692</v>
      </c>
      <c r="P704" s="71">
        <v>0.17457214789965486</v>
      </c>
    </row>
    <row r="705" spans="1:16" ht="15" x14ac:dyDescent="0.2">
      <c r="A705" s="178"/>
      <c r="B705" s="29" t="s">
        <v>35</v>
      </c>
      <c r="C705" s="205">
        <v>13149903.059999993</v>
      </c>
      <c r="D705" s="205">
        <v>14308544.349999979</v>
      </c>
      <c r="E705" s="205">
        <v>15406427.399999989</v>
      </c>
      <c r="F705" s="205">
        <v>13377559.870000007</v>
      </c>
      <c r="G705" s="205">
        <v>15603918.949999997</v>
      </c>
      <c r="H705" s="205">
        <v>14297765.489999995</v>
      </c>
      <c r="I705" s="205">
        <v>14116610.579999972</v>
      </c>
      <c r="J705" s="205">
        <v>14048145.949999997</v>
      </c>
      <c r="K705" s="205">
        <v>14452554.279999986</v>
      </c>
      <c r="L705" s="205">
        <v>14734616.710000008</v>
      </c>
      <c r="M705" s="205">
        <v>15220823.190000011</v>
      </c>
      <c r="N705" s="205">
        <v>13950502.750000006</v>
      </c>
      <c r="O705" s="220">
        <v>14388947.714999994</v>
      </c>
      <c r="P705" s="71">
        <v>0.13950432882786645</v>
      </c>
    </row>
    <row r="706" spans="1:16" ht="15" x14ac:dyDescent="0.2">
      <c r="A706" s="178"/>
      <c r="B706" s="45" t="s">
        <v>27</v>
      </c>
      <c r="C706" s="205">
        <v>10219292.819999943</v>
      </c>
      <c r="D706" s="205">
        <v>13440925.490000019</v>
      </c>
      <c r="E706" s="205">
        <v>8960731.5599999875</v>
      </c>
      <c r="F706" s="205">
        <v>10422844.260000018</v>
      </c>
      <c r="G706" s="205">
        <v>8920039.5399999935</v>
      </c>
      <c r="H706" s="205">
        <v>8548947.6200000271</v>
      </c>
      <c r="I706" s="205">
        <v>8772098.5000000037</v>
      </c>
      <c r="J706" s="205">
        <v>7629325.059999994</v>
      </c>
      <c r="K706" s="205">
        <v>8526311.3999999929</v>
      </c>
      <c r="L706" s="205">
        <v>7702495.1200000178</v>
      </c>
      <c r="M706" s="205">
        <v>8507999.7699999753</v>
      </c>
      <c r="N706" s="205">
        <v>6980667.3899999978</v>
      </c>
      <c r="O706" s="220">
        <v>9052639.8774999976</v>
      </c>
      <c r="P706" s="71">
        <v>8.7767533473938744E-2</v>
      </c>
    </row>
    <row r="707" spans="1:16" ht="15" x14ac:dyDescent="0.2">
      <c r="A707" s="178"/>
      <c r="B707" s="45" t="s">
        <v>34</v>
      </c>
      <c r="C707" s="205">
        <v>1062620.6599999995</v>
      </c>
      <c r="D707" s="205">
        <v>1324100.4599999997</v>
      </c>
      <c r="E707" s="205">
        <v>1218786.8300000003</v>
      </c>
      <c r="F707" s="205">
        <v>1493020.6899999983</v>
      </c>
      <c r="G707" s="205">
        <v>1289698.0100000005</v>
      </c>
      <c r="H707" s="205">
        <v>654273.53000000061</v>
      </c>
      <c r="I707" s="205">
        <v>601214.72999999952</v>
      </c>
      <c r="J707" s="205">
        <v>549444.94000000029</v>
      </c>
      <c r="K707" s="205">
        <v>455756.36999999959</v>
      </c>
      <c r="L707" s="205">
        <v>468331.81000000046</v>
      </c>
      <c r="M707" s="205">
        <v>458989.26999999984</v>
      </c>
      <c r="N707" s="205">
        <v>522891.37999999896</v>
      </c>
      <c r="O707" s="220">
        <v>841594.05666666653</v>
      </c>
      <c r="P707" s="71">
        <v>8.1594579635877688E-3</v>
      </c>
    </row>
    <row r="708" spans="1:16" ht="15" x14ac:dyDescent="0.2">
      <c r="A708" s="178"/>
      <c r="B708" s="29" t="s">
        <v>358</v>
      </c>
      <c r="C708" s="205">
        <v>537760.18999999994</v>
      </c>
      <c r="D708" s="205">
        <v>342708.8000000004</v>
      </c>
      <c r="E708" s="205">
        <v>363539.61000000016</v>
      </c>
      <c r="F708" s="205">
        <v>58770.120000000032</v>
      </c>
      <c r="G708" s="205">
        <v>62838.41</v>
      </c>
      <c r="H708" s="205">
        <v>62325.199999999968</v>
      </c>
      <c r="I708" s="205">
        <v>74611.070000000036</v>
      </c>
      <c r="J708" s="205">
        <v>72448.799999999959</v>
      </c>
      <c r="K708" s="205">
        <v>61574.090000000026</v>
      </c>
      <c r="L708" s="205">
        <v>24778.820000000018</v>
      </c>
      <c r="M708" s="205">
        <v>59367.470000000045</v>
      </c>
      <c r="N708" s="205">
        <v>57269.770000000011</v>
      </c>
      <c r="O708" s="220">
        <v>148166.02916666673</v>
      </c>
      <c r="P708" s="71">
        <v>1.4365054945914045E-3</v>
      </c>
    </row>
    <row r="709" spans="1:16" ht="15" x14ac:dyDescent="0.2">
      <c r="A709" s="178"/>
      <c r="B709" s="29" t="s">
        <v>57</v>
      </c>
      <c r="C709" s="205">
        <v>813823.03</v>
      </c>
      <c r="D709" s="205">
        <v>658462.72000000032</v>
      </c>
      <c r="E709" s="205">
        <v>583735.5399999998</v>
      </c>
      <c r="F709" s="205">
        <v>430866.99999999988</v>
      </c>
      <c r="G709" s="205">
        <v>385931.17</v>
      </c>
      <c r="H709" s="205">
        <v>309188.97999999986</v>
      </c>
      <c r="I709" s="205">
        <v>261809.31000000003</v>
      </c>
      <c r="J709" s="205">
        <v>242494.0199999999</v>
      </c>
      <c r="K709" s="205">
        <v>215243.79999999996</v>
      </c>
      <c r="L709" s="205">
        <v>192950.19999999998</v>
      </c>
      <c r="M709" s="205">
        <v>177710.18</v>
      </c>
      <c r="N709" s="205">
        <v>145150.92000000004</v>
      </c>
      <c r="O709" s="220">
        <v>368113.90583333332</v>
      </c>
      <c r="P709" s="71">
        <v>3.5689533649461607E-3</v>
      </c>
    </row>
    <row r="710" spans="1:16" ht="16.5" thickBot="1" x14ac:dyDescent="0.3">
      <c r="A710" s="178"/>
      <c r="B710" s="47" t="s">
        <v>0</v>
      </c>
      <c r="C710" s="221">
        <v>103180468.35000013</v>
      </c>
      <c r="D710" s="221">
        <v>112693215.8599999</v>
      </c>
      <c r="E710" s="221">
        <v>105284810.67000037</v>
      </c>
      <c r="F710" s="221">
        <v>102397708.3800001</v>
      </c>
      <c r="G710" s="221">
        <v>103506582.9799998</v>
      </c>
      <c r="H710" s="221">
        <v>103096384.14999998</v>
      </c>
      <c r="I710" s="221">
        <v>102653570.16999999</v>
      </c>
      <c r="J710" s="221">
        <v>100894035.12999973</v>
      </c>
      <c r="K710" s="221">
        <v>99985401.729999557</v>
      </c>
      <c r="L710" s="221">
        <v>105122451.07000028</v>
      </c>
      <c r="M710" s="221">
        <v>103788886.21999991</v>
      </c>
      <c r="N710" s="221">
        <v>95117020.780000225</v>
      </c>
      <c r="O710" s="221">
        <v>103143377.95750001</v>
      </c>
      <c r="P710" s="68"/>
    </row>
    <row r="711" spans="1:16" ht="15" x14ac:dyDescent="0.2">
      <c r="A711" s="178"/>
      <c r="B711" s="29"/>
    </row>
    <row r="712" spans="1:16" ht="15" x14ac:dyDescent="0.2">
      <c r="A712" s="178"/>
      <c r="B712" s="29"/>
    </row>
    <row r="713" spans="1:16" ht="15" x14ac:dyDescent="0.2">
      <c r="A713" s="178"/>
      <c r="B713" s="29"/>
    </row>
    <row r="714" spans="1:16" ht="15" x14ac:dyDescent="0.2">
      <c r="A714" s="178"/>
      <c r="B714" s="29"/>
    </row>
    <row r="715" spans="1:16" ht="15" x14ac:dyDescent="0.2">
      <c r="A715" s="178"/>
      <c r="B715" s="29"/>
    </row>
    <row r="716" spans="1:16" ht="15" x14ac:dyDescent="0.2">
      <c r="A716" s="178"/>
      <c r="B716" s="29"/>
    </row>
    <row r="717" spans="1:16" ht="15" x14ac:dyDescent="0.2">
      <c r="A717" s="178"/>
      <c r="B717" s="29"/>
    </row>
    <row r="718" spans="1:16" ht="15" x14ac:dyDescent="0.2">
      <c r="A718" s="178"/>
      <c r="B718" s="29"/>
    </row>
    <row r="719" spans="1:16" ht="15" x14ac:dyDescent="0.2">
      <c r="A719" s="178"/>
      <c r="B719" s="29"/>
    </row>
    <row r="720" spans="1:16" ht="15" x14ac:dyDescent="0.2">
      <c r="A720" s="178"/>
      <c r="B720" s="29"/>
    </row>
    <row r="721" spans="1:2" ht="15" x14ac:dyDescent="0.2">
      <c r="A721" s="178"/>
      <c r="B721" s="29"/>
    </row>
    <row r="722" spans="1:2" ht="15" x14ac:dyDescent="0.2">
      <c r="A722" s="178"/>
      <c r="B722" s="29"/>
    </row>
    <row r="723" spans="1:2" ht="15" x14ac:dyDescent="0.2">
      <c r="A723" s="178"/>
      <c r="B723" s="29"/>
    </row>
    <row r="724" spans="1:2" ht="15" x14ac:dyDescent="0.2">
      <c r="A724" s="178"/>
      <c r="B724" s="29"/>
    </row>
    <row r="725" spans="1:2" ht="15" x14ac:dyDescent="0.2">
      <c r="A725" s="178"/>
      <c r="B725" s="29"/>
    </row>
    <row r="726" spans="1:2" ht="15" x14ac:dyDescent="0.2">
      <c r="A726" s="178"/>
      <c r="B726" s="29"/>
    </row>
    <row r="727" spans="1:2" ht="15" x14ac:dyDescent="0.2">
      <c r="A727" s="178"/>
      <c r="B727" s="29"/>
    </row>
    <row r="728" spans="1:2" ht="15" x14ac:dyDescent="0.2">
      <c r="A728" s="178"/>
      <c r="B728" s="29"/>
    </row>
    <row r="729" spans="1:2" ht="15" x14ac:dyDescent="0.2">
      <c r="A729" s="178"/>
      <c r="B729" s="29"/>
    </row>
    <row r="730" spans="1:2" ht="15" x14ac:dyDescent="0.2">
      <c r="A730" s="178"/>
      <c r="B730" s="29"/>
    </row>
    <row r="731" spans="1:2" ht="15" x14ac:dyDescent="0.2">
      <c r="A731" s="178"/>
      <c r="B731" s="29"/>
    </row>
    <row r="732" spans="1:2" ht="15" x14ac:dyDescent="0.2">
      <c r="A732" s="178"/>
      <c r="B732" s="29"/>
    </row>
    <row r="733" spans="1:2" ht="15" x14ac:dyDescent="0.2">
      <c r="A733" s="178"/>
      <c r="B733" s="29"/>
    </row>
    <row r="734" spans="1:2" ht="15" x14ac:dyDescent="0.2">
      <c r="A734" s="178"/>
      <c r="B734" s="29"/>
    </row>
    <row r="735" spans="1:2" ht="15" x14ac:dyDescent="0.2">
      <c r="A735" s="178"/>
      <c r="B735" s="29"/>
    </row>
    <row r="736" spans="1:2" ht="15" x14ac:dyDescent="0.2">
      <c r="A736" s="178"/>
      <c r="B736" s="29"/>
    </row>
    <row r="737" spans="1:3936" ht="15" x14ac:dyDescent="0.2">
      <c r="A737" s="178"/>
      <c r="B737" s="29"/>
    </row>
    <row r="738" spans="1:3936" ht="23.25" x14ac:dyDescent="0.35">
      <c r="A738" s="178"/>
      <c r="B738" s="14" t="s">
        <v>63</v>
      </c>
    </row>
    <row r="739" spans="1:3936" ht="15" x14ac:dyDescent="0.25">
      <c r="A739" s="178"/>
      <c r="B739" s="4"/>
    </row>
    <row r="740" spans="1:3936" ht="15" x14ac:dyDescent="0.2">
      <c r="A740" s="178"/>
      <c r="B740" s="29"/>
      <c r="C740" s="49">
        <v>3</v>
      </c>
      <c r="D740" s="49">
        <v>4</v>
      </c>
      <c r="E740" s="49">
        <v>5</v>
      </c>
      <c r="F740" s="49">
        <v>6</v>
      </c>
      <c r="G740" s="49">
        <v>7</v>
      </c>
      <c r="H740" s="49">
        <v>8</v>
      </c>
      <c r="I740" s="49">
        <v>9</v>
      </c>
      <c r="J740" s="49">
        <v>10</v>
      </c>
      <c r="K740" s="49">
        <v>11</v>
      </c>
      <c r="L740" s="49">
        <v>12</v>
      </c>
      <c r="M740" s="49">
        <v>13</v>
      </c>
      <c r="N740" s="49">
        <v>14</v>
      </c>
    </row>
    <row r="741" spans="1:3936" ht="50.25" customHeight="1" thickBot="1" x14ac:dyDescent="0.25">
      <c r="A741" s="180"/>
      <c r="B741" s="32" t="s">
        <v>56</v>
      </c>
      <c r="C741" s="56" t="s">
        <v>379</v>
      </c>
      <c r="D741" s="56" t="s">
        <v>380</v>
      </c>
      <c r="E741" s="56" t="s">
        <v>381</v>
      </c>
      <c r="F741" s="56" t="s">
        <v>382</v>
      </c>
      <c r="G741" s="56" t="s">
        <v>383</v>
      </c>
      <c r="H741" s="184" t="s">
        <v>384</v>
      </c>
      <c r="I741" s="184" t="s">
        <v>385</v>
      </c>
      <c r="J741" s="184" t="s">
        <v>386</v>
      </c>
      <c r="K741" s="184" t="s">
        <v>387</v>
      </c>
      <c r="L741" s="184" t="s">
        <v>388</v>
      </c>
      <c r="M741" s="184" t="s">
        <v>389</v>
      </c>
      <c r="N741" s="184" t="s">
        <v>390</v>
      </c>
      <c r="O741" s="52" t="s">
        <v>152</v>
      </c>
      <c r="P741" s="43"/>
      <c r="Q741" s="43"/>
      <c r="R741" s="43"/>
      <c r="S741" s="43"/>
      <c r="T741" s="43"/>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c r="CF741" s="43"/>
      <c r="CG741" s="43"/>
      <c r="CH741" s="43"/>
      <c r="CI741" s="43"/>
      <c r="CJ741" s="43"/>
      <c r="CK741" s="43"/>
      <c r="CL741" s="43"/>
      <c r="CM741" s="43"/>
      <c r="CN741" s="43"/>
      <c r="CO741" s="43"/>
      <c r="CP741" s="43"/>
      <c r="CQ741" s="43"/>
      <c r="CR741" s="43"/>
      <c r="CS741" s="43"/>
      <c r="CT741" s="43"/>
      <c r="CU741" s="43"/>
      <c r="CV741" s="43"/>
      <c r="CW741" s="43"/>
      <c r="CX741" s="43"/>
      <c r="CY741" s="43"/>
      <c r="CZ741" s="43"/>
      <c r="DA741" s="43"/>
      <c r="DB741" s="43"/>
      <c r="DC741" s="43"/>
      <c r="DD741" s="43"/>
      <c r="DE741" s="43"/>
      <c r="DF741" s="43"/>
      <c r="DG741" s="43"/>
      <c r="DH741" s="43"/>
      <c r="DI741" s="43"/>
      <c r="DJ741" s="43"/>
      <c r="DK741" s="43"/>
      <c r="DL741" s="43"/>
      <c r="DM741" s="43"/>
      <c r="DN741" s="43"/>
      <c r="DO741" s="43"/>
      <c r="DP741" s="43"/>
      <c r="DQ741" s="43"/>
      <c r="DR741" s="43"/>
      <c r="DS741" s="43"/>
      <c r="DT741" s="43"/>
      <c r="DU741" s="43"/>
      <c r="DV741" s="43"/>
      <c r="DW741" s="43"/>
      <c r="DX741" s="43"/>
      <c r="DY741" s="43"/>
      <c r="DZ741" s="43"/>
      <c r="EA741" s="43"/>
      <c r="EB741" s="43"/>
      <c r="EC741" s="43"/>
      <c r="ED741" s="43"/>
      <c r="EE741" s="43"/>
      <c r="EF741" s="43"/>
      <c r="EG741" s="43"/>
      <c r="EH741" s="43"/>
      <c r="EI741" s="43"/>
      <c r="EJ741" s="43"/>
      <c r="EK741" s="43"/>
      <c r="EL741" s="43"/>
      <c r="EM741" s="43"/>
      <c r="EN741" s="43"/>
      <c r="EO741" s="43"/>
      <c r="EP741" s="43"/>
      <c r="EQ741" s="43"/>
      <c r="ER741" s="43"/>
      <c r="ES741" s="43"/>
      <c r="ET741" s="43"/>
      <c r="EU741" s="43"/>
      <c r="EV741" s="43"/>
      <c r="EW741" s="43"/>
      <c r="EX741" s="43"/>
      <c r="EY741" s="43"/>
      <c r="EZ741" s="43"/>
      <c r="FA741" s="43"/>
      <c r="FB741" s="43"/>
      <c r="FC741" s="43"/>
      <c r="FD741" s="43"/>
      <c r="FE741" s="43"/>
      <c r="FF741" s="43"/>
      <c r="FG741" s="43"/>
      <c r="FH741" s="43"/>
      <c r="FI741" s="43"/>
      <c r="FJ741" s="43"/>
      <c r="FK741" s="43"/>
      <c r="FL741" s="43"/>
      <c r="FM741" s="43"/>
      <c r="FN741" s="43"/>
      <c r="FO741" s="43"/>
      <c r="FP741" s="43"/>
      <c r="FQ741" s="43"/>
      <c r="FR741" s="43"/>
      <c r="FS741" s="43"/>
      <c r="FT741" s="43"/>
      <c r="FU741" s="43"/>
      <c r="FV741" s="43"/>
      <c r="FW741" s="43"/>
      <c r="FX741" s="43"/>
      <c r="FY741" s="43"/>
      <c r="FZ741" s="43"/>
      <c r="GA741" s="43"/>
      <c r="GB741" s="43"/>
      <c r="GC741" s="43"/>
      <c r="GD741" s="43"/>
      <c r="GE741" s="43"/>
      <c r="GF741" s="43"/>
      <c r="GG741" s="43"/>
      <c r="GH741" s="43"/>
      <c r="GI741" s="43"/>
      <c r="GJ741" s="43"/>
      <c r="GK741" s="43"/>
      <c r="GL741" s="43"/>
      <c r="GM741" s="43"/>
      <c r="GN741" s="43"/>
      <c r="GO741" s="43"/>
      <c r="GP741" s="43"/>
      <c r="GQ741" s="43"/>
      <c r="GR741" s="43"/>
      <c r="GS741" s="43"/>
      <c r="GT741" s="43"/>
      <c r="GU741" s="43"/>
      <c r="GV741" s="43"/>
      <c r="GW741" s="43"/>
      <c r="GX741" s="43"/>
      <c r="GY741" s="43"/>
      <c r="GZ741" s="43"/>
      <c r="HA741" s="43"/>
      <c r="HB741" s="43"/>
      <c r="HC741" s="43"/>
      <c r="HD741" s="43"/>
      <c r="HE741" s="43"/>
      <c r="HF741" s="43"/>
      <c r="HG741" s="43"/>
      <c r="HH741" s="43"/>
      <c r="HI741" s="43"/>
      <c r="HJ741" s="43"/>
      <c r="HK741" s="43"/>
      <c r="HL741" s="43"/>
      <c r="HM741" s="43"/>
      <c r="HN741" s="43"/>
      <c r="HO741" s="43"/>
      <c r="HP741" s="43"/>
      <c r="HQ741" s="43"/>
      <c r="HR741" s="43"/>
      <c r="HS741" s="43"/>
      <c r="HT741" s="43"/>
      <c r="HU741" s="43"/>
      <c r="HV741" s="43"/>
      <c r="HW741" s="43"/>
      <c r="HX741" s="43"/>
      <c r="HY741" s="43"/>
      <c r="HZ741" s="43"/>
      <c r="IA741" s="43"/>
      <c r="IB741" s="43"/>
      <c r="IC741" s="43"/>
      <c r="ID741" s="43"/>
      <c r="IE741" s="43"/>
      <c r="IF741" s="43"/>
      <c r="IG741" s="43"/>
      <c r="IH741" s="43"/>
      <c r="II741" s="43"/>
      <c r="IJ741" s="43"/>
      <c r="IK741" s="43"/>
      <c r="IL741" s="43"/>
      <c r="IM741" s="43"/>
      <c r="IN741" s="43"/>
      <c r="IO741" s="43"/>
      <c r="IP741" s="43"/>
      <c r="IQ741" s="43"/>
      <c r="IR741" s="43"/>
      <c r="IS741" s="43"/>
      <c r="IT741" s="43"/>
      <c r="IU741" s="43"/>
      <c r="IV741" s="43"/>
      <c r="IW741" s="43"/>
      <c r="IX741" s="43"/>
      <c r="IY741" s="43"/>
      <c r="IZ741" s="43"/>
      <c r="JA741" s="43"/>
      <c r="JB741" s="43"/>
      <c r="JC741" s="43"/>
      <c r="JD741" s="43"/>
      <c r="JE741" s="43"/>
      <c r="JF741" s="43"/>
      <c r="JG741" s="43"/>
      <c r="JH741" s="43"/>
      <c r="JI741" s="43"/>
      <c r="JJ741" s="43"/>
      <c r="JK741" s="43"/>
      <c r="JL741" s="43"/>
      <c r="JM741" s="43"/>
      <c r="JN741" s="43"/>
      <c r="JO741" s="43"/>
      <c r="JP741" s="43"/>
      <c r="JQ741" s="43"/>
      <c r="JR741" s="43"/>
      <c r="JS741" s="43"/>
      <c r="JT741" s="43"/>
      <c r="JU741" s="43"/>
      <c r="JV741" s="43"/>
      <c r="JW741" s="43"/>
      <c r="JX741" s="43"/>
      <c r="JY741" s="43"/>
      <c r="JZ741" s="43"/>
      <c r="KA741" s="43"/>
      <c r="KB741" s="43"/>
      <c r="KC741" s="43"/>
      <c r="KD741" s="43"/>
      <c r="KE741" s="43"/>
      <c r="KF741" s="43"/>
      <c r="KG741" s="43"/>
      <c r="KH741" s="43"/>
      <c r="KI741" s="43"/>
      <c r="KJ741" s="43"/>
      <c r="KK741" s="43"/>
      <c r="KL741" s="43"/>
      <c r="KM741" s="43"/>
      <c r="KN741" s="43"/>
      <c r="KO741" s="43"/>
      <c r="KP741" s="43"/>
      <c r="KQ741" s="43"/>
      <c r="KR741" s="43"/>
      <c r="KS741" s="43"/>
      <c r="KT741" s="43"/>
      <c r="KU741" s="43"/>
      <c r="KV741" s="43"/>
      <c r="KW741" s="43"/>
      <c r="KX741" s="43"/>
      <c r="KY741" s="43"/>
      <c r="KZ741" s="43"/>
      <c r="LA741" s="43"/>
      <c r="LB741" s="43"/>
      <c r="LC741" s="43"/>
      <c r="LD741" s="43"/>
      <c r="LE741" s="43"/>
      <c r="LF741" s="43"/>
      <c r="LG741" s="43"/>
      <c r="LH741" s="43"/>
      <c r="LI741" s="43"/>
      <c r="LJ741" s="43"/>
      <c r="LK741" s="43"/>
      <c r="LL741" s="43"/>
      <c r="LM741" s="43"/>
      <c r="LN741" s="43"/>
      <c r="LO741" s="43"/>
      <c r="LP741" s="43"/>
      <c r="LQ741" s="43"/>
      <c r="LR741" s="43"/>
      <c r="LS741" s="43"/>
      <c r="LT741" s="43"/>
      <c r="LU741" s="43"/>
      <c r="LV741" s="43"/>
      <c r="LW741" s="43"/>
      <c r="LX741" s="43"/>
      <c r="LY741" s="43"/>
      <c r="LZ741" s="43"/>
      <c r="MA741" s="43"/>
      <c r="MB741" s="43"/>
      <c r="MC741" s="43"/>
      <c r="MD741" s="43"/>
      <c r="ME741" s="43"/>
      <c r="MF741" s="43"/>
      <c r="MG741" s="43"/>
      <c r="MH741" s="43"/>
      <c r="MI741" s="43"/>
      <c r="MJ741" s="43"/>
      <c r="MK741" s="43"/>
      <c r="ML741" s="43"/>
      <c r="MM741" s="43"/>
      <c r="MN741" s="43"/>
      <c r="MO741" s="43"/>
      <c r="MP741" s="43"/>
      <c r="MQ741" s="43"/>
      <c r="MR741" s="43"/>
      <c r="MS741" s="43"/>
      <c r="MT741" s="43"/>
      <c r="MU741" s="43"/>
      <c r="MV741" s="43"/>
      <c r="MW741" s="43"/>
      <c r="MX741" s="43"/>
      <c r="MY741" s="43"/>
      <c r="MZ741" s="43"/>
      <c r="NA741" s="43"/>
      <c r="NB741" s="43"/>
      <c r="NC741" s="43"/>
      <c r="ND741" s="43"/>
      <c r="NE741" s="43"/>
      <c r="NF741" s="43"/>
      <c r="NG741" s="43"/>
      <c r="NH741" s="43"/>
      <c r="NI741" s="43"/>
      <c r="NJ741" s="43"/>
      <c r="NK741" s="43"/>
      <c r="NL741" s="43"/>
      <c r="NM741" s="43"/>
      <c r="NN741" s="43"/>
      <c r="NO741" s="43"/>
      <c r="NP741" s="43"/>
      <c r="NQ741" s="43"/>
      <c r="NR741" s="43"/>
      <c r="NS741" s="43"/>
      <c r="NT741" s="43"/>
      <c r="NU741" s="43"/>
      <c r="NV741" s="43"/>
      <c r="NW741" s="43"/>
      <c r="NX741" s="43"/>
      <c r="NY741" s="43"/>
      <c r="NZ741" s="43"/>
      <c r="OA741" s="43"/>
      <c r="OB741" s="43"/>
      <c r="OC741" s="43"/>
      <c r="OD741" s="43"/>
      <c r="OE741" s="43"/>
      <c r="OF741" s="43"/>
      <c r="OG741" s="43"/>
      <c r="OH741" s="43"/>
      <c r="OI741" s="43"/>
      <c r="OJ741" s="43"/>
      <c r="OK741" s="43"/>
      <c r="OL741" s="43"/>
      <c r="OM741" s="43"/>
      <c r="ON741" s="43"/>
      <c r="OO741" s="43"/>
      <c r="OP741" s="43"/>
      <c r="OQ741" s="43"/>
      <c r="OR741" s="43"/>
      <c r="OS741" s="43"/>
      <c r="OT741" s="43"/>
      <c r="OU741" s="43"/>
      <c r="OV741" s="43"/>
      <c r="OW741" s="43"/>
      <c r="OX741" s="43"/>
      <c r="OY741" s="43"/>
      <c r="OZ741" s="43"/>
      <c r="PA741" s="43"/>
      <c r="PB741" s="43"/>
      <c r="PC741" s="43"/>
      <c r="PD741" s="43"/>
      <c r="PE741" s="43"/>
      <c r="PF741" s="43"/>
      <c r="PG741" s="43"/>
      <c r="PH741" s="43"/>
      <c r="PI741" s="43"/>
      <c r="PJ741" s="43"/>
      <c r="PK741" s="43"/>
      <c r="PL741" s="43"/>
      <c r="PM741" s="43"/>
      <c r="PN741" s="43"/>
      <c r="PO741" s="43"/>
      <c r="PP741" s="43"/>
      <c r="PQ741" s="43"/>
      <c r="PR741" s="43"/>
      <c r="PS741" s="43"/>
      <c r="PT741" s="43"/>
      <c r="PU741" s="43"/>
      <c r="PV741" s="43"/>
      <c r="PW741" s="43"/>
      <c r="PX741" s="43"/>
      <c r="PY741" s="43"/>
      <c r="PZ741" s="43"/>
      <c r="QA741" s="43"/>
      <c r="QB741" s="43"/>
      <c r="QC741" s="43"/>
      <c r="QD741" s="43"/>
      <c r="QE741" s="43"/>
      <c r="QF741" s="43"/>
      <c r="QG741" s="43"/>
      <c r="QH741" s="43"/>
      <c r="QI741" s="43"/>
      <c r="QJ741" s="43"/>
      <c r="QK741" s="43"/>
      <c r="QL741" s="43"/>
      <c r="QM741" s="43"/>
      <c r="QN741" s="43"/>
      <c r="QO741" s="43"/>
      <c r="QP741" s="43"/>
      <c r="QQ741" s="43"/>
      <c r="QR741" s="43"/>
      <c r="QS741" s="43"/>
      <c r="QT741" s="43"/>
      <c r="QU741" s="43"/>
      <c r="QV741" s="43"/>
      <c r="QW741" s="43"/>
      <c r="QX741" s="43"/>
      <c r="QY741" s="43"/>
      <c r="QZ741" s="43"/>
      <c r="RA741" s="43"/>
      <c r="RB741" s="43"/>
      <c r="RC741" s="43"/>
      <c r="RD741" s="43"/>
      <c r="RE741" s="43"/>
      <c r="RF741" s="43"/>
      <c r="RG741" s="43"/>
      <c r="RH741" s="43"/>
      <c r="RI741" s="43"/>
      <c r="RJ741" s="43"/>
      <c r="RK741" s="43"/>
      <c r="RL741" s="43"/>
      <c r="RM741" s="43"/>
      <c r="RN741" s="43"/>
      <c r="RO741" s="43"/>
      <c r="RP741" s="43"/>
      <c r="RQ741" s="43"/>
      <c r="RR741" s="43"/>
      <c r="RS741" s="43"/>
      <c r="RT741" s="43"/>
      <c r="RU741" s="43"/>
      <c r="RV741" s="43"/>
      <c r="RW741" s="43"/>
      <c r="RX741" s="43"/>
      <c r="RY741" s="43"/>
      <c r="RZ741" s="43"/>
      <c r="SA741" s="43"/>
      <c r="SB741" s="43"/>
      <c r="SC741" s="43"/>
      <c r="SD741" s="43"/>
      <c r="SE741" s="43"/>
      <c r="SF741" s="43"/>
      <c r="SG741" s="43"/>
      <c r="SH741" s="43"/>
      <c r="SI741" s="43"/>
      <c r="SJ741" s="43"/>
      <c r="SK741" s="43"/>
      <c r="SL741" s="43"/>
      <c r="SM741" s="43"/>
      <c r="SN741" s="43"/>
      <c r="SO741" s="43"/>
      <c r="SP741" s="43"/>
      <c r="SQ741" s="43"/>
      <c r="SR741" s="43"/>
      <c r="SS741" s="43"/>
      <c r="ST741" s="43"/>
      <c r="SU741" s="43"/>
      <c r="SV741" s="43"/>
      <c r="SW741" s="43"/>
      <c r="SX741" s="43"/>
      <c r="SY741" s="43"/>
      <c r="SZ741" s="43"/>
      <c r="TA741" s="43"/>
      <c r="TB741" s="43"/>
      <c r="TC741" s="43"/>
      <c r="TD741" s="43"/>
      <c r="TE741" s="43"/>
      <c r="TF741" s="43"/>
      <c r="TG741" s="43"/>
      <c r="TH741" s="43"/>
      <c r="TI741" s="43"/>
      <c r="TJ741" s="43"/>
      <c r="TK741" s="43"/>
      <c r="TL741" s="43"/>
      <c r="TM741" s="43"/>
      <c r="TN741" s="43"/>
      <c r="TO741" s="43"/>
      <c r="TP741" s="43"/>
      <c r="TQ741" s="43"/>
      <c r="TR741" s="43"/>
      <c r="TS741" s="43"/>
      <c r="TT741" s="43"/>
      <c r="TU741" s="43"/>
      <c r="TV741" s="43"/>
      <c r="TW741" s="43"/>
      <c r="TX741" s="43"/>
      <c r="TY741" s="43"/>
      <c r="TZ741" s="43"/>
      <c r="UA741" s="43"/>
      <c r="UB741" s="43"/>
      <c r="UC741" s="43"/>
      <c r="UD741" s="43"/>
      <c r="UE741" s="43"/>
      <c r="UF741" s="43"/>
      <c r="UG741" s="43"/>
      <c r="UH741" s="43"/>
      <c r="UI741" s="43"/>
      <c r="UJ741" s="43"/>
      <c r="UK741" s="43"/>
      <c r="UL741" s="43"/>
      <c r="UM741" s="43"/>
      <c r="UN741" s="43"/>
      <c r="UO741" s="43"/>
      <c r="UP741" s="43"/>
      <c r="UQ741" s="43"/>
      <c r="UR741" s="43"/>
      <c r="US741" s="43"/>
      <c r="UT741" s="43"/>
      <c r="UU741" s="43"/>
      <c r="UV741" s="43"/>
      <c r="UW741" s="43"/>
      <c r="UX741" s="43"/>
      <c r="UY741" s="43"/>
      <c r="UZ741" s="43"/>
      <c r="VA741" s="43"/>
      <c r="VB741" s="43"/>
      <c r="VC741" s="43"/>
      <c r="VD741" s="43"/>
      <c r="VE741" s="43"/>
      <c r="VF741" s="43"/>
      <c r="VG741" s="43"/>
      <c r="VH741" s="43"/>
      <c r="VI741" s="43"/>
      <c r="VJ741" s="43"/>
      <c r="VK741" s="43"/>
      <c r="VL741" s="43"/>
      <c r="VM741" s="43"/>
      <c r="VN741" s="43"/>
      <c r="VO741" s="43"/>
      <c r="VP741" s="43"/>
      <c r="VQ741" s="43"/>
      <c r="VR741" s="43"/>
      <c r="VS741" s="43"/>
      <c r="VT741" s="43"/>
      <c r="VU741" s="43"/>
      <c r="VV741" s="43"/>
      <c r="VW741" s="43"/>
      <c r="VX741" s="43"/>
      <c r="VY741" s="43"/>
      <c r="VZ741" s="43"/>
      <c r="WA741" s="43"/>
      <c r="WB741" s="43"/>
      <c r="WC741" s="43"/>
      <c r="WD741" s="43"/>
      <c r="WE741" s="43"/>
      <c r="WF741" s="43"/>
      <c r="WG741" s="43"/>
      <c r="WH741" s="43"/>
      <c r="WI741" s="43"/>
      <c r="WJ741" s="43"/>
      <c r="WK741" s="43"/>
      <c r="WL741" s="43"/>
      <c r="WM741" s="43"/>
      <c r="WN741" s="43"/>
      <c r="WO741" s="43"/>
      <c r="WP741" s="43"/>
      <c r="WQ741" s="43"/>
      <c r="WR741" s="43"/>
      <c r="WS741" s="43"/>
      <c r="WT741" s="43"/>
      <c r="WU741" s="43"/>
      <c r="WV741" s="43"/>
      <c r="WW741" s="43"/>
      <c r="WX741" s="43"/>
      <c r="WY741" s="43"/>
      <c r="WZ741" s="43"/>
      <c r="XA741" s="43"/>
      <c r="XB741" s="43"/>
      <c r="XC741" s="43"/>
      <c r="XD741" s="43"/>
      <c r="XE741" s="43"/>
      <c r="XF741" s="43"/>
      <c r="XG741" s="43"/>
      <c r="XH741" s="43"/>
      <c r="XI741" s="43"/>
      <c r="XJ741" s="43"/>
      <c r="XK741" s="43"/>
      <c r="XL741" s="43"/>
      <c r="XM741" s="43"/>
      <c r="XN741" s="43"/>
      <c r="XO741" s="43"/>
      <c r="XP741" s="43"/>
      <c r="XQ741" s="43"/>
      <c r="XR741" s="43"/>
      <c r="XS741" s="43"/>
      <c r="XT741" s="43"/>
      <c r="XU741" s="43"/>
      <c r="XV741" s="43"/>
      <c r="XW741" s="43"/>
      <c r="XX741" s="43"/>
      <c r="XY741" s="43"/>
      <c r="XZ741" s="43"/>
      <c r="YA741" s="43"/>
      <c r="YB741" s="43"/>
      <c r="YC741" s="43"/>
      <c r="YD741" s="43"/>
      <c r="YE741" s="43"/>
      <c r="YF741" s="43"/>
      <c r="YG741" s="43"/>
      <c r="YH741" s="43"/>
      <c r="YI741" s="43"/>
      <c r="YJ741" s="43"/>
      <c r="YK741" s="43"/>
      <c r="YL741" s="43"/>
      <c r="YM741" s="43"/>
      <c r="YN741" s="43"/>
      <c r="YO741" s="43"/>
      <c r="YP741" s="43"/>
      <c r="YQ741" s="43"/>
      <c r="YR741" s="43"/>
      <c r="YS741" s="43"/>
      <c r="YT741" s="43"/>
      <c r="YU741" s="43"/>
      <c r="YV741" s="43"/>
      <c r="YW741" s="43"/>
      <c r="YX741" s="43"/>
      <c r="YY741" s="43"/>
      <c r="YZ741" s="43"/>
      <c r="ZA741" s="43"/>
      <c r="ZB741" s="43"/>
      <c r="ZC741" s="43"/>
      <c r="ZD741" s="43"/>
      <c r="ZE741" s="43"/>
      <c r="ZF741" s="43"/>
      <c r="ZG741" s="43"/>
      <c r="ZH741" s="43"/>
      <c r="ZI741" s="43"/>
      <c r="ZJ741" s="43"/>
      <c r="ZK741" s="43"/>
      <c r="ZL741" s="43"/>
      <c r="ZM741" s="43"/>
      <c r="ZN741" s="43"/>
      <c r="ZO741" s="43"/>
      <c r="ZP741" s="43"/>
      <c r="ZQ741" s="43"/>
      <c r="ZR741" s="43"/>
      <c r="ZS741" s="43"/>
      <c r="ZT741" s="43"/>
      <c r="ZU741" s="43"/>
      <c r="ZV741" s="43"/>
      <c r="ZW741" s="43"/>
      <c r="ZX741" s="43"/>
      <c r="ZY741" s="43"/>
      <c r="ZZ741" s="43"/>
      <c r="AAA741" s="43"/>
      <c r="AAB741" s="43"/>
      <c r="AAC741" s="43"/>
      <c r="AAD741" s="43"/>
      <c r="AAE741" s="43"/>
      <c r="AAF741" s="43"/>
      <c r="AAG741" s="43"/>
      <c r="AAH741" s="43"/>
      <c r="AAI741" s="43"/>
      <c r="AAJ741" s="43"/>
      <c r="AAK741" s="43"/>
      <c r="AAL741" s="43"/>
      <c r="AAM741" s="43"/>
      <c r="AAN741" s="43"/>
      <c r="AAO741" s="43"/>
      <c r="AAP741" s="43"/>
      <c r="AAQ741" s="43"/>
      <c r="AAR741" s="43"/>
      <c r="AAS741" s="43"/>
      <c r="AAT741" s="43"/>
      <c r="AAU741" s="43"/>
      <c r="AAV741" s="43"/>
      <c r="AAW741" s="43"/>
      <c r="AAX741" s="43"/>
      <c r="AAY741" s="43"/>
      <c r="AAZ741" s="43"/>
      <c r="ABA741" s="43"/>
      <c r="ABB741" s="43"/>
      <c r="ABC741" s="43"/>
      <c r="ABD741" s="43"/>
      <c r="ABE741" s="43"/>
      <c r="ABF741" s="43"/>
      <c r="ABG741" s="43"/>
      <c r="ABH741" s="43"/>
      <c r="ABI741" s="43"/>
      <c r="ABJ741" s="43"/>
      <c r="ABK741" s="43"/>
      <c r="ABL741" s="43"/>
      <c r="ABM741" s="43"/>
      <c r="ABN741" s="43"/>
      <c r="ABO741" s="43"/>
      <c r="ABP741" s="43"/>
      <c r="ABQ741" s="43"/>
      <c r="ABR741" s="43"/>
      <c r="ABS741" s="43"/>
      <c r="ABT741" s="43"/>
      <c r="ABU741" s="43"/>
      <c r="ABV741" s="43"/>
      <c r="ABW741" s="43"/>
      <c r="ABX741" s="43"/>
      <c r="ABY741" s="43"/>
      <c r="ABZ741" s="43"/>
      <c r="ACA741" s="43"/>
      <c r="ACB741" s="43"/>
      <c r="ACC741" s="43"/>
      <c r="ACD741" s="43"/>
      <c r="ACE741" s="43"/>
      <c r="ACF741" s="43"/>
      <c r="ACG741" s="43"/>
      <c r="ACH741" s="43"/>
      <c r="ACI741" s="43"/>
      <c r="ACJ741" s="43"/>
      <c r="ACK741" s="43"/>
      <c r="ACL741" s="43"/>
      <c r="ACM741" s="43"/>
      <c r="ACN741" s="43"/>
      <c r="ACO741" s="43"/>
      <c r="ACP741" s="43"/>
      <c r="ACQ741" s="43"/>
      <c r="ACR741" s="43"/>
      <c r="ACS741" s="43"/>
      <c r="ACT741" s="43"/>
      <c r="ACU741" s="43"/>
      <c r="ACV741" s="43"/>
      <c r="ACW741" s="43"/>
      <c r="ACX741" s="43"/>
      <c r="ACY741" s="43"/>
      <c r="ACZ741" s="43"/>
      <c r="ADA741" s="43"/>
      <c r="ADB741" s="43"/>
      <c r="ADC741" s="43"/>
      <c r="ADD741" s="43"/>
      <c r="ADE741" s="43"/>
      <c r="ADF741" s="43"/>
      <c r="ADG741" s="43"/>
      <c r="ADH741" s="43"/>
      <c r="ADI741" s="43"/>
      <c r="ADJ741" s="43"/>
      <c r="ADK741" s="43"/>
      <c r="ADL741" s="43"/>
      <c r="ADM741" s="43"/>
      <c r="ADN741" s="43"/>
      <c r="ADO741" s="43"/>
      <c r="ADP741" s="43"/>
      <c r="ADQ741" s="43"/>
      <c r="ADR741" s="43"/>
      <c r="ADS741" s="43"/>
      <c r="ADT741" s="43"/>
      <c r="ADU741" s="43"/>
      <c r="ADV741" s="43"/>
      <c r="ADW741" s="43"/>
      <c r="ADX741" s="43"/>
      <c r="ADY741" s="43"/>
      <c r="ADZ741" s="43"/>
      <c r="AEA741" s="43"/>
      <c r="AEB741" s="43"/>
      <c r="AEC741" s="43"/>
      <c r="AED741" s="43"/>
      <c r="AEE741" s="43"/>
      <c r="AEF741" s="43"/>
      <c r="AEG741" s="43"/>
      <c r="AEH741" s="43"/>
      <c r="AEI741" s="43"/>
      <c r="AEJ741" s="43"/>
      <c r="AEK741" s="43"/>
      <c r="AEL741" s="43"/>
      <c r="AEM741" s="43"/>
      <c r="AEN741" s="43"/>
      <c r="AEO741" s="43"/>
      <c r="AEP741" s="43"/>
      <c r="AEQ741" s="43"/>
      <c r="AER741" s="43"/>
      <c r="AES741" s="43"/>
      <c r="AET741" s="43"/>
      <c r="AEU741" s="43"/>
      <c r="AEV741" s="43"/>
      <c r="AEW741" s="43"/>
      <c r="AEX741" s="43"/>
      <c r="AEY741" s="43"/>
      <c r="AEZ741" s="43"/>
      <c r="AFA741" s="43"/>
      <c r="AFB741" s="43"/>
      <c r="AFC741" s="43"/>
      <c r="AFD741" s="43"/>
      <c r="AFE741" s="43"/>
      <c r="AFF741" s="43"/>
      <c r="AFG741" s="43"/>
      <c r="AFH741" s="43"/>
      <c r="AFI741" s="43"/>
      <c r="AFJ741" s="43"/>
      <c r="AFK741" s="43"/>
      <c r="AFL741" s="43"/>
      <c r="AFM741" s="43"/>
      <c r="AFN741" s="43"/>
      <c r="AFO741" s="43"/>
      <c r="AFP741" s="43"/>
      <c r="AFQ741" s="43"/>
      <c r="AFR741" s="43"/>
      <c r="AFS741" s="43"/>
      <c r="AFT741" s="43"/>
      <c r="AFU741" s="43"/>
      <c r="AFV741" s="43"/>
      <c r="AFW741" s="43"/>
      <c r="AFX741" s="43"/>
      <c r="AFY741" s="43"/>
      <c r="AFZ741" s="43"/>
      <c r="AGA741" s="43"/>
      <c r="AGB741" s="43"/>
      <c r="AGC741" s="43"/>
      <c r="AGD741" s="43"/>
      <c r="AGE741" s="43"/>
      <c r="AGF741" s="43"/>
      <c r="AGG741" s="43"/>
      <c r="AGH741" s="43"/>
      <c r="AGI741" s="43"/>
      <c r="AGJ741" s="43"/>
      <c r="AGK741" s="43"/>
      <c r="AGL741" s="43"/>
      <c r="AGM741" s="43"/>
      <c r="AGN741" s="43"/>
      <c r="AGO741" s="43"/>
      <c r="AGP741" s="43"/>
      <c r="AGQ741" s="43"/>
      <c r="AGR741" s="43"/>
      <c r="AGS741" s="43"/>
      <c r="AGT741" s="43"/>
      <c r="AGU741" s="43"/>
      <c r="AGV741" s="43"/>
      <c r="AGW741" s="43"/>
      <c r="AGX741" s="43"/>
      <c r="AGY741" s="43"/>
      <c r="AGZ741" s="43"/>
      <c r="AHA741" s="43"/>
      <c r="AHB741" s="43"/>
      <c r="AHC741" s="43"/>
      <c r="AHD741" s="43"/>
      <c r="AHE741" s="43"/>
      <c r="AHF741" s="43"/>
      <c r="AHG741" s="43"/>
      <c r="AHH741" s="43"/>
      <c r="AHI741" s="43"/>
      <c r="AHJ741" s="43"/>
      <c r="AHK741" s="43"/>
      <c r="AHL741" s="43"/>
      <c r="AHM741" s="43"/>
      <c r="AHN741" s="43"/>
      <c r="AHO741" s="43"/>
      <c r="AHP741" s="43"/>
      <c r="AHQ741" s="43"/>
      <c r="AHR741" s="43"/>
      <c r="AHS741" s="43"/>
      <c r="AHT741" s="43"/>
      <c r="AHU741" s="43"/>
      <c r="AHV741" s="43"/>
      <c r="AHW741" s="43"/>
      <c r="AHX741" s="43"/>
      <c r="AHY741" s="43"/>
      <c r="AHZ741" s="43"/>
      <c r="AIA741" s="43"/>
      <c r="AIB741" s="43"/>
      <c r="AIC741" s="43"/>
      <c r="AID741" s="43"/>
      <c r="AIE741" s="43"/>
      <c r="AIF741" s="43"/>
      <c r="AIG741" s="43"/>
      <c r="AIH741" s="43"/>
      <c r="AII741" s="43"/>
      <c r="AIJ741" s="43"/>
      <c r="AIK741" s="43"/>
      <c r="AIL741" s="43"/>
      <c r="AIM741" s="43"/>
      <c r="AIN741" s="43"/>
      <c r="AIO741" s="43"/>
      <c r="AIP741" s="43"/>
      <c r="AIQ741" s="43"/>
      <c r="AIR741" s="43"/>
      <c r="AIS741" s="43"/>
      <c r="AIT741" s="43"/>
      <c r="AIU741" s="43"/>
      <c r="AIV741" s="43"/>
      <c r="AIW741" s="43"/>
      <c r="AIX741" s="43"/>
      <c r="AIY741" s="43"/>
      <c r="AIZ741" s="43"/>
      <c r="AJA741" s="43"/>
      <c r="AJB741" s="43"/>
      <c r="AJC741" s="43"/>
      <c r="AJD741" s="43"/>
      <c r="AJE741" s="43"/>
      <c r="AJF741" s="43"/>
      <c r="AJG741" s="43"/>
      <c r="AJH741" s="43"/>
      <c r="AJI741" s="43"/>
      <c r="AJJ741" s="43"/>
      <c r="AJK741" s="43"/>
      <c r="AJL741" s="43"/>
      <c r="AJM741" s="43"/>
      <c r="AJN741" s="43"/>
      <c r="AJO741" s="43"/>
      <c r="AJP741" s="43"/>
      <c r="AJQ741" s="43"/>
      <c r="AJR741" s="43"/>
      <c r="AJS741" s="43"/>
      <c r="AJT741" s="43"/>
      <c r="AJU741" s="43"/>
      <c r="AJV741" s="43"/>
      <c r="AJW741" s="43"/>
      <c r="AJX741" s="43"/>
      <c r="AJY741" s="43"/>
      <c r="AJZ741" s="43"/>
      <c r="AKA741" s="43"/>
      <c r="AKB741" s="43"/>
      <c r="AKC741" s="43"/>
      <c r="AKD741" s="43"/>
      <c r="AKE741" s="43"/>
      <c r="AKF741" s="43"/>
      <c r="AKG741" s="43"/>
      <c r="AKH741" s="43"/>
      <c r="AKI741" s="43"/>
      <c r="AKJ741" s="43"/>
      <c r="AKK741" s="43"/>
      <c r="AKL741" s="43"/>
      <c r="AKM741" s="43"/>
      <c r="AKN741" s="43"/>
      <c r="AKO741" s="43"/>
      <c r="AKP741" s="43"/>
      <c r="AKQ741" s="43"/>
      <c r="AKR741" s="43"/>
      <c r="AKS741" s="43"/>
      <c r="AKT741" s="43"/>
      <c r="AKU741" s="43"/>
      <c r="AKV741" s="43"/>
      <c r="AKW741" s="43"/>
      <c r="AKX741" s="43"/>
      <c r="AKY741" s="43"/>
      <c r="AKZ741" s="43"/>
      <c r="ALA741" s="43"/>
      <c r="ALB741" s="43"/>
      <c r="ALC741" s="43"/>
      <c r="ALD741" s="43"/>
      <c r="ALE741" s="43"/>
      <c r="ALF741" s="43"/>
      <c r="ALG741" s="43"/>
      <c r="ALH741" s="43"/>
      <c r="ALI741" s="43"/>
      <c r="ALJ741" s="43"/>
      <c r="ALK741" s="43"/>
      <c r="ALL741" s="43"/>
      <c r="ALM741" s="43"/>
      <c r="ALN741" s="43"/>
      <c r="ALO741" s="43"/>
      <c r="ALP741" s="43"/>
      <c r="ALQ741" s="43"/>
      <c r="ALR741" s="43"/>
      <c r="ALS741" s="43"/>
      <c r="ALT741" s="43"/>
      <c r="ALU741" s="43"/>
      <c r="ALV741" s="43"/>
      <c r="ALW741" s="43"/>
      <c r="ALX741" s="43"/>
      <c r="ALY741" s="43"/>
      <c r="ALZ741" s="43"/>
      <c r="AMA741" s="43"/>
      <c r="AMB741" s="43"/>
      <c r="AMC741" s="43"/>
      <c r="AMD741" s="43"/>
      <c r="AME741" s="43"/>
      <c r="AMF741" s="43"/>
      <c r="AMG741" s="43"/>
      <c r="AMH741" s="43"/>
      <c r="AMI741" s="43"/>
      <c r="AMJ741" s="43"/>
      <c r="AMK741" s="43"/>
      <c r="AML741" s="43"/>
      <c r="AMM741" s="43"/>
      <c r="AMN741" s="43"/>
      <c r="AMO741" s="43"/>
      <c r="AMP741" s="43"/>
      <c r="AMQ741" s="43"/>
      <c r="AMR741" s="43"/>
      <c r="AMS741" s="43"/>
      <c r="AMT741" s="43"/>
      <c r="AMU741" s="43"/>
      <c r="AMV741" s="43"/>
      <c r="AMW741" s="43"/>
      <c r="AMX741" s="43"/>
      <c r="AMY741" s="43"/>
      <c r="AMZ741" s="43"/>
      <c r="ANA741" s="43"/>
      <c r="ANB741" s="43"/>
      <c r="ANC741" s="43"/>
      <c r="AND741" s="43"/>
      <c r="ANE741" s="43"/>
      <c r="ANF741" s="43"/>
      <c r="ANG741" s="43"/>
      <c r="ANH741" s="43"/>
      <c r="ANI741" s="43"/>
      <c r="ANJ741" s="43"/>
      <c r="ANK741" s="43"/>
      <c r="ANL741" s="43"/>
      <c r="ANM741" s="43"/>
      <c r="ANN741" s="43"/>
      <c r="ANO741" s="43"/>
      <c r="ANP741" s="43"/>
      <c r="ANQ741" s="43"/>
      <c r="ANR741" s="43"/>
      <c r="ANS741" s="43"/>
      <c r="ANT741" s="43"/>
      <c r="ANU741" s="43"/>
      <c r="ANV741" s="43"/>
      <c r="ANW741" s="43"/>
      <c r="ANX741" s="43"/>
      <c r="ANY741" s="43"/>
      <c r="ANZ741" s="43"/>
      <c r="AOA741" s="43"/>
      <c r="AOB741" s="43"/>
      <c r="AOC741" s="43"/>
      <c r="AOD741" s="43"/>
      <c r="AOE741" s="43"/>
      <c r="AOF741" s="43"/>
      <c r="AOG741" s="43"/>
      <c r="AOH741" s="43"/>
      <c r="AOI741" s="43"/>
      <c r="AOJ741" s="43"/>
      <c r="AOK741" s="43"/>
      <c r="AOL741" s="43"/>
      <c r="AOM741" s="43"/>
      <c r="AON741" s="43"/>
      <c r="AOO741" s="43"/>
      <c r="AOP741" s="43"/>
      <c r="AOQ741" s="43"/>
      <c r="AOR741" s="43"/>
      <c r="AOS741" s="43"/>
      <c r="AOT741" s="43"/>
      <c r="AOU741" s="43"/>
      <c r="AOV741" s="43"/>
      <c r="AOW741" s="43"/>
      <c r="AOX741" s="43"/>
      <c r="AOY741" s="43"/>
      <c r="AOZ741" s="43"/>
      <c r="APA741" s="43"/>
      <c r="APB741" s="43"/>
      <c r="APC741" s="43"/>
      <c r="APD741" s="43"/>
      <c r="APE741" s="43"/>
      <c r="APF741" s="43"/>
      <c r="APG741" s="43"/>
      <c r="APH741" s="43"/>
      <c r="API741" s="43"/>
      <c r="APJ741" s="43"/>
      <c r="APK741" s="43"/>
      <c r="APL741" s="43"/>
      <c r="APM741" s="43"/>
      <c r="APN741" s="43"/>
      <c r="APO741" s="43"/>
      <c r="APP741" s="43"/>
      <c r="APQ741" s="43"/>
      <c r="APR741" s="43"/>
      <c r="APS741" s="43"/>
      <c r="APT741" s="43"/>
      <c r="APU741" s="43"/>
      <c r="APV741" s="43"/>
      <c r="APW741" s="43"/>
      <c r="APX741" s="43"/>
      <c r="APY741" s="43"/>
      <c r="APZ741" s="43"/>
      <c r="AQA741" s="43"/>
      <c r="AQB741" s="43"/>
      <c r="AQC741" s="43"/>
      <c r="AQD741" s="43"/>
      <c r="AQE741" s="43"/>
      <c r="AQF741" s="43"/>
      <c r="AQG741" s="43"/>
      <c r="AQH741" s="43"/>
      <c r="AQI741" s="43"/>
      <c r="AQJ741" s="43"/>
      <c r="AQK741" s="43"/>
      <c r="AQL741" s="43"/>
      <c r="AQM741" s="43"/>
      <c r="AQN741" s="43"/>
      <c r="AQO741" s="43"/>
      <c r="AQP741" s="43"/>
      <c r="AQQ741" s="43"/>
      <c r="AQR741" s="43"/>
      <c r="AQS741" s="43"/>
      <c r="AQT741" s="43"/>
      <c r="AQU741" s="43"/>
      <c r="AQV741" s="43"/>
      <c r="AQW741" s="43"/>
      <c r="AQX741" s="43"/>
      <c r="AQY741" s="43"/>
      <c r="AQZ741" s="43"/>
      <c r="ARA741" s="43"/>
      <c r="ARB741" s="43"/>
      <c r="ARC741" s="43"/>
      <c r="ARD741" s="43"/>
      <c r="ARE741" s="43"/>
      <c r="ARF741" s="43"/>
      <c r="ARG741" s="43"/>
      <c r="ARH741" s="43"/>
      <c r="ARI741" s="43"/>
      <c r="ARJ741" s="43"/>
      <c r="ARK741" s="43"/>
      <c r="ARL741" s="43"/>
      <c r="ARM741" s="43"/>
      <c r="ARN741" s="43"/>
      <c r="ARO741" s="43"/>
      <c r="ARP741" s="43"/>
      <c r="ARQ741" s="43"/>
      <c r="ARR741" s="43"/>
      <c r="ARS741" s="43"/>
      <c r="ART741" s="43"/>
      <c r="ARU741" s="43"/>
      <c r="ARV741" s="43"/>
      <c r="ARW741" s="43"/>
      <c r="ARX741" s="43"/>
      <c r="ARY741" s="43"/>
      <c r="ARZ741" s="43"/>
      <c r="ASA741" s="43"/>
      <c r="ASB741" s="43"/>
      <c r="ASC741" s="43"/>
      <c r="ASD741" s="43"/>
      <c r="ASE741" s="43"/>
      <c r="ASF741" s="43"/>
      <c r="ASG741" s="43"/>
      <c r="ASH741" s="43"/>
      <c r="ASI741" s="43"/>
      <c r="ASJ741" s="43"/>
      <c r="ASK741" s="43"/>
      <c r="ASL741" s="43"/>
      <c r="ASM741" s="43"/>
      <c r="ASN741" s="43"/>
      <c r="ASO741" s="43"/>
      <c r="ASP741" s="43"/>
      <c r="ASQ741" s="43"/>
      <c r="ASR741" s="43"/>
      <c r="ASS741" s="43"/>
      <c r="AST741" s="43"/>
      <c r="ASU741" s="43"/>
      <c r="ASV741" s="43"/>
      <c r="ASW741" s="43"/>
      <c r="ASX741" s="43"/>
      <c r="ASY741" s="43"/>
      <c r="ASZ741" s="43"/>
      <c r="ATA741" s="43"/>
      <c r="ATB741" s="43"/>
      <c r="ATC741" s="43"/>
      <c r="ATD741" s="43"/>
      <c r="ATE741" s="43"/>
      <c r="ATF741" s="43"/>
      <c r="ATG741" s="43"/>
      <c r="ATH741" s="43"/>
      <c r="ATI741" s="43"/>
      <c r="ATJ741" s="43"/>
      <c r="ATK741" s="43"/>
      <c r="ATL741" s="43"/>
      <c r="ATM741" s="43"/>
      <c r="ATN741" s="43"/>
      <c r="ATO741" s="43"/>
      <c r="ATP741" s="43"/>
      <c r="ATQ741" s="43"/>
      <c r="ATR741" s="43"/>
      <c r="ATS741" s="43"/>
      <c r="ATT741" s="43"/>
      <c r="ATU741" s="43"/>
      <c r="ATV741" s="43"/>
      <c r="ATW741" s="43"/>
      <c r="ATX741" s="43"/>
      <c r="ATY741" s="43"/>
      <c r="ATZ741" s="43"/>
      <c r="AUA741" s="43"/>
      <c r="AUB741" s="43"/>
      <c r="AUC741" s="43"/>
      <c r="AUD741" s="43"/>
      <c r="AUE741" s="43"/>
      <c r="AUF741" s="43"/>
      <c r="AUG741" s="43"/>
      <c r="AUH741" s="43"/>
      <c r="AUI741" s="43"/>
      <c r="AUJ741" s="43"/>
      <c r="AUK741" s="43"/>
      <c r="AUL741" s="43"/>
      <c r="AUM741" s="43"/>
      <c r="AUN741" s="43"/>
      <c r="AUO741" s="43"/>
      <c r="AUP741" s="43"/>
      <c r="AUQ741" s="43"/>
      <c r="AUR741" s="43"/>
      <c r="AUS741" s="43"/>
      <c r="AUT741" s="43"/>
      <c r="AUU741" s="43"/>
      <c r="AUV741" s="43"/>
      <c r="AUW741" s="43"/>
      <c r="AUX741" s="43"/>
      <c r="AUY741" s="43"/>
      <c r="AUZ741" s="43"/>
      <c r="AVA741" s="43"/>
      <c r="AVB741" s="43"/>
      <c r="AVC741" s="43"/>
      <c r="AVD741" s="43"/>
      <c r="AVE741" s="43"/>
      <c r="AVF741" s="43"/>
      <c r="AVG741" s="43"/>
      <c r="AVH741" s="43"/>
      <c r="AVI741" s="43"/>
      <c r="AVJ741" s="43"/>
      <c r="AVK741" s="43"/>
      <c r="AVL741" s="43"/>
      <c r="AVM741" s="43"/>
      <c r="AVN741" s="43"/>
      <c r="AVO741" s="43"/>
      <c r="AVP741" s="43"/>
      <c r="AVQ741" s="43"/>
      <c r="AVR741" s="43"/>
      <c r="AVS741" s="43"/>
      <c r="AVT741" s="43"/>
      <c r="AVU741" s="43"/>
      <c r="AVV741" s="43"/>
      <c r="AVW741" s="43"/>
      <c r="AVX741" s="43"/>
      <c r="AVY741" s="43"/>
      <c r="AVZ741" s="43"/>
      <c r="AWA741" s="43"/>
      <c r="AWB741" s="43"/>
      <c r="AWC741" s="43"/>
      <c r="AWD741" s="43"/>
      <c r="AWE741" s="43"/>
      <c r="AWF741" s="43"/>
      <c r="AWG741" s="43"/>
      <c r="AWH741" s="43"/>
      <c r="AWI741" s="43"/>
      <c r="AWJ741" s="43"/>
      <c r="AWK741" s="43"/>
      <c r="AWL741" s="43"/>
      <c r="AWM741" s="43"/>
      <c r="AWN741" s="43"/>
      <c r="AWO741" s="43"/>
      <c r="AWP741" s="43"/>
      <c r="AWQ741" s="43"/>
      <c r="AWR741" s="43"/>
      <c r="AWS741" s="43"/>
      <c r="AWT741" s="43"/>
      <c r="AWU741" s="43"/>
      <c r="AWV741" s="43"/>
      <c r="AWW741" s="43"/>
      <c r="AWX741" s="43"/>
      <c r="AWY741" s="43"/>
      <c r="AWZ741" s="43"/>
      <c r="AXA741" s="43"/>
      <c r="AXB741" s="43"/>
      <c r="AXC741" s="43"/>
      <c r="AXD741" s="43"/>
      <c r="AXE741" s="43"/>
      <c r="AXF741" s="43"/>
      <c r="AXG741" s="43"/>
      <c r="AXH741" s="43"/>
      <c r="AXI741" s="43"/>
      <c r="AXJ741" s="43"/>
      <c r="AXK741" s="43"/>
      <c r="AXL741" s="43"/>
      <c r="AXM741" s="43"/>
      <c r="AXN741" s="43"/>
      <c r="AXO741" s="43"/>
      <c r="AXP741" s="43"/>
      <c r="AXQ741" s="43"/>
      <c r="AXR741" s="43"/>
      <c r="AXS741" s="43"/>
      <c r="AXT741" s="43"/>
      <c r="AXU741" s="43"/>
      <c r="AXV741" s="43"/>
      <c r="AXW741" s="43"/>
      <c r="AXX741" s="43"/>
      <c r="AXY741" s="43"/>
      <c r="AXZ741" s="43"/>
      <c r="AYA741" s="43"/>
      <c r="AYB741" s="43"/>
      <c r="AYC741" s="43"/>
      <c r="AYD741" s="43"/>
      <c r="AYE741" s="43"/>
      <c r="AYF741" s="43"/>
      <c r="AYG741" s="43"/>
      <c r="AYH741" s="43"/>
      <c r="AYI741" s="43"/>
      <c r="AYJ741" s="43"/>
      <c r="AYK741" s="43"/>
      <c r="AYL741" s="43"/>
      <c r="AYM741" s="43"/>
      <c r="AYN741" s="43"/>
      <c r="AYO741" s="43"/>
      <c r="AYP741" s="43"/>
      <c r="AYQ741" s="43"/>
      <c r="AYR741" s="43"/>
      <c r="AYS741" s="43"/>
      <c r="AYT741" s="43"/>
      <c r="AYU741" s="43"/>
      <c r="AYV741" s="43"/>
      <c r="AYW741" s="43"/>
      <c r="AYX741" s="43"/>
      <c r="AYY741" s="43"/>
      <c r="AYZ741" s="43"/>
      <c r="AZA741" s="43"/>
      <c r="AZB741" s="43"/>
      <c r="AZC741" s="43"/>
      <c r="AZD741" s="43"/>
      <c r="AZE741" s="43"/>
      <c r="AZF741" s="43"/>
      <c r="AZG741" s="43"/>
      <c r="AZH741" s="43"/>
      <c r="AZI741" s="43"/>
      <c r="AZJ741" s="43"/>
      <c r="AZK741" s="43"/>
      <c r="AZL741" s="43"/>
      <c r="AZM741" s="43"/>
      <c r="AZN741" s="43"/>
      <c r="AZO741" s="43"/>
      <c r="AZP741" s="43"/>
      <c r="AZQ741" s="43"/>
      <c r="AZR741" s="43"/>
      <c r="AZS741" s="43"/>
      <c r="AZT741" s="43"/>
      <c r="AZU741" s="43"/>
      <c r="AZV741" s="43"/>
      <c r="AZW741" s="43"/>
      <c r="AZX741" s="43"/>
      <c r="AZY741" s="43"/>
      <c r="AZZ741" s="43"/>
      <c r="BAA741" s="43"/>
      <c r="BAB741" s="43"/>
      <c r="BAC741" s="43"/>
      <c r="BAD741" s="43"/>
      <c r="BAE741" s="43"/>
      <c r="BAF741" s="43"/>
      <c r="BAG741" s="43"/>
      <c r="BAH741" s="43"/>
      <c r="BAI741" s="43"/>
      <c r="BAJ741" s="43"/>
      <c r="BAK741" s="43"/>
      <c r="BAL741" s="43"/>
      <c r="BAM741" s="43"/>
      <c r="BAN741" s="43"/>
      <c r="BAO741" s="43"/>
      <c r="BAP741" s="43"/>
      <c r="BAQ741" s="43"/>
      <c r="BAR741" s="43"/>
      <c r="BAS741" s="43"/>
      <c r="BAT741" s="43"/>
      <c r="BAU741" s="43"/>
      <c r="BAV741" s="43"/>
      <c r="BAW741" s="43"/>
      <c r="BAX741" s="43"/>
      <c r="BAY741" s="43"/>
      <c r="BAZ741" s="43"/>
      <c r="BBA741" s="43"/>
      <c r="BBB741" s="43"/>
      <c r="BBC741" s="43"/>
      <c r="BBD741" s="43"/>
      <c r="BBE741" s="43"/>
      <c r="BBF741" s="43"/>
      <c r="BBG741" s="43"/>
      <c r="BBH741" s="43"/>
      <c r="BBI741" s="43"/>
      <c r="BBJ741" s="43"/>
      <c r="BBK741" s="43"/>
      <c r="BBL741" s="43"/>
      <c r="BBM741" s="43"/>
      <c r="BBN741" s="43"/>
      <c r="BBO741" s="43"/>
      <c r="BBP741" s="43"/>
      <c r="BBQ741" s="43"/>
      <c r="BBR741" s="43"/>
      <c r="BBS741" s="43"/>
      <c r="BBT741" s="43"/>
      <c r="BBU741" s="43"/>
      <c r="BBV741" s="43"/>
      <c r="BBW741" s="43"/>
      <c r="BBX741" s="43"/>
      <c r="BBY741" s="43"/>
      <c r="BBZ741" s="43"/>
      <c r="BCA741" s="43"/>
      <c r="BCB741" s="43"/>
      <c r="BCC741" s="43"/>
      <c r="BCD741" s="43"/>
      <c r="BCE741" s="43"/>
      <c r="BCF741" s="43"/>
      <c r="BCG741" s="43"/>
      <c r="BCH741" s="43"/>
      <c r="BCI741" s="43"/>
      <c r="BCJ741" s="43"/>
      <c r="BCK741" s="43"/>
      <c r="BCL741" s="43"/>
      <c r="BCM741" s="43"/>
      <c r="BCN741" s="43"/>
      <c r="BCO741" s="43"/>
      <c r="BCP741" s="43"/>
      <c r="BCQ741" s="43"/>
      <c r="BCR741" s="43"/>
      <c r="BCS741" s="43"/>
      <c r="BCT741" s="43"/>
      <c r="BCU741" s="43"/>
      <c r="BCV741" s="43"/>
      <c r="BCW741" s="43"/>
      <c r="BCX741" s="43"/>
      <c r="BCY741" s="43"/>
      <c r="BCZ741" s="43"/>
      <c r="BDA741" s="43"/>
      <c r="BDB741" s="43"/>
      <c r="BDC741" s="43"/>
      <c r="BDD741" s="43"/>
      <c r="BDE741" s="43"/>
      <c r="BDF741" s="43"/>
      <c r="BDG741" s="43"/>
      <c r="BDH741" s="43"/>
      <c r="BDI741" s="43"/>
      <c r="BDJ741" s="43"/>
      <c r="BDK741" s="43"/>
      <c r="BDL741" s="43"/>
      <c r="BDM741" s="43"/>
      <c r="BDN741" s="43"/>
      <c r="BDO741" s="43"/>
      <c r="BDP741" s="43"/>
      <c r="BDQ741" s="43"/>
      <c r="BDR741" s="43"/>
      <c r="BDS741" s="43"/>
      <c r="BDT741" s="43"/>
      <c r="BDU741" s="43"/>
      <c r="BDV741" s="43"/>
      <c r="BDW741" s="43"/>
      <c r="BDX741" s="43"/>
      <c r="BDY741" s="43"/>
      <c r="BDZ741" s="43"/>
      <c r="BEA741" s="43"/>
      <c r="BEB741" s="43"/>
      <c r="BEC741" s="43"/>
      <c r="BED741" s="43"/>
      <c r="BEE741" s="43"/>
      <c r="BEF741" s="43"/>
      <c r="BEG741" s="43"/>
      <c r="BEH741" s="43"/>
      <c r="BEI741" s="43"/>
      <c r="BEJ741" s="43"/>
      <c r="BEK741" s="43"/>
      <c r="BEL741" s="43"/>
      <c r="BEM741" s="43"/>
      <c r="BEN741" s="43"/>
      <c r="BEO741" s="43"/>
      <c r="BEP741" s="43"/>
      <c r="BEQ741" s="43"/>
      <c r="BER741" s="43"/>
      <c r="BES741" s="43"/>
      <c r="BET741" s="43"/>
      <c r="BEU741" s="43"/>
      <c r="BEV741" s="43"/>
      <c r="BEW741" s="43"/>
      <c r="BEX741" s="43"/>
      <c r="BEY741" s="43"/>
      <c r="BEZ741" s="43"/>
      <c r="BFA741" s="43"/>
      <c r="BFB741" s="43"/>
      <c r="BFC741" s="43"/>
      <c r="BFD741" s="43"/>
      <c r="BFE741" s="43"/>
      <c r="BFF741" s="43"/>
      <c r="BFG741" s="43"/>
      <c r="BFH741" s="43"/>
      <c r="BFI741" s="43"/>
      <c r="BFJ741" s="43"/>
      <c r="BFK741" s="43"/>
      <c r="BFL741" s="43"/>
      <c r="BFM741" s="43"/>
      <c r="BFN741" s="43"/>
      <c r="BFO741" s="43"/>
      <c r="BFP741" s="43"/>
      <c r="BFQ741" s="43"/>
      <c r="BFR741" s="43"/>
      <c r="BFS741" s="43"/>
      <c r="BFT741" s="43"/>
      <c r="BFU741" s="43"/>
      <c r="BFV741" s="43"/>
      <c r="BFW741" s="43"/>
      <c r="BFX741" s="43"/>
      <c r="BFY741" s="43"/>
      <c r="BFZ741" s="43"/>
      <c r="BGA741" s="43"/>
      <c r="BGB741" s="43"/>
      <c r="BGC741" s="43"/>
      <c r="BGD741" s="43"/>
      <c r="BGE741" s="43"/>
      <c r="BGF741" s="43"/>
      <c r="BGG741" s="43"/>
      <c r="BGH741" s="43"/>
      <c r="BGI741" s="43"/>
      <c r="BGJ741" s="43"/>
      <c r="BGK741" s="43"/>
      <c r="BGL741" s="43"/>
      <c r="BGM741" s="43"/>
      <c r="BGN741" s="43"/>
      <c r="BGO741" s="43"/>
      <c r="BGP741" s="43"/>
      <c r="BGQ741" s="43"/>
      <c r="BGR741" s="43"/>
      <c r="BGS741" s="43"/>
      <c r="BGT741" s="43"/>
      <c r="BGU741" s="43"/>
      <c r="BGV741" s="43"/>
      <c r="BGW741" s="43"/>
      <c r="BGX741" s="43"/>
      <c r="BGY741" s="43"/>
      <c r="BGZ741" s="43"/>
      <c r="BHA741" s="43"/>
      <c r="BHB741" s="43"/>
      <c r="BHC741" s="43"/>
      <c r="BHD741" s="43"/>
      <c r="BHE741" s="43"/>
      <c r="BHF741" s="43"/>
      <c r="BHG741" s="43"/>
      <c r="BHH741" s="43"/>
      <c r="BHI741" s="43"/>
      <c r="BHJ741" s="43"/>
      <c r="BHK741" s="43"/>
      <c r="BHL741" s="43"/>
      <c r="BHM741" s="43"/>
      <c r="BHN741" s="43"/>
      <c r="BHO741" s="43"/>
      <c r="BHP741" s="43"/>
      <c r="BHQ741" s="43"/>
      <c r="BHR741" s="43"/>
      <c r="BHS741" s="43"/>
      <c r="BHT741" s="43"/>
      <c r="BHU741" s="43"/>
      <c r="BHV741" s="43"/>
      <c r="BHW741" s="43"/>
      <c r="BHX741" s="43"/>
      <c r="BHY741" s="43"/>
      <c r="BHZ741" s="43"/>
      <c r="BIA741" s="43"/>
      <c r="BIB741" s="43"/>
      <c r="BIC741" s="43"/>
      <c r="BID741" s="43"/>
      <c r="BIE741" s="43"/>
      <c r="BIF741" s="43"/>
      <c r="BIG741" s="43"/>
      <c r="BIH741" s="43"/>
      <c r="BII741" s="43"/>
      <c r="BIJ741" s="43"/>
      <c r="BIK741" s="43"/>
      <c r="BIL741" s="43"/>
      <c r="BIM741" s="43"/>
      <c r="BIN741" s="43"/>
      <c r="BIO741" s="43"/>
      <c r="BIP741" s="43"/>
      <c r="BIQ741" s="43"/>
      <c r="BIR741" s="43"/>
      <c r="BIS741" s="43"/>
      <c r="BIT741" s="43"/>
      <c r="BIU741" s="43"/>
      <c r="BIV741" s="43"/>
      <c r="BIW741" s="43"/>
      <c r="BIX741" s="43"/>
      <c r="BIY741" s="43"/>
      <c r="BIZ741" s="43"/>
      <c r="BJA741" s="43"/>
      <c r="BJB741" s="43"/>
      <c r="BJC741" s="43"/>
      <c r="BJD741" s="43"/>
      <c r="BJE741" s="43"/>
      <c r="BJF741" s="43"/>
      <c r="BJG741" s="43"/>
      <c r="BJH741" s="43"/>
      <c r="BJI741" s="43"/>
      <c r="BJJ741" s="43"/>
      <c r="BJK741" s="43"/>
      <c r="BJL741" s="43"/>
      <c r="BJM741" s="43"/>
      <c r="BJN741" s="43"/>
      <c r="BJO741" s="43"/>
      <c r="BJP741" s="43"/>
      <c r="BJQ741" s="43"/>
      <c r="BJR741" s="43"/>
      <c r="BJS741" s="43"/>
      <c r="BJT741" s="43"/>
      <c r="BJU741" s="43"/>
      <c r="BJV741" s="43"/>
      <c r="BJW741" s="43"/>
      <c r="BJX741" s="43"/>
      <c r="BJY741" s="43"/>
      <c r="BJZ741" s="43"/>
      <c r="BKA741" s="43"/>
      <c r="BKB741" s="43"/>
      <c r="BKC741" s="43"/>
      <c r="BKD741" s="43"/>
      <c r="BKE741" s="43"/>
      <c r="BKF741" s="43"/>
      <c r="BKG741" s="43"/>
      <c r="BKH741" s="43"/>
      <c r="BKI741" s="43"/>
      <c r="BKJ741" s="43"/>
      <c r="BKK741" s="43"/>
      <c r="BKL741" s="43"/>
      <c r="BKM741" s="43"/>
      <c r="BKN741" s="43"/>
      <c r="BKO741" s="43"/>
      <c r="BKP741" s="43"/>
      <c r="BKQ741" s="43"/>
      <c r="BKR741" s="43"/>
      <c r="BKS741" s="43"/>
      <c r="BKT741" s="43"/>
      <c r="BKU741" s="43"/>
      <c r="BKV741" s="43"/>
      <c r="BKW741" s="43"/>
      <c r="BKX741" s="43"/>
      <c r="BKY741" s="43"/>
      <c r="BKZ741" s="43"/>
      <c r="BLA741" s="43"/>
      <c r="BLB741" s="43"/>
      <c r="BLC741" s="43"/>
      <c r="BLD741" s="43"/>
      <c r="BLE741" s="43"/>
      <c r="BLF741" s="43"/>
      <c r="BLG741" s="43"/>
      <c r="BLH741" s="43"/>
      <c r="BLI741" s="43"/>
      <c r="BLJ741" s="43"/>
      <c r="BLK741" s="43"/>
      <c r="BLL741" s="43"/>
      <c r="BLM741" s="43"/>
      <c r="BLN741" s="43"/>
      <c r="BLO741" s="43"/>
      <c r="BLP741" s="43"/>
      <c r="BLQ741" s="43"/>
      <c r="BLR741" s="43"/>
      <c r="BLS741" s="43"/>
      <c r="BLT741" s="43"/>
      <c r="BLU741" s="43"/>
      <c r="BLV741" s="43"/>
      <c r="BLW741" s="43"/>
      <c r="BLX741" s="43"/>
      <c r="BLY741" s="43"/>
      <c r="BLZ741" s="43"/>
      <c r="BMA741" s="43"/>
      <c r="BMB741" s="43"/>
      <c r="BMC741" s="43"/>
      <c r="BMD741" s="43"/>
      <c r="BME741" s="43"/>
      <c r="BMF741" s="43"/>
      <c r="BMG741" s="43"/>
      <c r="BMH741" s="43"/>
      <c r="BMI741" s="43"/>
      <c r="BMJ741" s="43"/>
      <c r="BMK741" s="43"/>
      <c r="BML741" s="43"/>
      <c r="BMM741" s="43"/>
      <c r="BMN741" s="43"/>
      <c r="BMO741" s="43"/>
      <c r="BMP741" s="43"/>
      <c r="BMQ741" s="43"/>
      <c r="BMR741" s="43"/>
      <c r="BMS741" s="43"/>
      <c r="BMT741" s="43"/>
      <c r="BMU741" s="43"/>
      <c r="BMV741" s="43"/>
      <c r="BMW741" s="43"/>
      <c r="BMX741" s="43"/>
      <c r="BMY741" s="43"/>
      <c r="BMZ741" s="43"/>
      <c r="BNA741" s="43"/>
      <c r="BNB741" s="43"/>
      <c r="BNC741" s="43"/>
      <c r="BND741" s="43"/>
      <c r="BNE741" s="43"/>
      <c r="BNF741" s="43"/>
      <c r="BNG741" s="43"/>
      <c r="BNH741" s="43"/>
      <c r="BNI741" s="43"/>
      <c r="BNJ741" s="43"/>
      <c r="BNK741" s="43"/>
      <c r="BNL741" s="43"/>
      <c r="BNM741" s="43"/>
      <c r="BNN741" s="43"/>
      <c r="BNO741" s="43"/>
      <c r="BNP741" s="43"/>
      <c r="BNQ741" s="43"/>
      <c r="BNR741" s="43"/>
      <c r="BNS741" s="43"/>
      <c r="BNT741" s="43"/>
      <c r="BNU741" s="43"/>
      <c r="BNV741" s="43"/>
      <c r="BNW741" s="43"/>
      <c r="BNX741" s="43"/>
      <c r="BNY741" s="43"/>
      <c r="BNZ741" s="43"/>
      <c r="BOA741" s="43"/>
      <c r="BOB741" s="43"/>
      <c r="BOC741" s="43"/>
      <c r="BOD741" s="43"/>
      <c r="BOE741" s="43"/>
      <c r="BOF741" s="43"/>
      <c r="BOG741" s="43"/>
      <c r="BOH741" s="43"/>
      <c r="BOI741" s="43"/>
      <c r="BOJ741" s="43"/>
      <c r="BOK741" s="43"/>
      <c r="BOL741" s="43"/>
      <c r="BOM741" s="43"/>
      <c r="BON741" s="43"/>
      <c r="BOO741" s="43"/>
      <c r="BOP741" s="43"/>
      <c r="BOQ741" s="43"/>
      <c r="BOR741" s="43"/>
      <c r="BOS741" s="43"/>
      <c r="BOT741" s="43"/>
      <c r="BOU741" s="43"/>
      <c r="BOV741" s="43"/>
      <c r="BOW741" s="43"/>
      <c r="BOX741" s="43"/>
      <c r="BOY741" s="43"/>
      <c r="BOZ741" s="43"/>
      <c r="BPA741" s="43"/>
      <c r="BPB741" s="43"/>
      <c r="BPC741" s="43"/>
      <c r="BPD741" s="43"/>
      <c r="BPE741" s="43"/>
      <c r="BPF741" s="43"/>
      <c r="BPG741" s="43"/>
      <c r="BPH741" s="43"/>
      <c r="BPI741" s="43"/>
      <c r="BPJ741" s="43"/>
      <c r="BPK741" s="43"/>
      <c r="BPL741" s="43"/>
      <c r="BPM741" s="43"/>
      <c r="BPN741" s="43"/>
      <c r="BPO741" s="43"/>
      <c r="BPP741" s="43"/>
      <c r="BPQ741" s="43"/>
      <c r="BPR741" s="43"/>
      <c r="BPS741" s="43"/>
      <c r="BPT741" s="43"/>
      <c r="BPU741" s="43"/>
      <c r="BPV741" s="43"/>
      <c r="BPW741" s="43"/>
      <c r="BPX741" s="43"/>
      <c r="BPY741" s="43"/>
      <c r="BPZ741" s="43"/>
      <c r="BQA741" s="43"/>
      <c r="BQB741" s="43"/>
      <c r="BQC741" s="43"/>
      <c r="BQD741" s="43"/>
      <c r="BQE741" s="43"/>
      <c r="BQF741" s="43"/>
      <c r="BQG741" s="43"/>
      <c r="BQH741" s="43"/>
      <c r="BQI741" s="43"/>
      <c r="BQJ741" s="43"/>
      <c r="BQK741" s="43"/>
      <c r="BQL741" s="43"/>
      <c r="BQM741" s="43"/>
      <c r="BQN741" s="43"/>
      <c r="BQO741" s="43"/>
      <c r="BQP741" s="43"/>
      <c r="BQQ741" s="43"/>
      <c r="BQR741" s="43"/>
      <c r="BQS741" s="43"/>
      <c r="BQT741" s="43"/>
      <c r="BQU741" s="43"/>
      <c r="BQV741" s="43"/>
      <c r="BQW741" s="43"/>
      <c r="BQX741" s="43"/>
      <c r="BQY741" s="43"/>
      <c r="BQZ741" s="43"/>
      <c r="BRA741" s="43"/>
      <c r="BRB741" s="43"/>
      <c r="BRC741" s="43"/>
      <c r="BRD741" s="43"/>
      <c r="BRE741" s="43"/>
      <c r="BRF741" s="43"/>
      <c r="BRG741" s="43"/>
      <c r="BRH741" s="43"/>
      <c r="BRI741" s="43"/>
      <c r="BRJ741" s="43"/>
      <c r="BRK741" s="43"/>
      <c r="BRL741" s="43"/>
      <c r="BRM741" s="43"/>
      <c r="BRN741" s="43"/>
      <c r="BRO741" s="43"/>
      <c r="BRP741" s="43"/>
      <c r="BRQ741" s="43"/>
      <c r="BRR741" s="43"/>
      <c r="BRS741" s="43"/>
      <c r="BRT741" s="43"/>
      <c r="BRU741" s="43"/>
      <c r="BRV741" s="43"/>
      <c r="BRW741" s="43"/>
      <c r="BRX741" s="43"/>
      <c r="BRY741" s="43"/>
      <c r="BRZ741" s="43"/>
      <c r="BSA741" s="43"/>
      <c r="BSB741" s="43"/>
      <c r="BSC741" s="43"/>
      <c r="BSD741" s="43"/>
      <c r="BSE741" s="43"/>
      <c r="BSF741" s="43"/>
      <c r="BSG741" s="43"/>
      <c r="BSH741" s="43"/>
      <c r="BSI741" s="43"/>
      <c r="BSJ741" s="43"/>
      <c r="BSK741" s="43"/>
      <c r="BSL741" s="43"/>
      <c r="BSM741" s="43"/>
      <c r="BSN741" s="43"/>
      <c r="BSO741" s="43"/>
      <c r="BSP741" s="43"/>
      <c r="BSQ741" s="43"/>
      <c r="BSR741" s="43"/>
      <c r="BSS741" s="43"/>
      <c r="BST741" s="43"/>
      <c r="BSU741" s="43"/>
      <c r="BSV741" s="43"/>
      <c r="BSW741" s="43"/>
      <c r="BSX741" s="43"/>
      <c r="BSY741" s="43"/>
      <c r="BSZ741" s="43"/>
      <c r="BTA741" s="43"/>
      <c r="BTB741" s="43"/>
      <c r="BTC741" s="43"/>
      <c r="BTD741" s="43"/>
      <c r="BTE741" s="43"/>
      <c r="BTF741" s="43"/>
      <c r="BTG741" s="43"/>
      <c r="BTH741" s="43"/>
      <c r="BTI741" s="43"/>
      <c r="BTJ741" s="43"/>
      <c r="BTK741" s="43"/>
      <c r="BTL741" s="43"/>
      <c r="BTM741" s="43"/>
      <c r="BTN741" s="43"/>
      <c r="BTO741" s="43"/>
      <c r="BTP741" s="43"/>
      <c r="BTQ741" s="43"/>
      <c r="BTR741" s="43"/>
      <c r="BTS741" s="43"/>
      <c r="BTT741" s="43"/>
      <c r="BTU741" s="43"/>
      <c r="BTV741" s="43"/>
      <c r="BTW741" s="43"/>
      <c r="BTX741" s="43"/>
      <c r="BTY741" s="43"/>
      <c r="BTZ741" s="43"/>
      <c r="BUA741" s="43"/>
      <c r="BUB741" s="43"/>
      <c r="BUC741" s="43"/>
      <c r="BUD741" s="43"/>
      <c r="BUE741" s="43"/>
      <c r="BUF741" s="43"/>
      <c r="BUG741" s="43"/>
      <c r="BUH741" s="43"/>
      <c r="BUI741" s="43"/>
      <c r="BUJ741" s="43"/>
      <c r="BUK741" s="43"/>
      <c r="BUL741" s="43"/>
      <c r="BUM741" s="43"/>
      <c r="BUN741" s="43"/>
      <c r="BUO741" s="43"/>
      <c r="BUP741" s="43"/>
      <c r="BUQ741" s="43"/>
      <c r="BUR741" s="43"/>
      <c r="BUS741" s="43"/>
      <c r="BUT741" s="43"/>
      <c r="BUU741" s="43"/>
      <c r="BUV741" s="43"/>
      <c r="BUW741" s="43"/>
      <c r="BUX741" s="43"/>
      <c r="BUY741" s="43"/>
      <c r="BUZ741" s="43"/>
      <c r="BVA741" s="43"/>
      <c r="BVB741" s="43"/>
      <c r="BVC741" s="43"/>
      <c r="BVD741" s="43"/>
      <c r="BVE741" s="43"/>
      <c r="BVF741" s="43"/>
      <c r="BVG741" s="43"/>
      <c r="BVH741" s="43"/>
      <c r="BVI741" s="43"/>
      <c r="BVJ741" s="43"/>
      <c r="BVK741" s="43"/>
      <c r="BVL741" s="43"/>
      <c r="BVM741" s="43"/>
      <c r="BVN741" s="43"/>
      <c r="BVO741" s="43"/>
      <c r="BVP741" s="43"/>
      <c r="BVQ741" s="43"/>
      <c r="BVR741" s="43"/>
      <c r="BVS741" s="43"/>
      <c r="BVT741" s="43"/>
      <c r="BVU741" s="43"/>
      <c r="BVV741" s="43"/>
      <c r="BVW741" s="43"/>
      <c r="BVX741" s="43"/>
      <c r="BVY741" s="43"/>
      <c r="BVZ741" s="43"/>
      <c r="BWA741" s="43"/>
      <c r="BWB741" s="43"/>
      <c r="BWC741" s="43"/>
      <c r="BWD741" s="43"/>
      <c r="BWE741" s="43"/>
      <c r="BWF741" s="43"/>
      <c r="BWG741" s="43"/>
      <c r="BWH741" s="43"/>
      <c r="BWI741" s="43"/>
      <c r="BWJ741" s="43"/>
      <c r="BWK741" s="43"/>
      <c r="BWL741" s="43"/>
      <c r="BWM741" s="43"/>
      <c r="BWN741" s="43"/>
      <c r="BWO741" s="43"/>
      <c r="BWP741" s="43"/>
      <c r="BWQ741" s="43"/>
      <c r="BWR741" s="43"/>
      <c r="BWS741" s="43"/>
      <c r="BWT741" s="43"/>
      <c r="BWU741" s="43"/>
      <c r="BWV741" s="43"/>
      <c r="BWW741" s="43"/>
      <c r="BWX741" s="43"/>
      <c r="BWY741" s="43"/>
      <c r="BWZ741" s="43"/>
      <c r="BXA741" s="43"/>
      <c r="BXB741" s="43"/>
      <c r="BXC741" s="43"/>
      <c r="BXD741" s="43"/>
      <c r="BXE741" s="43"/>
      <c r="BXF741" s="43"/>
      <c r="BXG741" s="43"/>
      <c r="BXH741" s="43"/>
      <c r="BXI741" s="43"/>
      <c r="BXJ741" s="43"/>
      <c r="BXK741" s="43"/>
      <c r="BXL741" s="43"/>
      <c r="BXM741" s="43"/>
      <c r="BXN741" s="43"/>
      <c r="BXO741" s="43"/>
      <c r="BXP741" s="43"/>
      <c r="BXQ741" s="43"/>
      <c r="BXR741" s="43"/>
      <c r="BXS741" s="43"/>
      <c r="BXT741" s="43"/>
      <c r="BXU741" s="43"/>
      <c r="BXV741" s="43"/>
      <c r="BXW741" s="43"/>
      <c r="BXX741" s="43"/>
      <c r="BXY741" s="43"/>
      <c r="BXZ741" s="43"/>
      <c r="BYA741" s="43"/>
      <c r="BYB741" s="43"/>
      <c r="BYC741" s="43"/>
      <c r="BYD741" s="43"/>
      <c r="BYE741" s="43"/>
      <c r="BYF741" s="43"/>
      <c r="BYG741" s="43"/>
      <c r="BYH741" s="43"/>
      <c r="BYI741" s="43"/>
      <c r="BYJ741" s="43"/>
      <c r="BYK741" s="43"/>
      <c r="BYL741" s="43"/>
      <c r="BYM741" s="43"/>
      <c r="BYN741" s="43"/>
      <c r="BYO741" s="43"/>
      <c r="BYP741" s="43"/>
      <c r="BYQ741" s="43"/>
      <c r="BYR741" s="43"/>
      <c r="BYS741" s="43"/>
      <c r="BYT741" s="43"/>
      <c r="BYU741" s="43"/>
      <c r="BYV741" s="43"/>
      <c r="BYW741" s="43"/>
      <c r="BYX741" s="43"/>
      <c r="BYY741" s="43"/>
      <c r="BYZ741" s="43"/>
      <c r="BZA741" s="43"/>
      <c r="BZB741" s="43"/>
      <c r="BZC741" s="43"/>
      <c r="BZD741" s="43"/>
      <c r="BZE741" s="43"/>
      <c r="BZF741" s="43"/>
      <c r="BZG741" s="43"/>
      <c r="BZH741" s="43"/>
      <c r="BZI741" s="43"/>
      <c r="BZJ741" s="43"/>
      <c r="BZK741" s="43"/>
      <c r="BZL741" s="43"/>
      <c r="BZM741" s="43"/>
      <c r="BZN741" s="43"/>
      <c r="BZO741" s="43"/>
      <c r="BZP741" s="43"/>
      <c r="BZQ741" s="43"/>
      <c r="BZR741" s="43"/>
      <c r="BZS741" s="43"/>
      <c r="BZT741" s="43"/>
      <c r="BZU741" s="43"/>
      <c r="BZV741" s="43"/>
      <c r="BZW741" s="43"/>
      <c r="BZX741" s="43"/>
      <c r="BZY741" s="43"/>
      <c r="BZZ741" s="43"/>
      <c r="CAA741" s="43"/>
      <c r="CAB741" s="43"/>
      <c r="CAC741" s="43"/>
      <c r="CAD741" s="43"/>
      <c r="CAE741" s="43"/>
      <c r="CAF741" s="43"/>
      <c r="CAG741" s="43"/>
      <c r="CAH741" s="43"/>
      <c r="CAI741" s="43"/>
      <c r="CAJ741" s="43"/>
      <c r="CAK741" s="43"/>
      <c r="CAL741" s="43"/>
      <c r="CAM741" s="43"/>
      <c r="CAN741" s="43"/>
      <c r="CAO741" s="43"/>
      <c r="CAP741" s="43"/>
      <c r="CAQ741" s="43"/>
      <c r="CAR741" s="43"/>
      <c r="CAS741" s="43"/>
      <c r="CAT741" s="43"/>
      <c r="CAU741" s="43"/>
      <c r="CAV741" s="43"/>
      <c r="CAW741" s="43"/>
      <c r="CAX741" s="43"/>
      <c r="CAY741" s="43"/>
      <c r="CAZ741" s="43"/>
      <c r="CBA741" s="43"/>
      <c r="CBB741" s="43"/>
      <c r="CBC741" s="43"/>
      <c r="CBD741" s="43"/>
      <c r="CBE741" s="43"/>
      <c r="CBF741" s="43"/>
      <c r="CBG741" s="43"/>
      <c r="CBH741" s="43"/>
      <c r="CBI741" s="43"/>
      <c r="CBJ741" s="43"/>
      <c r="CBK741" s="43"/>
      <c r="CBL741" s="43"/>
      <c r="CBM741" s="43"/>
      <c r="CBN741" s="43"/>
      <c r="CBO741" s="43"/>
      <c r="CBP741" s="43"/>
      <c r="CBQ741" s="43"/>
      <c r="CBR741" s="43"/>
      <c r="CBS741" s="43"/>
      <c r="CBT741" s="43"/>
      <c r="CBU741" s="43"/>
      <c r="CBV741" s="43"/>
      <c r="CBW741" s="43"/>
      <c r="CBX741" s="43"/>
      <c r="CBY741" s="43"/>
      <c r="CBZ741" s="43"/>
      <c r="CCA741" s="43"/>
      <c r="CCB741" s="43"/>
      <c r="CCC741" s="43"/>
      <c r="CCD741" s="43"/>
      <c r="CCE741" s="43"/>
      <c r="CCF741" s="43"/>
      <c r="CCG741" s="43"/>
      <c r="CCH741" s="43"/>
      <c r="CCI741" s="43"/>
      <c r="CCJ741" s="43"/>
      <c r="CCK741" s="43"/>
      <c r="CCL741" s="43"/>
      <c r="CCM741" s="43"/>
      <c r="CCN741" s="43"/>
      <c r="CCO741" s="43"/>
      <c r="CCP741" s="43"/>
      <c r="CCQ741" s="43"/>
      <c r="CCR741" s="43"/>
      <c r="CCS741" s="43"/>
      <c r="CCT741" s="43"/>
      <c r="CCU741" s="43"/>
      <c r="CCV741" s="43"/>
      <c r="CCW741" s="43"/>
      <c r="CCX741" s="43"/>
      <c r="CCY741" s="43"/>
      <c r="CCZ741" s="43"/>
      <c r="CDA741" s="43"/>
      <c r="CDB741" s="43"/>
      <c r="CDC741" s="43"/>
      <c r="CDD741" s="43"/>
      <c r="CDE741" s="43"/>
      <c r="CDF741" s="43"/>
      <c r="CDG741" s="43"/>
      <c r="CDH741" s="43"/>
      <c r="CDI741" s="43"/>
      <c r="CDJ741" s="43"/>
      <c r="CDK741" s="43"/>
      <c r="CDL741" s="43"/>
      <c r="CDM741" s="43"/>
      <c r="CDN741" s="43"/>
      <c r="CDO741" s="43"/>
      <c r="CDP741" s="43"/>
      <c r="CDQ741" s="43"/>
      <c r="CDR741" s="43"/>
      <c r="CDS741" s="43"/>
      <c r="CDT741" s="43"/>
      <c r="CDU741" s="43"/>
      <c r="CDV741" s="43"/>
      <c r="CDW741" s="43"/>
      <c r="CDX741" s="43"/>
      <c r="CDY741" s="43"/>
      <c r="CDZ741" s="43"/>
      <c r="CEA741" s="43"/>
      <c r="CEB741" s="43"/>
      <c r="CEC741" s="43"/>
      <c r="CED741" s="43"/>
      <c r="CEE741" s="43"/>
      <c r="CEF741" s="43"/>
      <c r="CEG741" s="43"/>
      <c r="CEH741" s="43"/>
      <c r="CEI741" s="43"/>
      <c r="CEJ741" s="43"/>
      <c r="CEK741" s="43"/>
      <c r="CEL741" s="43"/>
      <c r="CEM741" s="43"/>
      <c r="CEN741" s="43"/>
      <c r="CEO741" s="43"/>
      <c r="CEP741" s="43"/>
      <c r="CEQ741" s="43"/>
      <c r="CER741" s="43"/>
      <c r="CES741" s="43"/>
      <c r="CET741" s="43"/>
      <c r="CEU741" s="43"/>
      <c r="CEV741" s="43"/>
      <c r="CEW741" s="43"/>
      <c r="CEX741" s="43"/>
      <c r="CEY741" s="43"/>
      <c r="CEZ741" s="43"/>
      <c r="CFA741" s="43"/>
      <c r="CFB741" s="43"/>
      <c r="CFC741" s="43"/>
      <c r="CFD741" s="43"/>
      <c r="CFE741" s="43"/>
      <c r="CFF741" s="43"/>
      <c r="CFG741" s="43"/>
      <c r="CFH741" s="43"/>
      <c r="CFI741" s="43"/>
      <c r="CFJ741" s="43"/>
      <c r="CFK741" s="43"/>
      <c r="CFL741" s="43"/>
      <c r="CFM741" s="43"/>
      <c r="CFN741" s="43"/>
      <c r="CFO741" s="43"/>
      <c r="CFP741" s="43"/>
      <c r="CFQ741" s="43"/>
      <c r="CFR741" s="43"/>
      <c r="CFS741" s="43"/>
      <c r="CFT741" s="43"/>
      <c r="CFU741" s="43"/>
      <c r="CFV741" s="43"/>
      <c r="CFW741" s="43"/>
      <c r="CFX741" s="43"/>
      <c r="CFY741" s="43"/>
      <c r="CFZ741" s="43"/>
      <c r="CGA741" s="43"/>
      <c r="CGB741" s="43"/>
      <c r="CGC741" s="43"/>
      <c r="CGD741" s="43"/>
      <c r="CGE741" s="43"/>
      <c r="CGF741" s="43"/>
      <c r="CGG741" s="43"/>
      <c r="CGH741" s="43"/>
      <c r="CGI741" s="43"/>
      <c r="CGJ741" s="43"/>
      <c r="CGK741" s="43"/>
      <c r="CGL741" s="43"/>
      <c r="CGM741" s="43"/>
      <c r="CGN741" s="43"/>
      <c r="CGO741" s="43"/>
      <c r="CGP741" s="43"/>
      <c r="CGQ741" s="43"/>
      <c r="CGR741" s="43"/>
      <c r="CGS741" s="43"/>
      <c r="CGT741" s="43"/>
      <c r="CGU741" s="43"/>
      <c r="CGV741" s="43"/>
      <c r="CGW741" s="43"/>
      <c r="CGX741" s="43"/>
      <c r="CGY741" s="43"/>
      <c r="CGZ741" s="43"/>
      <c r="CHA741" s="43"/>
      <c r="CHB741" s="43"/>
      <c r="CHC741" s="43"/>
      <c r="CHD741" s="43"/>
      <c r="CHE741" s="43"/>
      <c r="CHF741" s="43"/>
      <c r="CHG741" s="43"/>
      <c r="CHH741" s="43"/>
      <c r="CHI741" s="43"/>
      <c r="CHJ741" s="43"/>
      <c r="CHK741" s="43"/>
      <c r="CHL741" s="43"/>
      <c r="CHM741" s="43"/>
      <c r="CHN741" s="43"/>
      <c r="CHO741" s="43"/>
      <c r="CHP741" s="43"/>
      <c r="CHQ741" s="43"/>
      <c r="CHR741" s="43"/>
      <c r="CHS741" s="43"/>
      <c r="CHT741" s="43"/>
      <c r="CHU741" s="43"/>
      <c r="CHV741" s="43"/>
      <c r="CHW741" s="43"/>
      <c r="CHX741" s="43"/>
      <c r="CHY741" s="43"/>
      <c r="CHZ741" s="43"/>
      <c r="CIA741" s="43"/>
      <c r="CIB741" s="43"/>
      <c r="CIC741" s="43"/>
      <c r="CID741" s="43"/>
      <c r="CIE741" s="43"/>
      <c r="CIF741" s="43"/>
      <c r="CIG741" s="43"/>
      <c r="CIH741" s="43"/>
      <c r="CII741" s="43"/>
      <c r="CIJ741" s="43"/>
      <c r="CIK741" s="43"/>
      <c r="CIL741" s="43"/>
      <c r="CIM741" s="43"/>
      <c r="CIN741" s="43"/>
      <c r="CIO741" s="43"/>
      <c r="CIP741" s="43"/>
      <c r="CIQ741" s="43"/>
      <c r="CIR741" s="43"/>
      <c r="CIS741" s="43"/>
      <c r="CIT741" s="43"/>
      <c r="CIU741" s="43"/>
      <c r="CIV741" s="43"/>
      <c r="CIW741" s="43"/>
      <c r="CIX741" s="43"/>
      <c r="CIY741" s="43"/>
      <c r="CIZ741" s="43"/>
      <c r="CJA741" s="43"/>
      <c r="CJB741" s="43"/>
      <c r="CJC741" s="43"/>
      <c r="CJD741" s="43"/>
      <c r="CJE741" s="43"/>
      <c r="CJF741" s="43"/>
      <c r="CJG741" s="43"/>
      <c r="CJH741" s="43"/>
      <c r="CJI741" s="43"/>
      <c r="CJJ741" s="43"/>
      <c r="CJK741" s="43"/>
      <c r="CJL741" s="43"/>
      <c r="CJM741" s="43"/>
      <c r="CJN741" s="43"/>
      <c r="CJO741" s="43"/>
      <c r="CJP741" s="43"/>
      <c r="CJQ741" s="43"/>
      <c r="CJR741" s="43"/>
      <c r="CJS741" s="43"/>
      <c r="CJT741" s="43"/>
      <c r="CJU741" s="43"/>
      <c r="CJV741" s="43"/>
      <c r="CJW741" s="43"/>
      <c r="CJX741" s="43"/>
      <c r="CJY741" s="43"/>
      <c r="CJZ741" s="43"/>
      <c r="CKA741" s="43"/>
      <c r="CKB741" s="43"/>
      <c r="CKC741" s="43"/>
      <c r="CKD741" s="43"/>
      <c r="CKE741" s="43"/>
      <c r="CKF741" s="43"/>
      <c r="CKG741" s="43"/>
      <c r="CKH741" s="43"/>
      <c r="CKI741" s="43"/>
      <c r="CKJ741" s="43"/>
      <c r="CKK741" s="43"/>
      <c r="CKL741" s="43"/>
      <c r="CKM741" s="43"/>
      <c r="CKN741" s="43"/>
      <c r="CKO741" s="43"/>
      <c r="CKP741" s="43"/>
      <c r="CKQ741" s="43"/>
      <c r="CKR741" s="43"/>
      <c r="CKS741" s="43"/>
      <c r="CKT741" s="43"/>
      <c r="CKU741" s="43"/>
      <c r="CKV741" s="43"/>
      <c r="CKW741" s="43"/>
      <c r="CKX741" s="43"/>
      <c r="CKY741" s="43"/>
      <c r="CKZ741" s="43"/>
      <c r="CLA741" s="43"/>
      <c r="CLB741" s="43"/>
      <c r="CLC741" s="43"/>
      <c r="CLD741" s="43"/>
      <c r="CLE741" s="43"/>
      <c r="CLF741" s="43"/>
      <c r="CLG741" s="43"/>
      <c r="CLH741" s="43"/>
      <c r="CLI741" s="43"/>
      <c r="CLJ741" s="43"/>
      <c r="CLK741" s="43"/>
      <c r="CLL741" s="43"/>
      <c r="CLM741" s="43"/>
      <c r="CLN741" s="43"/>
      <c r="CLO741" s="43"/>
      <c r="CLP741" s="43"/>
      <c r="CLQ741" s="43"/>
      <c r="CLR741" s="43"/>
      <c r="CLS741" s="43"/>
      <c r="CLT741" s="43"/>
      <c r="CLU741" s="43"/>
      <c r="CLV741" s="43"/>
      <c r="CLW741" s="43"/>
      <c r="CLX741" s="43"/>
      <c r="CLY741" s="43"/>
      <c r="CLZ741" s="43"/>
      <c r="CMA741" s="43"/>
      <c r="CMB741" s="43"/>
      <c r="CMC741" s="43"/>
      <c r="CMD741" s="43"/>
      <c r="CME741" s="43"/>
      <c r="CMF741" s="43"/>
      <c r="CMG741" s="43"/>
      <c r="CMH741" s="43"/>
      <c r="CMI741" s="43"/>
      <c r="CMJ741" s="43"/>
      <c r="CMK741" s="43"/>
      <c r="CML741" s="43"/>
      <c r="CMM741" s="43"/>
      <c r="CMN741" s="43"/>
      <c r="CMO741" s="43"/>
      <c r="CMP741" s="43"/>
      <c r="CMQ741" s="43"/>
      <c r="CMR741" s="43"/>
      <c r="CMS741" s="43"/>
      <c r="CMT741" s="43"/>
      <c r="CMU741" s="43"/>
      <c r="CMV741" s="43"/>
      <c r="CMW741" s="43"/>
      <c r="CMX741" s="43"/>
      <c r="CMY741" s="43"/>
      <c r="CMZ741" s="43"/>
      <c r="CNA741" s="43"/>
      <c r="CNB741" s="43"/>
      <c r="CNC741" s="43"/>
      <c r="CND741" s="43"/>
      <c r="CNE741" s="43"/>
      <c r="CNF741" s="43"/>
      <c r="CNG741" s="43"/>
      <c r="CNH741" s="43"/>
      <c r="CNI741" s="43"/>
      <c r="CNJ741" s="43"/>
      <c r="CNK741" s="43"/>
      <c r="CNL741" s="43"/>
      <c r="CNM741" s="43"/>
      <c r="CNN741" s="43"/>
      <c r="CNO741" s="43"/>
      <c r="CNP741" s="43"/>
      <c r="CNQ741" s="43"/>
      <c r="CNR741" s="43"/>
      <c r="CNS741" s="43"/>
      <c r="CNT741" s="43"/>
      <c r="CNU741" s="43"/>
      <c r="CNV741" s="43"/>
      <c r="CNW741" s="43"/>
      <c r="CNX741" s="43"/>
      <c r="CNY741" s="43"/>
      <c r="CNZ741" s="43"/>
      <c r="COA741" s="43"/>
      <c r="COB741" s="43"/>
      <c r="COC741" s="43"/>
      <c r="COD741" s="43"/>
      <c r="COE741" s="43"/>
      <c r="COF741" s="43"/>
      <c r="COG741" s="43"/>
      <c r="COH741" s="43"/>
      <c r="COI741" s="43"/>
      <c r="COJ741" s="43"/>
      <c r="COK741" s="43"/>
      <c r="COL741" s="43"/>
      <c r="COM741" s="43"/>
      <c r="CON741" s="43"/>
      <c r="COO741" s="43"/>
      <c r="COP741" s="43"/>
      <c r="COQ741" s="43"/>
      <c r="COR741" s="43"/>
      <c r="COS741" s="43"/>
      <c r="COT741" s="43"/>
      <c r="COU741" s="43"/>
      <c r="COV741" s="43"/>
      <c r="COW741" s="43"/>
      <c r="COX741" s="43"/>
      <c r="COY741" s="43"/>
      <c r="COZ741" s="43"/>
      <c r="CPA741" s="43"/>
      <c r="CPB741" s="43"/>
      <c r="CPC741" s="43"/>
      <c r="CPD741" s="43"/>
      <c r="CPE741" s="43"/>
      <c r="CPF741" s="43"/>
      <c r="CPG741" s="43"/>
      <c r="CPH741" s="43"/>
      <c r="CPI741" s="43"/>
      <c r="CPJ741" s="43"/>
      <c r="CPK741" s="43"/>
      <c r="CPL741" s="43"/>
      <c r="CPM741" s="43"/>
      <c r="CPN741" s="43"/>
      <c r="CPO741" s="43"/>
      <c r="CPP741" s="43"/>
      <c r="CPQ741" s="43"/>
      <c r="CPR741" s="43"/>
      <c r="CPS741" s="43"/>
      <c r="CPT741" s="43"/>
      <c r="CPU741" s="43"/>
      <c r="CPV741" s="43"/>
      <c r="CPW741" s="43"/>
      <c r="CPX741" s="43"/>
      <c r="CPY741" s="43"/>
      <c r="CPZ741" s="43"/>
      <c r="CQA741" s="43"/>
      <c r="CQB741" s="43"/>
      <c r="CQC741" s="43"/>
      <c r="CQD741" s="43"/>
      <c r="CQE741" s="43"/>
      <c r="CQF741" s="43"/>
      <c r="CQG741" s="43"/>
      <c r="CQH741" s="43"/>
      <c r="CQI741" s="43"/>
      <c r="CQJ741" s="43"/>
      <c r="CQK741" s="43"/>
      <c r="CQL741" s="43"/>
      <c r="CQM741" s="43"/>
      <c r="CQN741" s="43"/>
      <c r="CQO741" s="43"/>
      <c r="CQP741" s="43"/>
      <c r="CQQ741" s="43"/>
      <c r="CQR741" s="43"/>
      <c r="CQS741" s="43"/>
      <c r="CQT741" s="43"/>
      <c r="CQU741" s="43"/>
      <c r="CQV741" s="43"/>
      <c r="CQW741" s="43"/>
      <c r="CQX741" s="43"/>
      <c r="CQY741" s="43"/>
      <c r="CQZ741" s="43"/>
      <c r="CRA741" s="43"/>
      <c r="CRB741" s="43"/>
      <c r="CRC741" s="43"/>
      <c r="CRD741" s="43"/>
      <c r="CRE741" s="43"/>
      <c r="CRF741" s="43"/>
      <c r="CRG741" s="43"/>
      <c r="CRH741" s="43"/>
      <c r="CRI741" s="43"/>
      <c r="CRJ741" s="43"/>
      <c r="CRK741" s="43"/>
      <c r="CRL741" s="43"/>
      <c r="CRM741" s="43"/>
      <c r="CRN741" s="43"/>
      <c r="CRO741" s="43"/>
      <c r="CRP741" s="43"/>
      <c r="CRQ741" s="43"/>
      <c r="CRR741" s="43"/>
      <c r="CRS741" s="43"/>
      <c r="CRT741" s="43"/>
      <c r="CRU741" s="43"/>
      <c r="CRV741" s="43"/>
      <c r="CRW741" s="43"/>
      <c r="CRX741" s="43"/>
      <c r="CRY741" s="43"/>
      <c r="CRZ741" s="43"/>
      <c r="CSA741" s="43"/>
      <c r="CSB741" s="43"/>
      <c r="CSC741" s="43"/>
      <c r="CSD741" s="43"/>
      <c r="CSE741" s="43"/>
      <c r="CSF741" s="43"/>
      <c r="CSG741" s="43"/>
      <c r="CSH741" s="43"/>
      <c r="CSI741" s="43"/>
      <c r="CSJ741" s="43"/>
      <c r="CSK741" s="43"/>
      <c r="CSL741" s="43"/>
      <c r="CSM741" s="43"/>
      <c r="CSN741" s="43"/>
      <c r="CSO741" s="43"/>
      <c r="CSP741" s="43"/>
      <c r="CSQ741" s="43"/>
      <c r="CSR741" s="43"/>
      <c r="CSS741" s="43"/>
      <c r="CST741" s="43"/>
      <c r="CSU741" s="43"/>
      <c r="CSV741" s="43"/>
      <c r="CSW741" s="43"/>
      <c r="CSX741" s="43"/>
      <c r="CSY741" s="43"/>
      <c r="CSZ741" s="43"/>
      <c r="CTA741" s="43"/>
      <c r="CTB741" s="43"/>
      <c r="CTC741" s="43"/>
      <c r="CTD741" s="43"/>
      <c r="CTE741" s="43"/>
      <c r="CTF741" s="43"/>
      <c r="CTG741" s="43"/>
      <c r="CTH741" s="43"/>
      <c r="CTI741" s="43"/>
      <c r="CTJ741" s="43"/>
      <c r="CTK741" s="43"/>
      <c r="CTL741" s="43"/>
      <c r="CTM741" s="43"/>
      <c r="CTN741" s="43"/>
      <c r="CTO741" s="43"/>
      <c r="CTP741" s="43"/>
      <c r="CTQ741" s="43"/>
      <c r="CTR741" s="43"/>
      <c r="CTS741" s="43"/>
      <c r="CTT741" s="43"/>
      <c r="CTU741" s="43"/>
      <c r="CTV741" s="43"/>
      <c r="CTW741" s="43"/>
      <c r="CTX741" s="43"/>
      <c r="CTY741" s="43"/>
      <c r="CTZ741" s="43"/>
      <c r="CUA741" s="43"/>
      <c r="CUB741" s="43"/>
      <c r="CUC741" s="43"/>
      <c r="CUD741" s="43"/>
      <c r="CUE741" s="43"/>
      <c r="CUF741" s="43"/>
      <c r="CUG741" s="43"/>
      <c r="CUH741" s="43"/>
      <c r="CUI741" s="43"/>
      <c r="CUJ741" s="43"/>
      <c r="CUK741" s="43"/>
      <c r="CUL741" s="43"/>
      <c r="CUM741" s="43"/>
      <c r="CUN741" s="43"/>
      <c r="CUO741" s="43"/>
      <c r="CUP741" s="43"/>
      <c r="CUQ741" s="43"/>
      <c r="CUR741" s="43"/>
      <c r="CUS741" s="43"/>
      <c r="CUT741" s="43"/>
      <c r="CUU741" s="43"/>
      <c r="CUV741" s="43"/>
      <c r="CUW741" s="43"/>
      <c r="CUX741" s="43"/>
      <c r="CUY741" s="43"/>
      <c r="CUZ741" s="43"/>
      <c r="CVA741" s="43"/>
      <c r="CVB741" s="43"/>
      <c r="CVC741" s="43"/>
      <c r="CVD741" s="43"/>
      <c r="CVE741" s="43"/>
      <c r="CVF741" s="43"/>
      <c r="CVG741" s="43"/>
      <c r="CVH741" s="43"/>
      <c r="CVI741" s="43"/>
      <c r="CVJ741" s="43"/>
      <c r="CVK741" s="43"/>
      <c r="CVL741" s="43"/>
      <c r="CVM741" s="43"/>
      <c r="CVN741" s="43"/>
      <c r="CVO741" s="43"/>
      <c r="CVP741" s="43"/>
      <c r="CVQ741" s="43"/>
      <c r="CVR741" s="43"/>
      <c r="CVS741" s="43"/>
      <c r="CVT741" s="43"/>
      <c r="CVU741" s="43"/>
      <c r="CVV741" s="43"/>
      <c r="CVW741" s="43"/>
      <c r="CVX741" s="43"/>
      <c r="CVY741" s="43"/>
      <c r="CVZ741" s="43"/>
      <c r="CWA741" s="43"/>
      <c r="CWB741" s="43"/>
      <c r="CWC741" s="43"/>
      <c r="CWD741" s="43"/>
      <c r="CWE741" s="43"/>
      <c r="CWF741" s="43"/>
      <c r="CWG741" s="43"/>
      <c r="CWH741" s="43"/>
      <c r="CWI741" s="43"/>
      <c r="CWJ741" s="43"/>
      <c r="CWK741" s="43"/>
      <c r="CWL741" s="43"/>
      <c r="CWM741" s="43"/>
      <c r="CWN741" s="43"/>
      <c r="CWO741" s="43"/>
      <c r="CWP741" s="43"/>
      <c r="CWQ741" s="43"/>
      <c r="CWR741" s="43"/>
      <c r="CWS741" s="43"/>
      <c r="CWT741" s="43"/>
      <c r="CWU741" s="43"/>
      <c r="CWV741" s="43"/>
      <c r="CWW741" s="43"/>
      <c r="CWX741" s="43"/>
      <c r="CWY741" s="43"/>
      <c r="CWZ741" s="43"/>
      <c r="CXA741" s="43"/>
      <c r="CXB741" s="43"/>
      <c r="CXC741" s="43"/>
      <c r="CXD741" s="43"/>
      <c r="CXE741" s="43"/>
      <c r="CXF741" s="43"/>
      <c r="CXG741" s="43"/>
      <c r="CXH741" s="43"/>
      <c r="CXI741" s="43"/>
      <c r="CXJ741" s="43"/>
      <c r="CXK741" s="43"/>
      <c r="CXL741" s="43"/>
      <c r="CXM741" s="43"/>
      <c r="CXN741" s="43"/>
      <c r="CXO741" s="43"/>
      <c r="CXP741" s="43"/>
      <c r="CXQ741" s="43"/>
      <c r="CXR741" s="43"/>
      <c r="CXS741" s="43"/>
      <c r="CXT741" s="43"/>
      <c r="CXU741" s="43"/>
      <c r="CXV741" s="43"/>
      <c r="CXW741" s="43"/>
      <c r="CXX741" s="43"/>
      <c r="CXY741" s="43"/>
      <c r="CXZ741" s="43"/>
      <c r="CYA741" s="43"/>
      <c r="CYB741" s="43"/>
      <c r="CYC741" s="43"/>
      <c r="CYD741" s="43"/>
      <c r="CYE741" s="43"/>
      <c r="CYF741" s="43"/>
      <c r="CYG741" s="43"/>
      <c r="CYH741" s="43"/>
      <c r="CYI741" s="43"/>
      <c r="CYJ741" s="43"/>
      <c r="CYK741" s="43"/>
      <c r="CYL741" s="43"/>
      <c r="CYM741" s="43"/>
      <c r="CYN741" s="43"/>
      <c r="CYO741" s="43"/>
      <c r="CYP741" s="43"/>
      <c r="CYQ741" s="43"/>
      <c r="CYR741" s="43"/>
      <c r="CYS741" s="43"/>
      <c r="CYT741" s="43"/>
      <c r="CYU741" s="43"/>
      <c r="CYV741" s="43"/>
      <c r="CYW741" s="43"/>
      <c r="CYX741" s="43"/>
      <c r="CYY741" s="43"/>
      <c r="CYZ741" s="43"/>
      <c r="CZA741" s="43"/>
      <c r="CZB741" s="43"/>
      <c r="CZC741" s="43"/>
      <c r="CZD741" s="43"/>
      <c r="CZE741" s="43"/>
      <c r="CZF741" s="43"/>
      <c r="CZG741" s="43"/>
      <c r="CZH741" s="43"/>
      <c r="CZI741" s="43"/>
      <c r="CZJ741" s="43"/>
      <c r="CZK741" s="43"/>
      <c r="CZL741" s="43"/>
      <c r="CZM741" s="43"/>
      <c r="CZN741" s="43"/>
      <c r="CZO741" s="43"/>
      <c r="CZP741" s="43"/>
      <c r="CZQ741" s="43"/>
      <c r="CZR741" s="43"/>
      <c r="CZS741" s="43"/>
      <c r="CZT741" s="43"/>
      <c r="CZU741" s="43"/>
      <c r="CZV741" s="43"/>
      <c r="CZW741" s="43"/>
      <c r="CZX741" s="43"/>
      <c r="CZY741" s="43"/>
      <c r="CZZ741" s="43"/>
      <c r="DAA741" s="43"/>
      <c r="DAB741" s="43"/>
      <c r="DAC741" s="43"/>
      <c r="DAD741" s="43"/>
      <c r="DAE741" s="43"/>
      <c r="DAF741" s="43"/>
      <c r="DAG741" s="43"/>
      <c r="DAH741" s="43"/>
      <c r="DAI741" s="43"/>
      <c r="DAJ741" s="43"/>
      <c r="DAK741" s="43"/>
      <c r="DAL741" s="43"/>
      <c r="DAM741" s="43"/>
      <c r="DAN741" s="43"/>
      <c r="DAO741" s="43"/>
      <c r="DAP741" s="43"/>
      <c r="DAQ741" s="43"/>
      <c r="DAR741" s="43"/>
      <c r="DAS741" s="43"/>
      <c r="DAT741" s="43"/>
      <c r="DAU741" s="43"/>
      <c r="DAV741" s="43"/>
      <c r="DAW741" s="43"/>
      <c r="DAX741" s="43"/>
      <c r="DAY741" s="43"/>
      <c r="DAZ741" s="43"/>
      <c r="DBA741" s="43"/>
      <c r="DBB741" s="43"/>
      <c r="DBC741" s="43"/>
      <c r="DBD741" s="43"/>
      <c r="DBE741" s="43"/>
      <c r="DBF741" s="43"/>
      <c r="DBG741" s="43"/>
      <c r="DBH741" s="43"/>
      <c r="DBI741" s="43"/>
      <c r="DBJ741" s="43"/>
      <c r="DBK741" s="43"/>
      <c r="DBL741" s="43"/>
      <c r="DBM741" s="43"/>
      <c r="DBN741" s="43"/>
      <c r="DBO741" s="43"/>
      <c r="DBP741" s="43"/>
      <c r="DBQ741" s="43"/>
      <c r="DBR741" s="43"/>
      <c r="DBS741" s="43"/>
      <c r="DBT741" s="43"/>
      <c r="DBU741" s="43"/>
      <c r="DBV741" s="43"/>
      <c r="DBW741" s="43"/>
      <c r="DBX741" s="43"/>
      <c r="DBY741" s="43"/>
      <c r="DBZ741" s="43"/>
      <c r="DCA741" s="43"/>
      <c r="DCB741" s="43"/>
      <c r="DCC741" s="43"/>
      <c r="DCD741" s="43"/>
      <c r="DCE741" s="43"/>
      <c r="DCF741" s="43"/>
      <c r="DCG741" s="43"/>
      <c r="DCH741" s="43"/>
      <c r="DCI741" s="43"/>
      <c r="DCJ741" s="43"/>
      <c r="DCK741" s="43"/>
      <c r="DCL741" s="43"/>
      <c r="DCM741" s="43"/>
      <c r="DCN741" s="43"/>
      <c r="DCO741" s="43"/>
      <c r="DCP741" s="43"/>
      <c r="DCQ741" s="43"/>
      <c r="DCR741" s="43"/>
      <c r="DCS741" s="43"/>
      <c r="DCT741" s="43"/>
      <c r="DCU741" s="43"/>
      <c r="DCV741" s="43"/>
      <c r="DCW741" s="43"/>
      <c r="DCX741" s="43"/>
      <c r="DCY741" s="43"/>
      <c r="DCZ741" s="43"/>
      <c r="DDA741" s="43"/>
      <c r="DDB741" s="43"/>
      <c r="DDC741" s="43"/>
      <c r="DDD741" s="43"/>
      <c r="DDE741" s="43"/>
      <c r="DDF741" s="43"/>
      <c r="DDG741" s="43"/>
      <c r="DDH741" s="43"/>
      <c r="DDI741" s="43"/>
      <c r="DDJ741" s="43"/>
      <c r="DDK741" s="43"/>
      <c r="DDL741" s="43"/>
      <c r="DDM741" s="43"/>
      <c r="DDN741" s="43"/>
      <c r="DDO741" s="43"/>
      <c r="DDP741" s="43"/>
      <c r="DDQ741" s="43"/>
      <c r="DDR741" s="43"/>
      <c r="DDS741" s="43"/>
      <c r="DDT741" s="43"/>
      <c r="DDU741" s="43"/>
      <c r="DDV741" s="43"/>
      <c r="DDW741" s="43"/>
      <c r="DDX741" s="43"/>
      <c r="DDY741" s="43"/>
      <c r="DDZ741" s="43"/>
      <c r="DEA741" s="43"/>
      <c r="DEB741" s="43"/>
      <c r="DEC741" s="43"/>
      <c r="DED741" s="43"/>
      <c r="DEE741" s="43"/>
      <c r="DEF741" s="43"/>
      <c r="DEG741" s="43"/>
      <c r="DEH741" s="43"/>
      <c r="DEI741" s="43"/>
      <c r="DEJ741" s="43"/>
      <c r="DEK741" s="43"/>
      <c r="DEL741" s="43"/>
      <c r="DEM741" s="43"/>
      <c r="DEN741" s="43"/>
      <c r="DEO741" s="43"/>
      <c r="DEP741" s="43"/>
      <c r="DEQ741" s="43"/>
      <c r="DER741" s="43"/>
      <c r="DES741" s="43"/>
      <c r="DET741" s="43"/>
      <c r="DEU741" s="43"/>
      <c r="DEV741" s="43"/>
      <c r="DEW741" s="43"/>
      <c r="DEX741" s="43"/>
      <c r="DEY741" s="43"/>
      <c r="DEZ741" s="43"/>
      <c r="DFA741" s="43"/>
      <c r="DFB741" s="43"/>
      <c r="DFC741" s="43"/>
      <c r="DFD741" s="43"/>
      <c r="DFE741" s="43"/>
      <c r="DFF741" s="43"/>
      <c r="DFG741" s="43"/>
      <c r="DFH741" s="43"/>
      <c r="DFI741" s="43"/>
      <c r="DFJ741" s="43"/>
      <c r="DFK741" s="43"/>
      <c r="DFL741" s="43"/>
      <c r="DFM741" s="43"/>
      <c r="DFN741" s="43"/>
      <c r="DFO741" s="43"/>
      <c r="DFP741" s="43"/>
      <c r="DFQ741" s="43"/>
      <c r="DFR741" s="43"/>
      <c r="DFS741" s="43"/>
      <c r="DFT741" s="43"/>
      <c r="DFU741" s="43"/>
      <c r="DFV741" s="43"/>
      <c r="DFW741" s="43"/>
      <c r="DFX741" s="43"/>
      <c r="DFY741" s="43"/>
      <c r="DFZ741" s="43"/>
      <c r="DGA741" s="43"/>
      <c r="DGB741" s="43"/>
      <c r="DGC741" s="43"/>
      <c r="DGD741" s="43"/>
      <c r="DGE741" s="43"/>
      <c r="DGF741" s="43"/>
      <c r="DGG741" s="43"/>
      <c r="DGH741" s="43"/>
      <c r="DGI741" s="43"/>
      <c r="DGJ741" s="43"/>
      <c r="DGK741" s="43"/>
      <c r="DGL741" s="43"/>
      <c r="DGM741" s="43"/>
      <c r="DGN741" s="43"/>
      <c r="DGO741" s="43"/>
      <c r="DGP741" s="43"/>
      <c r="DGQ741" s="43"/>
      <c r="DGR741" s="43"/>
      <c r="DGS741" s="43"/>
      <c r="DGT741" s="43"/>
      <c r="DGU741" s="43"/>
      <c r="DGV741" s="43"/>
      <c r="DGW741" s="43"/>
      <c r="DGX741" s="43"/>
      <c r="DGY741" s="43"/>
      <c r="DGZ741" s="43"/>
      <c r="DHA741" s="43"/>
      <c r="DHB741" s="43"/>
      <c r="DHC741" s="43"/>
      <c r="DHD741" s="43"/>
      <c r="DHE741" s="43"/>
      <c r="DHF741" s="43"/>
      <c r="DHG741" s="43"/>
      <c r="DHH741" s="43"/>
      <c r="DHI741" s="43"/>
      <c r="DHJ741" s="43"/>
      <c r="DHK741" s="43"/>
      <c r="DHL741" s="43"/>
      <c r="DHM741" s="43"/>
      <c r="DHN741" s="43"/>
      <c r="DHO741" s="43"/>
      <c r="DHP741" s="43"/>
      <c r="DHQ741" s="43"/>
      <c r="DHR741" s="43"/>
      <c r="DHS741" s="43"/>
      <c r="DHT741" s="43"/>
      <c r="DHU741" s="43"/>
      <c r="DHV741" s="43"/>
      <c r="DHW741" s="43"/>
      <c r="DHX741" s="43"/>
      <c r="DHY741" s="43"/>
      <c r="DHZ741" s="43"/>
      <c r="DIA741" s="43"/>
      <c r="DIB741" s="43"/>
      <c r="DIC741" s="43"/>
      <c r="DID741" s="43"/>
      <c r="DIE741" s="43"/>
      <c r="DIF741" s="43"/>
      <c r="DIG741" s="43"/>
      <c r="DIH741" s="43"/>
      <c r="DII741" s="43"/>
      <c r="DIJ741" s="43"/>
      <c r="DIK741" s="43"/>
      <c r="DIL741" s="43"/>
      <c r="DIM741" s="43"/>
      <c r="DIN741" s="43"/>
      <c r="DIO741" s="43"/>
      <c r="DIP741" s="43"/>
      <c r="DIQ741" s="43"/>
      <c r="DIR741" s="43"/>
      <c r="DIS741" s="43"/>
      <c r="DIT741" s="43"/>
      <c r="DIU741" s="43"/>
      <c r="DIV741" s="43"/>
      <c r="DIW741" s="43"/>
      <c r="DIX741" s="43"/>
      <c r="DIY741" s="43"/>
      <c r="DIZ741" s="43"/>
      <c r="DJA741" s="43"/>
      <c r="DJB741" s="43"/>
      <c r="DJC741" s="43"/>
      <c r="DJD741" s="43"/>
      <c r="DJE741" s="43"/>
      <c r="DJF741" s="43"/>
      <c r="DJG741" s="43"/>
      <c r="DJH741" s="43"/>
      <c r="DJI741" s="43"/>
      <c r="DJJ741" s="43"/>
      <c r="DJK741" s="43"/>
      <c r="DJL741" s="43"/>
      <c r="DJM741" s="43"/>
      <c r="DJN741" s="43"/>
      <c r="DJO741" s="43"/>
      <c r="DJP741" s="43"/>
      <c r="DJQ741" s="43"/>
      <c r="DJR741" s="43"/>
      <c r="DJS741" s="43"/>
      <c r="DJT741" s="43"/>
      <c r="DJU741" s="43"/>
      <c r="DJV741" s="43"/>
      <c r="DJW741" s="43"/>
      <c r="DJX741" s="43"/>
      <c r="DJY741" s="43"/>
      <c r="DJZ741" s="43"/>
      <c r="DKA741" s="43"/>
      <c r="DKB741" s="43"/>
      <c r="DKC741" s="43"/>
      <c r="DKD741" s="43"/>
      <c r="DKE741" s="43"/>
      <c r="DKF741" s="43"/>
      <c r="DKG741" s="43"/>
      <c r="DKH741" s="43"/>
      <c r="DKI741" s="43"/>
      <c r="DKJ741" s="43"/>
      <c r="DKK741" s="43"/>
      <c r="DKL741" s="43"/>
      <c r="DKM741" s="43"/>
      <c r="DKN741" s="43"/>
      <c r="DKO741" s="43"/>
      <c r="DKP741" s="43"/>
      <c r="DKQ741" s="43"/>
      <c r="DKR741" s="43"/>
      <c r="DKS741" s="43"/>
      <c r="DKT741" s="43"/>
      <c r="DKU741" s="43"/>
      <c r="DKV741" s="43"/>
      <c r="DKW741" s="43"/>
      <c r="DKX741" s="43"/>
      <c r="DKY741" s="43"/>
      <c r="DKZ741" s="43"/>
      <c r="DLA741" s="43"/>
      <c r="DLB741" s="43"/>
      <c r="DLC741" s="43"/>
      <c r="DLD741" s="43"/>
      <c r="DLE741" s="43"/>
      <c r="DLF741" s="43"/>
      <c r="DLG741" s="43"/>
      <c r="DLH741" s="43"/>
      <c r="DLI741" s="43"/>
      <c r="DLJ741" s="43"/>
      <c r="DLK741" s="43"/>
      <c r="DLL741" s="43"/>
      <c r="DLM741" s="43"/>
      <c r="DLN741" s="43"/>
      <c r="DLO741" s="43"/>
      <c r="DLP741" s="43"/>
      <c r="DLQ741" s="43"/>
      <c r="DLR741" s="43"/>
      <c r="DLS741" s="43"/>
      <c r="DLT741" s="43"/>
      <c r="DLU741" s="43"/>
      <c r="DLV741" s="43"/>
      <c r="DLW741" s="43"/>
      <c r="DLX741" s="43"/>
      <c r="DLY741" s="43"/>
      <c r="DLZ741" s="43"/>
      <c r="DMA741" s="43"/>
      <c r="DMB741" s="43"/>
      <c r="DMC741" s="43"/>
      <c r="DMD741" s="43"/>
      <c r="DME741" s="43"/>
      <c r="DMF741" s="43"/>
      <c r="DMG741" s="43"/>
      <c r="DMH741" s="43"/>
      <c r="DMI741" s="43"/>
      <c r="DMJ741" s="43"/>
      <c r="DMK741" s="43"/>
      <c r="DML741" s="43"/>
      <c r="DMM741" s="43"/>
      <c r="DMN741" s="43"/>
      <c r="DMO741" s="43"/>
      <c r="DMP741" s="43"/>
      <c r="DMQ741" s="43"/>
      <c r="DMR741" s="43"/>
      <c r="DMS741" s="43"/>
      <c r="DMT741" s="43"/>
      <c r="DMU741" s="43"/>
      <c r="DMV741" s="43"/>
      <c r="DMW741" s="43"/>
      <c r="DMX741" s="43"/>
      <c r="DMY741" s="43"/>
      <c r="DMZ741" s="43"/>
      <c r="DNA741" s="43"/>
      <c r="DNB741" s="43"/>
      <c r="DNC741" s="43"/>
      <c r="DND741" s="43"/>
      <c r="DNE741" s="43"/>
      <c r="DNF741" s="43"/>
      <c r="DNG741" s="43"/>
      <c r="DNH741" s="43"/>
      <c r="DNI741" s="43"/>
      <c r="DNJ741" s="43"/>
      <c r="DNK741" s="43"/>
      <c r="DNL741" s="43"/>
      <c r="DNM741" s="43"/>
      <c r="DNN741" s="43"/>
      <c r="DNO741" s="43"/>
      <c r="DNP741" s="43"/>
      <c r="DNQ741" s="43"/>
      <c r="DNR741" s="43"/>
      <c r="DNS741" s="43"/>
      <c r="DNT741" s="43"/>
      <c r="DNU741" s="43"/>
      <c r="DNV741" s="43"/>
      <c r="DNW741" s="43"/>
      <c r="DNX741" s="43"/>
      <c r="DNY741" s="43"/>
      <c r="DNZ741" s="43"/>
      <c r="DOA741" s="43"/>
      <c r="DOB741" s="43"/>
      <c r="DOC741" s="43"/>
      <c r="DOD741" s="43"/>
      <c r="DOE741" s="43"/>
      <c r="DOF741" s="43"/>
      <c r="DOG741" s="43"/>
      <c r="DOH741" s="43"/>
      <c r="DOI741" s="43"/>
      <c r="DOJ741" s="43"/>
      <c r="DOK741" s="43"/>
      <c r="DOL741" s="43"/>
      <c r="DOM741" s="43"/>
      <c r="DON741" s="43"/>
      <c r="DOO741" s="43"/>
      <c r="DOP741" s="43"/>
      <c r="DOQ741" s="43"/>
      <c r="DOR741" s="43"/>
      <c r="DOS741" s="43"/>
      <c r="DOT741" s="43"/>
      <c r="DOU741" s="43"/>
      <c r="DOV741" s="43"/>
      <c r="DOW741" s="43"/>
      <c r="DOX741" s="43"/>
      <c r="DOY741" s="43"/>
      <c r="DOZ741" s="43"/>
      <c r="DPA741" s="43"/>
      <c r="DPB741" s="43"/>
      <c r="DPC741" s="43"/>
      <c r="DPD741" s="43"/>
      <c r="DPE741" s="43"/>
      <c r="DPF741" s="43"/>
      <c r="DPG741" s="43"/>
      <c r="DPH741" s="43"/>
      <c r="DPI741" s="43"/>
      <c r="DPJ741" s="43"/>
      <c r="DPK741" s="43"/>
      <c r="DPL741" s="43"/>
      <c r="DPM741" s="43"/>
      <c r="DPN741" s="43"/>
      <c r="DPO741" s="43"/>
      <c r="DPP741" s="43"/>
      <c r="DPQ741" s="43"/>
      <c r="DPR741" s="43"/>
      <c r="DPS741" s="43"/>
      <c r="DPT741" s="43"/>
      <c r="DPU741" s="43"/>
      <c r="DPV741" s="43"/>
      <c r="DPW741" s="43"/>
      <c r="DPX741" s="43"/>
      <c r="DPY741" s="43"/>
      <c r="DPZ741" s="43"/>
      <c r="DQA741" s="43"/>
      <c r="DQB741" s="43"/>
      <c r="DQC741" s="43"/>
      <c r="DQD741" s="43"/>
      <c r="DQE741" s="43"/>
      <c r="DQF741" s="43"/>
      <c r="DQG741" s="43"/>
      <c r="DQH741" s="43"/>
      <c r="DQI741" s="43"/>
      <c r="DQJ741" s="43"/>
      <c r="DQK741" s="43"/>
      <c r="DQL741" s="43"/>
      <c r="DQM741" s="43"/>
      <c r="DQN741" s="43"/>
      <c r="DQO741" s="43"/>
      <c r="DQP741" s="43"/>
      <c r="DQQ741" s="43"/>
      <c r="DQR741" s="43"/>
      <c r="DQS741" s="43"/>
      <c r="DQT741" s="43"/>
      <c r="DQU741" s="43"/>
      <c r="DQV741" s="43"/>
      <c r="DQW741" s="43"/>
      <c r="DQX741" s="43"/>
      <c r="DQY741" s="43"/>
      <c r="DQZ741" s="43"/>
      <c r="DRA741" s="43"/>
      <c r="DRB741" s="43"/>
      <c r="DRC741" s="43"/>
      <c r="DRD741" s="43"/>
      <c r="DRE741" s="43"/>
      <c r="DRF741" s="43"/>
      <c r="DRG741" s="43"/>
      <c r="DRH741" s="43"/>
      <c r="DRI741" s="43"/>
      <c r="DRJ741" s="43"/>
      <c r="DRK741" s="43"/>
      <c r="DRL741" s="43"/>
      <c r="DRM741" s="43"/>
      <c r="DRN741" s="43"/>
      <c r="DRO741" s="43"/>
      <c r="DRP741" s="43"/>
      <c r="DRQ741" s="43"/>
      <c r="DRR741" s="43"/>
      <c r="DRS741" s="43"/>
      <c r="DRT741" s="43"/>
      <c r="DRU741" s="43"/>
      <c r="DRV741" s="43"/>
      <c r="DRW741" s="43"/>
      <c r="DRX741" s="43"/>
      <c r="DRY741" s="43"/>
      <c r="DRZ741" s="43"/>
      <c r="DSA741" s="43"/>
      <c r="DSB741" s="43"/>
      <c r="DSC741" s="43"/>
      <c r="DSD741" s="43"/>
      <c r="DSE741" s="43"/>
      <c r="DSF741" s="43"/>
      <c r="DSG741" s="43"/>
      <c r="DSH741" s="43"/>
      <c r="DSI741" s="43"/>
      <c r="DSJ741" s="43"/>
      <c r="DSK741" s="43"/>
      <c r="DSL741" s="43"/>
      <c r="DSM741" s="43"/>
      <c r="DSN741" s="43"/>
      <c r="DSO741" s="43"/>
      <c r="DSP741" s="43"/>
      <c r="DSQ741" s="43"/>
      <c r="DSR741" s="43"/>
      <c r="DSS741" s="43"/>
      <c r="DST741" s="43"/>
      <c r="DSU741" s="43"/>
      <c r="DSV741" s="43"/>
      <c r="DSW741" s="43"/>
      <c r="DSX741" s="43"/>
      <c r="DSY741" s="43"/>
      <c r="DSZ741" s="43"/>
      <c r="DTA741" s="43"/>
      <c r="DTB741" s="43"/>
      <c r="DTC741" s="43"/>
      <c r="DTD741" s="43"/>
      <c r="DTE741" s="43"/>
      <c r="DTF741" s="43"/>
      <c r="DTG741" s="43"/>
      <c r="DTH741" s="43"/>
      <c r="DTI741" s="43"/>
      <c r="DTJ741" s="43"/>
      <c r="DTK741" s="43"/>
      <c r="DTL741" s="43"/>
      <c r="DTM741" s="43"/>
      <c r="DTN741" s="43"/>
      <c r="DTO741" s="43"/>
      <c r="DTP741" s="43"/>
      <c r="DTQ741" s="43"/>
      <c r="DTR741" s="43"/>
      <c r="DTS741" s="43"/>
      <c r="DTT741" s="43"/>
      <c r="DTU741" s="43"/>
      <c r="DTV741" s="43"/>
      <c r="DTW741" s="43"/>
      <c r="DTX741" s="43"/>
      <c r="DTY741" s="43"/>
      <c r="DTZ741" s="43"/>
      <c r="DUA741" s="43"/>
      <c r="DUB741" s="43"/>
      <c r="DUC741" s="43"/>
      <c r="DUD741" s="43"/>
      <c r="DUE741" s="43"/>
      <c r="DUF741" s="43"/>
      <c r="DUG741" s="43"/>
      <c r="DUH741" s="43"/>
      <c r="DUI741" s="43"/>
      <c r="DUJ741" s="43"/>
      <c r="DUK741" s="43"/>
      <c r="DUL741" s="43"/>
      <c r="DUM741" s="43"/>
      <c r="DUN741" s="43"/>
      <c r="DUO741" s="43"/>
      <c r="DUP741" s="43"/>
      <c r="DUQ741" s="43"/>
      <c r="DUR741" s="43"/>
      <c r="DUS741" s="43"/>
      <c r="DUT741" s="43"/>
      <c r="DUU741" s="43"/>
      <c r="DUV741" s="43"/>
      <c r="DUW741" s="43"/>
      <c r="DUX741" s="43"/>
      <c r="DUY741" s="43"/>
      <c r="DUZ741" s="43"/>
      <c r="DVA741" s="43"/>
      <c r="DVB741" s="43"/>
      <c r="DVC741" s="43"/>
      <c r="DVD741" s="43"/>
      <c r="DVE741" s="43"/>
      <c r="DVF741" s="43"/>
      <c r="DVG741" s="43"/>
      <c r="DVH741" s="43"/>
      <c r="DVI741" s="43"/>
      <c r="DVJ741" s="43"/>
      <c r="DVK741" s="43"/>
      <c r="DVL741" s="43"/>
      <c r="DVM741" s="43"/>
      <c r="DVN741" s="43"/>
      <c r="DVO741" s="43"/>
      <c r="DVP741" s="43"/>
      <c r="DVQ741" s="43"/>
      <c r="DVR741" s="43"/>
      <c r="DVS741" s="43"/>
      <c r="DVT741" s="43"/>
      <c r="DVU741" s="43"/>
      <c r="DVV741" s="43"/>
      <c r="DVW741" s="43"/>
      <c r="DVX741" s="43"/>
      <c r="DVY741" s="43"/>
      <c r="DVZ741" s="43"/>
      <c r="DWA741" s="43"/>
      <c r="DWB741" s="43"/>
      <c r="DWC741" s="43"/>
      <c r="DWD741" s="43"/>
      <c r="DWE741" s="43"/>
      <c r="DWF741" s="43"/>
      <c r="DWG741" s="43"/>
      <c r="DWH741" s="43"/>
      <c r="DWI741" s="43"/>
      <c r="DWJ741" s="43"/>
      <c r="DWK741" s="43"/>
      <c r="DWL741" s="43"/>
      <c r="DWM741" s="43"/>
      <c r="DWN741" s="43"/>
      <c r="DWO741" s="43"/>
      <c r="DWP741" s="43"/>
      <c r="DWQ741" s="43"/>
      <c r="DWR741" s="43"/>
      <c r="DWS741" s="43"/>
      <c r="DWT741" s="43"/>
      <c r="DWU741" s="43"/>
      <c r="DWV741" s="43"/>
      <c r="DWW741" s="43"/>
      <c r="DWX741" s="43"/>
      <c r="DWY741" s="43"/>
      <c r="DWZ741" s="43"/>
      <c r="DXA741" s="43"/>
      <c r="DXB741" s="43"/>
      <c r="DXC741" s="43"/>
      <c r="DXD741" s="43"/>
      <c r="DXE741" s="43"/>
      <c r="DXF741" s="43"/>
      <c r="DXG741" s="43"/>
      <c r="DXH741" s="43"/>
      <c r="DXI741" s="43"/>
      <c r="DXJ741" s="43"/>
      <c r="DXK741" s="43"/>
      <c r="DXL741" s="43"/>
      <c r="DXM741" s="43"/>
      <c r="DXN741" s="43"/>
      <c r="DXO741" s="43"/>
      <c r="DXP741" s="43"/>
      <c r="DXQ741" s="43"/>
      <c r="DXR741" s="43"/>
      <c r="DXS741" s="43"/>
      <c r="DXT741" s="43"/>
      <c r="DXU741" s="43"/>
      <c r="DXV741" s="43"/>
      <c r="DXW741" s="43"/>
      <c r="DXX741" s="43"/>
      <c r="DXY741" s="43"/>
      <c r="DXZ741" s="43"/>
      <c r="DYA741" s="43"/>
      <c r="DYB741" s="43"/>
      <c r="DYC741" s="43"/>
      <c r="DYD741" s="43"/>
      <c r="DYE741" s="43"/>
      <c r="DYF741" s="43"/>
      <c r="DYG741" s="43"/>
      <c r="DYH741" s="43"/>
      <c r="DYI741" s="43"/>
      <c r="DYJ741" s="43"/>
      <c r="DYK741" s="43"/>
      <c r="DYL741" s="43"/>
      <c r="DYM741" s="43"/>
      <c r="DYN741" s="43"/>
      <c r="DYO741" s="43"/>
      <c r="DYP741" s="43"/>
      <c r="DYQ741" s="43"/>
      <c r="DYR741" s="43"/>
      <c r="DYS741" s="43"/>
      <c r="DYT741" s="43"/>
      <c r="DYU741" s="43"/>
      <c r="DYV741" s="43"/>
      <c r="DYW741" s="43"/>
      <c r="DYX741" s="43"/>
      <c r="DYY741" s="43"/>
      <c r="DYZ741" s="43"/>
      <c r="DZA741" s="43"/>
      <c r="DZB741" s="43"/>
      <c r="DZC741" s="43"/>
      <c r="DZD741" s="43"/>
      <c r="DZE741" s="43"/>
      <c r="DZF741" s="43"/>
      <c r="DZG741" s="43"/>
      <c r="DZH741" s="43"/>
      <c r="DZI741" s="43"/>
      <c r="DZJ741" s="43"/>
      <c r="DZK741" s="43"/>
      <c r="DZL741" s="43"/>
      <c r="DZM741" s="43"/>
      <c r="DZN741" s="43"/>
      <c r="DZO741" s="43"/>
      <c r="DZP741" s="43"/>
      <c r="DZQ741" s="43"/>
      <c r="DZR741" s="43"/>
      <c r="DZS741" s="43"/>
      <c r="DZT741" s="43"/>
      <c r="DZU741" s="43"/>
      <c r="DZV741" s="43"/>
      <c r="DZW741" s="43"/>
      <c r="DZX741" s="43"/>
      <c r="DZY741" s="43"/>
      <c r="DZZ741" s="43"/>
      <c r="EAA741" s="43"/>
      <c r="EAB741" s="43"/>
      <c r="EAC741" s="43"/>
      <c r="EAD741" s="43"/>
      <c r="EAE741" s="43"/>
      <c r="EAF741" s="43"/>
      <c r="EAG741" s="43"/>
      <c r="EAH741" s="43"/>
      <c r="EAI741" s="43"/>
      <c r="EAJ741" s="43"/>
      <c r="EAK741" s="43"/>
      <c r="EAL741" s="43"/>
      <c r="EAM741" s="43"/>
      <c r="EAN741" s="43"/>
      <c r="EAO741" s="43"/>
      <c r="EAP741" s="43"/>
      <c r="EAQ741" s="43"/>
      <c r="EAR741" s="43"/>
      <c r="EAS741" s="43"/>
      <c r="EAT741" s="43"/>
      <c r="EAU741" s="43"/>
      <c r="EAV741" s="43"/>
      <c r="EAW741" s="43"/>
      <c r="EAX741" s="43"/>
      <c r="EAY741" s="43"/>
      <c r="EAZ741" s="43"/>
      <c r="EBA741" s="43"/>
      <c r="EBB741" s="43"/>
      <c r="EBC741" s="43"/>
      <c r="EBD741" s="43"/>
      <c r="EBE741" s="43"/>
      <c r="EBF741" s="43"/>
      <c r="EBG741" s="43"/>
      <c r="EBH741" s="43"/>
      <c r="EBI741" s="43"/>
      <c r="EBJ741" s="43"/>
      <c r="EBK741" s="43"/>
      <c r="EBL741" s="43"/>
      <c r="EBM741" s="43"/>
      <c r="EBN741" s="43"/>
      <c r="EBO741" s="43"/>
      <c r="EBP741" s="43"/>
      <c r="EBQ741" s="43"/>
      <c r="EBR741" s="43"/>
      <c r="EBS741" s="43"/>
      <c r="EBT741" s="43"/>
      <c r="EBU741" s="43"/>
      <c r="EBV741" s="43"/>
      <c r="EBW741" s="43"/>
      <c r="EBX741" s="43"/>
      <c r="EBY741" s="43"/>
      <c r="EBZ741" s="43"/>
      <c r="ECA741" s="43"/>
      <c r="ECB741" s="43"/>
      <c r="ECC741" s="43"/>
      <c r="ECD741" s="43"/>
      <c r="ECE741" s="43"/>
      <c r="ECF741" s="43"/>
      <c r="ECG741" s="43"/>
      <c r="ECH741" s="43"/>
      <c r="ECI741" s="43"/>
      <c r="ECJ741" s="43"/>
      <c r="ECK741" s="43"/>
      <c r="ECL741" s="43"/>
      <c r="ECM741" s="43"/>
      <c r="ECN741" s="43"/>
      <c r="ECO741" s="43"/>
      <c r="ECP741" s="43"/>
      <c r="ECQ741" s="43"/>
      <c r="ECR741" s="43"/>
      <c r="ECS741" s="43"/>
      <c r="ECT741" s="43"/>
      <c r="ECU741" s="43"/>
      <c r="ECV741" s="43"/>
      <c r="ECW741" s="43"/>
      <c r="ECX741" s="43"/>
      <c r="ECY741" s="43"/>
      <c r="ECZ741" s="43"/>
      <c r="EDA741" s="43"/>
      <c r="EDB741" s="43"/>
      <c r="EDC741" s="43"/>
      <c r="EDD741" s="43"/>
      <c r="EDE741" s="43"/>
      <c r="EDF741" s="43"/>
      <c r="EDG741" s="43"/>
      <c r="EDH741" s="43"/>
      <c r="EDI741" s="43"/>
      <c r="EDJ741" s="43"/>
      <c r="EDK741" s="43"/>
      <c r="EDL741" s="43"/>
      <c r="EDM741" s="43"/>
      <c r="EDN741" s="43"/>
      <c r="EDO741" s="43"/>
      <c r="EDP741" s="43"/>
      <c r="EDQ741" s="43"/>
      <c r="EDR741" s="43"/>
      <c r="EDS741" s="43"/>
      <c r="EDT741" s="43"/>
      <c r="EDU741" s="43"/>
      <c r="EDV741" s="43"/>
      <c r="EDW741" s="43"/>
      <c r="EDX741" s="43"/>
      <c r="EDY741" s="43"/>
      <c r="EDZ741" s="43"/>
      <c r="EEA741" s="43"/>
      <c r="EEB741" s="43"/>
      <c r="EEC741" s="43"/>
      <c r="EED741" s="43"/>
      <c r="EEE741" s="43"/>
      <c r="EEF741" s="43"/>
      <c r="EEG741" s="43"/>
      <c r="EEH741" s="43"/>
      <c r="EEI741" s="43"/>
      <c r="EEJ741" s="43"/>
      <c r="EEK741" s="43"/>
      <c r="EEL741" s="43"/>
      <c r="EEM741" s="43"/>
      <c r="EEN741" s="43"/>
      <c r="EEO741" s="43"/>
      <c r="EEP741" s="43"/>
      <c r="EEQ741" s="43"/>
      <c r="EER741" s="43"/>
      <c r="EES741" s="43"/>
      <c r="EET741" s="43"/>
      <c r="EEU741" s="43"/>
      <c r="EEV741" s="43"/>
      <c r="EEW741" s="43"/>
      <c r="EEX741" s="43"/>
      <c r="EEY741" s="43"/>
      <c r="EEZ741" s="43"/>
      <c r="EFA741" s="43"/>
      <c r="EFB741" s="43"/>
      <c r="EFC741" s="43"/>
      <c r="EFD741" s="43"/>
      <c r="EFE741" s="43"/>
      <c r="EFF741" s="43"/>
      <c r="EFG741" s="43"/>
      <c r="EFH741" s="43"/>
      <c r="EFI741" s="43"/>
      <c r="EFJ741" s="43"/>
      <c r="EFK741" s="43"/>
      <c r="EFL741" s="43"/>
      <c r="EFM741" s="43"/>
      <c r="EFN741" s="43"/>
      <c r="EFO741" s="43"/>
      <c r="EFP741" s="43"/>
      <c r="EFQ741" s="43"/>
      <c r="EFR741" s="43"/>
      <c r="EFS741" s="43"/>
      <c r="EFT741" s="43"/>
      <c r="EFU741" s="43"/>
      <c r="EFV741" s="43"/>
      <c r="EFW741" s="43"/>
      <c r="EFX741" s="43"/>
      <c r="EFY741" s="43"/>
      <c r="EFZ741" s="43"/>
      <c r="EGA741" s="43"/>
      <c r="EGB741" s="43"/>
      <c r="EGC741" s="43"/>
      <c r="EGD741" s="43"/>
      <c r="EGE741" s="43"/>
      <c r="EGF741" s="43"/>
      <c r="EGG741" s="43"/>
      <c r="EGH741" s="43"/>
      <c r="EGI741" s="43"/>
      <c r="EGJ741" s="43"/>
      <c r="EGK741" s="43"/>
      <c r="EGL741" s="43"/>
      <c r="EGM741" s="43"/>
      <c r="EGN741" s="43"/>
      <c r="EGO741" s="43"/>
      <c r="EGP741" s="43"/>
      <c r="EGQ741" s="43"/>
      <c r="EGR741" s="43"/>
      <c r="EGS741" s="43"/>
      <c r="EGT741" s="43"/>
      <c r="EGU741" s="43"/>
      <c r="EGV741" s="43"/>
      <c r="EGW741" s="43"/>
      <c r="EGX741" s="43"/>
      <c r="EGY741" s="43"/>
      <c r="EGZ741" s="43"/>
      <c r="EHA741" s="43"/>
      <c r="EHB741" s="43"/>
      <c r="EHC741" s="43"/>
      <c r="EHD741" s="43"/>
      <c r="EHE741" s="43"/>
      <c r="EHF741" s="43"/>
      <c r="EHG741" s="43"/>
      <c r="EHH741" s="43"/>
      <c r="EHI741" s="43"/>
      <c r="EHJ741" s="43"/>
      <c r="EHK741" s="43"/>
      <c r="EHL741" s="43"/>
      <c r="EHM741" s="43"/>
      <c r="EHN741" s="43"/>
      <c r="EHO741" s="43"/>
      <c r="EHP741" s="43"/>
      <c r="EHQ741" s="43"/>
      <c r="EHR741" s="43"/>
      <c r="EHS741" s="43"/>
      <c r="EHT741" s="43"/>
      <c r="EHU741" s="43"/>
      <c r="EHV741" s="43"/>
      <c r="EHW741" s="43"/>
      <c r="EHX741" s="43"/>
      <c r="EHY741" s="43"/>
      <c r="EHZ741" s="43"/>
      <c r="EIA741" s="43"/>
      <c r="EIB741" s="43"/>
      <c r="EIC741" s="43"/>
      <c r="EID741" s="43"/>
      <c r="EIE741" s="43"/>
      <c r="EIF741" s="43"/>
      <c r="EIG741" s="43"/>
      <c r="EIH741" s="43"/>
      <c r="EII741" s="43"/>
      <c r="EIJ741" s="43"/>
      <c r="EIK741" s="43"/>
      <c r="EIL741" s="43"/>
      <c r="EIM741" s="43"/>
      <c r="EIN741" s="43"/>
      <c r="EIO741" s="43"/>
      <c r="EIP741" s="43"/>
      <c r="EIQ741" s="43"/>
      <c r="EIR741" s="43"/>
      <c r="EIS741" s="43"/>
      <c r="EIT741" s="43"/>
      <c r="EIU741" s="43"/>
      <c r="EIV741" s="43"/>
      <c r="EIW741" s="43"/>
      <c r="EIX741" s="43"/>
      <c r="EIY741" s="43"/>
      <c r="EIZ741" s="43"/>
      <c r="EJA741" s="43"/>
      <c r="EJB741" s="43"/>
      <c r="EJC741" s="43"/>
      <c r="EJD741" s="43"/>
      <c r="EJE741" s="43"/>
      <c r="EJF741" s="43"/>
      <c r="EJG741" s="43"/>
      <c r="EJH741" s="43"/>
      <c r="EJI741" s="43"/>
      <c r="EJJ741" s="43"/>
      <c r="EJK741" s="43"/>
      <c r="EJL741" s="43"/>
      <c r="EJM741" s="43"/>
      <c r="EJN741" s="43"/>
      <c r="EJO741" s="43"/>
      <c r="EJP741" s="43"/>
      <c r="EJQ741" s="43"/>
      <c r="EJR741" s="43"/>
      <c r="EJS741" s="43"/>
      <c r="EJT741" s="43"/>
      <c r="EJU741" s="43"/>
      <c r="EJV741" s="43"/>
      <c r="EJW741" s="43"/>
      <c r="EJX741" s="43"/>
      <c r="EJY741" s="43"/>
      <c r="EJZ741" s="43"/>
      <c r="EKA741" s="43"/>
      <c r="EKB741" s="43"/>
      <c r="EKC741" s="43"/>
      <c r="EKD741" s="43"/>
      <c r="EKE741" s="43"/>
      <c r="EKF741" s="43"/>
      <c r="EKG741" s="43"/>
      <c r="EKH741" s="43"/>
      <c r="EKI741" s="43"/>
      <c r="EKJ741" s="43"/>
      <c r="EKK741" s="43"/>
      <c r="EKL741" s="43"/>
      <c r="EKM741" s="43"/>
      <c r="EKN741" s="43"/>
      <c r="EKO741" s="43"/>
      <c r="EKP741" s="43"/>
      <c r="EKQ741" s="43"/>
      <c r="EKR741" s="43"/>
      <c r="EKS741" s="43"/>
      <c r="EKT741" s="43"/>
      <c r="EKU741" s="43"/>
      <c r="EKV741" s="43"/>
      <c r="EKW741" s="43"/>
      <c r="EKX741" s="43"/>
      <c r="EKY741" s="43"/>
      <c r="EKZ741" s="43"/>
      <c r="ELA741" s="43"/>
      <c r="ELB741" s="43"/>
      <c r="ELC741" s="43"/>
      <c r="ELD741" s="43"/>
      <c r="ELE741" s="43"/>
      <c r="ELF741" s="43"/>
      <c r="ELG741" s="43"/>
      <c r="ELH741" s="43"/>
      <c r="ELI741" s="43"/>
      <c r="ELJ741" s="43"/>
      <c r="ELK741" s="43"/>
      <c r="ELL741" s="43"/>
      <c r="ELM741" s="43"/>
      <c r="ELN741" s="43"/>
      <c r="ELO741" s="43"/>
      <c r="ELP741" s="43"/>
      <c r="ELQ741" s="43"/>
      <c r="ELR741" s="43"/>
      <c r="ELS741" s="43"/>
      <c r="ELT741" s="43"/>
      <c r="ELU741" s="43"/>
      <c r="ELV741" s="43"/>
      <c r="ELW741" s="43"/>
      <c r="ELX741" s="43"/>
      <c r="ELY741" s="43"/>
      <c r="ELZ741" s="43"/>
      <c r="EMA741" s="43"/>
      <c r="EMB741" s="43"/>
      <c r="EMC741" s="43"/>
      <c r="EMD741" s="43"/>
      <c r="EME741" s="43"/>
      <c r="EMF741" s="43"/>
      <c r="EMG741" s="43"/>
      <c r="EMH741" s="43"/>
      <c r="EMI741" s="43"/>
      <c r="EMJ741" s="43"/>
      <c r="EMK741" s="43"/>
      <c r="EML741" s="43"/>
      <c r="EMM741" s="43"/>
      <c r="EMN741" s="43"/>
      <c r="EMO741" s="43"/>
      <c r="EMP741" s="43"/>
      <c r="EMQ741" s="43"/>
      <c r="EMR741" s="43"/>
      <c r="EMS741" s="43"/>
      <c r="EMT741" s="43"/>
      <c r="EMU741" s="43"/>
      <c r="EMV741" s="43"/>
      <c r="EMW741" s="43"/>
      <c r="EMX741" s="43"/>
      <c r="EMY741" s="43"/>
      <c r="EMZ741" s="43"/>
      <c r="ENA741" s="43"/>
      <c r="ENB741" s="43"/>
      <c r="ENC741" s="43"/>
      <c r="END741" s="43"/>
      <c r="ENE741" s="43"/>
      <c r="ENF741" s="43"/>
      <c r="ENG741" s="43"/>
      <c r="ENH741" s="43"/>
      <c r="ENI741" s="43"/>
      <c r="ENJ741" s="43"/>
      <c r="ENK741" s="43"/>
      <c r="ENL741" s="43"/>
      <c r="ENM741" s="43"/>
      <c r="ENN741" s="43"/>
      <c r="ENO741" s="43"/>
      <c r="ENP741" s="43"/>
      <c r="ENQ741" s="43"/>
      <c r="ENR741" s="43"/>
      <c r="ENS741" s="43"/>
      <c r="ENT741" s="43"/>
      <c r="ENU741" s="43"/>
      <c r="ENV741" s="43"/>
      <c r="ENW741" s="43"/>
      <c r="ENX741" s="43"/>
      <c r="ENY741" s="43"/>
      <c r="ENZ741" s="43"/>
      <c r="EOA741" s="43"/>
      <c r="EOB741" s="43"/>
      <c r="EOC741" s="43"/>
      <c r="EOD741" s="43"/>
      <c r="EOE741" s="43"/>
      <c r="EOF741" s="43"/>
      <c r="EOG741" s="43"/>
      <c r="EOH741" s="43"/>
      <c r="EOI741" s="43"/>
      <c r="EOJ741" s="43"/>
      <c r="EOK741" s="43"/>
      <c r="EOL741" s="43"/>
      <c r="EOM741" s="43"/>
      <c r="EON741" s="43"/>
      <c r="EOO741" s="43"/>
      <c r="EOP741" s="43"/>
      <c r="EOQ741" s="43"/>
      <c r="EOR741" s="43"/>
      <c r="EOS741" s="43"/>
      <c r="EOT741" s="43"/>
      <c r="EOU741" s="43"/>
      <c r="EOV741" s="43"/>
      <c r="EOW741" s="43"/>
      <c r="EOX741" s="43"/>
      <c r="EOY741" s="43"/>
      <c r="EOZ741" s="43"/>
      <c r="EPA741" s="43"/>
      <c r="EPB741" s="43"/>
      <c r="EPC741" s="43"/>
      <c r="EPD741" s="43"/>
      <c r="EPE741" s="43"/>
      <c r="EPF741" s="43"/>
      <c r="EPG741" s="43"/>
      <c r="EPH741" s="43"/>
      <c r="EPI741" s="43"/>
      <c r="EPJ741" s="43"/>
      <c r="EPK741" s="43"/>
      <c r="EPL741" s="43"/>
      <c r="EPM741" s="43"/>
      <c r="EPN741" s="43"/>
      <c r="EPO741" s="43"/>
      <c r="EPP741" s="43"/>
      <c r="EPQ741" s="43"/>
      <c r="EPR741" s="43"/>
      <c r="EPS741" s="43"/>
      <c r="EPT741" s="43"/>
      <c r="EPU741" s="43"/>
      <c r="EPV741" s="43"/>
      <c r="EPW741" s="43"/>
      <c r="EPX741" s="43"/>
      <c r="EPY741" s="43"/>
      <c r="EPZ741" s="43"/>
      <c r="EQA741" s="43"/>
      <c r="EQB741" s="43"/>
      <c r="EQC741" s="43"/>
      <c r="EQD741" s="43"/>
      <c r="EQE741" s="43"/>
      <c r="EQF741" s="43"/>
      <c r="EQG741" s="43"/>
      <c r="EQH741" s="43"/>
      <c r="EQI741" s="43"/>
      <c r="EQJ741" s="43"/>
      <c r="EQK741" s="43"/>
      <c r="EQL741" s="43"/>
      <c r="EQM741" s="43"/>
      <c r="EQN741" s="43"/>
      <c r="EQO741" s="43"/>
      <c r="EQP741" s="43"/>
      <c r="EQQ741" s="43"/>
      <c r="EQR741" s="43"/>
      <c r="EQS741" s="43"/>
      <c r="EQT741" s="43"/>
      <c r="EQU741" s="43"/>
      <c r="EQV741" s="43"/>
      <c r="EQW741" s="43"/>
      <c r="EQX741" s="43"/>
      <c r="EQY741" s="43"/>
      <c r="EQZ741" s="43"/>
      <c r="ERA741" s="43"/>
      <c r="ERB741" s="43"/>
      <c r="ERC741" s="43"/>
      <c r="ERD741" s="43"/>
      <c r="ERE741" s="43"/>
      <c r="ERF741" s="43"/>
      <c r="ERG741" s="43"/>
      <c r="ERH741" s="43"/>
      <c r="ERI741" s="43"/>
      <c r="ERJ741" s="43"/>
      <c r="ERK741" s="43"/>
      <c r="ERL741" s="43"/>
      <c r="ERM741" s="43"/>
      <c r="ERN741" s="43"/>
      <c r="ERO741" s="43"/>
      <c r="ERP741" s="43"/>
      <c r="ERQ741" s="43"/>
      <c r="ERR741" s="43"/>
      <c r="ERS741" s="43"/>
      <c r="ERT741" s="43"/>
      <c r="ERU741" s="43"/>
      <c r="ERV741" s="43"/>
      <c r="ERW741" s="43"/>
      <c r="ERX741" s="43"/>
      <c r="ERY741" s="43"/>
      <c r="ERZ741" s="43"/>
      <c r="ESA741" s="43"/>
      <c r="ESB741" s="43"/>
      <c r="ESC741" s="43"/>
      <c r="ESD741" s="43"/>
      <c r="ESE741" s="43"/>
      <c r="ESF741" s="43"/>
      <c r="ESG741" s="43"/>
      <c r="ESH741" s="43"/>
      <c r="ESI741" s="43"/>
      <c r="ESJ741" s="43"/>
      <c r="ESK741" s="43"/>
      <c r="ESL741" s="43"/>
      <c r="ESM741" s="43"/>
      <c r="ESN741" s="43"/>
      <c r="ESO741" s="43"/>
      <c r="ESP741" s="43"/>
      <c r="ESQ741" s="43"/>
      <c r="ESR741" s="43"/>
      <c r="ESS741" s="43"/>
      <c r="EST741" s="43"/>
      <c r="ESU741" s="43"/>
      <c r="ESV741" s="43"/>
      <c r="ESW741" s="43"/>
      <c r="ESX741" s="43"/>
      <c r="ESY741" s="43"/>
      <c r="ESZ741" s="43"/>
      <c r="ETA741" s="43"/>
      <c r="ETB741" s="43"/>
      <c r="ETC741" s="43"/>
      <c r="ETD741" s="43"/>
      <c r="ETE741" s="43"/>
      <c r="ETF741" s="43"/>
      <c r="ETG741" s="43"/>
      <c r="ETH741" s="43"/>
      <c r="ETI741" s="43"/>
      <c r="ETJ741" s="43"/>
      <c r="ETK741" s="43"/>
      <c r="ETL741" s="43"/>
      <c r="ETM741" s="43"/>
      <c r="ETN741" s="43"/>
      <c r="ETO741" s="43"/>
      <c r="ETP741" s="43"/>
      <c r="ETQ741" s="43"/>
      <c r="ETR741" s="43"/>
      <c r="ETS741" s="43"/>
      <c r="ETT741" s="43"/>
      <c r="ETU741" s="43"/>
      <c r="ETV741" s="43"/>
      <c r="ETW741" s="43"/>
      <c r="ETX741" s="43"/>
      <c r="ETY741" s="43"/>
      <c r="ETZ741" s="43"/>
      <c r="EUA741" s="43"/>
      <c r="EUB741" s="43"/>
      <c r="EUC741" s="43"/>
      <c r="EUD741" s="43"/>
      <c r="EUE741" s="43"/>
      <c r="EUF741" s="43"/>
      <c r="EUG741" s="43"/>
      <c r="EUH741" s="43"/>
      <c r="EUI741" s="43"/>
      <c r="EUJ741" s="43"/>
    </row>
    <row r="742" spans="1:3936" ht="15" customHeight="1" x14ac:dyDescent="0.2">
      <c r="B742" s="45" t="s">
        <v>27</v>
      </c>
      <c r="C742" s="205">
        <v>12099.618585141898</v>
      </c>
      <c r="D742" s="205">
        <v>11900.434364833474</v>
      </c>
      <c r="E742" s="205">
        <v>12276.859350676592</v>
      </c>
      <c r="F742" s="205">
        <v>12331.714723167304</v>
      </c>
      <c r="G742" s="205">
        <v>12381.496394205915</v>
      </c>
      <c r="H742" s="205">
        <v>12695.851330080613</v>
      </c>
      <c r="I742" s="205">
        <v>12727.720132950453</v>
      </c>
      <c r="J742" s="205">
        <v>12708.584803217196</v>
      </c>
      <c r="K742" s="205">
        <v>12624.93937546385</v>
      </c>
      <c r="L742" s="205">
        <v>13854.819420042577</v>
      </c>
      <c r="M742" s="205">
        <v>14131.939089356223</v>
      </c>
      <c r="N742" s="205">
        <v>15736.261051843965</v>
      </c>
      <c r="O742" s="220">
        <v>12955.853218415003</v>
      </c>
    </row>
    <row r="743" spans="1:3936" ht="15" customHeight="1" x14ac:dyDescent="0.35">
      <c r="A743" s="181"/>
      <c r="B743" s="29" t="s">
        <v>33</v>
      </c>
      <c r="C743" s="205">
        <v>8680.2589605939393</v>
      </c>
      <c r="D743" s="205">
        <v>8659.384136789864</v>
      </c>
      <c r="E743" s="205">
        <v>8511.1510157126995</v>
      </c>
      <c r="F743" s="205">
        <v>8696.4715737161769</v>
      </c>
      <c r="G743" s="205">
        <v>8785.1024600456731</v>
      </c>
      <c r="H743" s="205">
        <v>8919.159947183105</v>
      </c>
      <c r="I743" s="205">
        <v>9748.5744137101556</v>
      </c>
      <c r="J743" s="205">
        <v>10285.392307213933</v>
      </c>
      <c r="K743" s="205">
        <v>10092.04477584061</v>
      </c>
      <c r="L743" s="205">
        <v>10224.973265183398</v>
      </c>
      <c r="M743" s="205">
        <v>10369.831147040886</v>
      </c>
      <c r="N743" s="205">
        <v>9652.8960328067969</v>
      </c>
      <c r="O743" s="220">
        <v>9385.4366696531033</v>
      </c>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c r="AT743" s="55"/>
      <c r="AU743" s="55"/>
      <c r="AV743" s="55"/>
      <c r="AW743" s="55"/>
      <c r="AX743" s="55"/>
      <c r="AY743" s="55"/>
      <c r="AZ743" s="55"/>
      <c r="BA743" s="55"/>
      <c r="BB743" s="55"/>
      <c r="BC743" s="55"/>
      <c r="BD743" s="55"/>
      <c r="BE743" s="55"/>
      <c r="BF743" s="55"/>
      <c r="BG743" s="55"/>
      <c r="BH743" s="55"/>
      <c r="BI743" s="55"/>
      <c r="BJ743" s="55"/>
      <c r="BK743" s="55"/>
      <c r="BL743" s="55"/>
      <c r="BM743" s="55"/>
      <c r="BN743" s="55"/>
      <c r="BO743" s="55"/>
      <c r="BP743" s="55"/>
      <c r="BQ743" s="55"/>
      <c r="BR743" s="55"/>
      <c r="BS743" s="55"/>
      <c r="BT743" s="55"/>
      <c r="BU743" s="55"/>
      <c r="BV743" s="55"/>
      <c r="BW743" s="55"/>
      <c r="BX743" s="55"/>
      <c r="BY743" s="55"/>
      <c r="BZ743" s="55"/>
      <c r="CA743" s="55"/>
      <c r="CB743" s="55"/>
      <c r="CC743" s="55"/>
      <c r="CD743" s="55"/>
      <c r="CE743" s="55"/>
      <c r="CF743" s="55"/>
      <c r="CG743" s="55"/>
      <c r="CH743" s="55"/>
      <c r="CI743" s="55"/>
      <c r="CJ743" s="55"/>
      <c r="CK743" s="55"/>
      <c r="CL743" s="55"/>
      <c r="CM743" s="55"/>
      <c r="CN743" s="55"/>
      <c r="CO743" s="55"/>
      <c r="CP743" s="55"/>
      <c r="CQ743" s="55"/>
      <c r="CR743" s="55"/>
      <c r="CS743" s="55"/>
      <c r="CT743" s="55"/>
      <c r="CU743" s="55"/>
      <c r="CV743" s="55"/>
      <c r="CW743" s="55"/>
      <c r="CX743" s="55"/>
      <c r="CY743" s="55"/>
      <c r="CZ743" s="55"/>
      <c r="DA743" s="55"/>
      <c r="DB743" s="55"/>
      <c r="DC743" s="55"/>
      <c r="DD743" s="55"/>
      <c r="DE743" s="55"/>
      <c r="DF743" s="55"/>
      <c r="DG743" s="55"/>
      <c r="DH743" s="55"/>
      <c r="DI743" s="55"/>
      <c r="DJ743" s="55"/>
      <c r="DK743" s="55"/>
      <c r="DL743" s="55"/>
      <c r="DM743" s="55"/>
      <c r="DN743" s="55"/>
      <c r="DO743" s="55"/>
      <c r="DP743" s="55"/>
      <c r="DQ743" s="55"/>
      <c r="DR743" s="55"/>
      <c r="DS743" s="55"/>
      <c r="DT743" s="55"/>
      <c r="DU743" s="55"/>
      <c r="DV743" s="55"/>
      <c r="DW743" s="55"/>
      <c r="DX743" s="55"/>
      <c r="DY743" s="55"/>
      <c r="DZ743" s="55"/>
      <c r="EA743" s="55"/>
      <c r="EB743" s="55"/>
      <c r="EC743" s="55"/>
      <c r="ED743" s="55"/>
      <c r="EE743" s="55"/>
      <c r="EF743" s="55"/>
      <c r="EG743" s="55"/>
      <c r="EH743" s="55"/>
      <c r="EI743" s="55"/>
      <c r="EJ743" s="55"/>
      <c r="EK743" s="55"/>
      <c r="EL743" s="55"/>
      <c r="EM743" s="55"/>
      <c r="EN743" s="55"/>
      <c r="EO743" s="55"/>
      <c r="EP743" s="55"/>
      <c r="EQ743" s="55"/>
      <c r="ER743" s="55"/>
      <c r="ES743" s="55"/>
      <c r="ET743" s="55"/>
      <c r="EU743" s="55"/>
      <c r="EV743" s="55"/>
      <c r="EW743" s="55"/>
      <c r="EX743" s="55"/>
      <c r="EY743" s="55"/>
      <c r="EZ743" s="55"/>
      <c r="FA743" s="55"/>
      <c r="FB743" s="55"/>
      <c r="FC743" s="55"/>
      <c r="FD743" s="55"/>
      <c r="FE743" s="55"/>
      <c r="FF743" s="55"/>
      <c r="FG743" s="55"/>
      <c r="FH743" s="55"/>
      <c r="FI743" s="55"/>
      <c r="FJ743" s="55"/>
      <c r="FK743" s="55"/>
      <c r="FL743" s="55"/>
      <c r="FM743" s="55"/>
      <c r="FN743" s="55"/>
      <c r="FO743" s="55"/>
      <c r="FP743" s="55"/>
      <c r="FQ743" s="55"/>
      <c r="FR743" s="55"/>
      <c r="FS743" s="55"/>
      <c r="FT743" s="55"/>
      <c r="FU743" s="55"/>
      <c r="FV743" s="55"/>
      <c r="FW743" s="55"/>
      <c r="FX743" s="55"/>
      <c r="FY743" s="55"/>
      <c r="FZ743" s="55"/>
      <c r="GA743" s="55"/>
      <c r="GB743" s="55"/>
      <c r="GC743" s="55"/>
      <c r="GD743" s="55"/>
      <c r="GE743" s="55"/>
      <c r="GF743" s="55"/>
      <c r="GG743" s="55"/>
      <c r="GH743" s="55"/>
      <c r="GI743" s="55"/>
      <c r="GJ743" s="55"/>
      <c r="GK743" s="55"/>
      <c r="GL743" s="55"/>
      <c r="GM743" s="55"/>
      <c r="GN743" s="55"/>
      <c r="GO743" s="55"/>
      <c r="GP743" s="55"/>
      <c r="GQ743" s="55"/>
      <c r="GR743" s="55"/>
      <c r="GS743" s="55"/>
      <c r="GT743" s="55"/>
      <c r="GU743" s="55"/>
      <c r="GV743" s="55"/>
      <c r="GW743" s="55"/>
      <c r="GX743" s="55"/>
      <c r="GY743" s="55"/>
      <c r="GZ743" s="55"/>
      <c r="HA743" s="55"/>
      <c r="HB743" s="55"/>
      <c r="HC743" s="55"/>
      <c r="HD743" s="55"/>
      <c r="HE743" s="55"/>
      <c r="HF743" s="55"/>
      <c r="HG743" s="55"/>
      <c r="HH743" s="55"/>
      <c r="HI743" s="55"/>
      <c r="HJ743" s="55"/>
      <c r="HK743" s="55"/>
      <c r="HL743" s="55"/>
      <c r="HM743" s="55"/>
      <c r="HN743" s="55"/>
      <c r="HO743" s="55"/>
      <c r="HP743" s="55"/>
      <c r="HQ743" s="55"/>
      <c r="HR743" s="55"/>
      <c r="HS743" s="55"/>
      <c r="HT743" s="55"/>
      <c r="HU743" s="55"/>
      <c r="HV743" s="55"/>
      <c r="HW743" s="55"/>
      <c r="HX743" s="55"/>
      <c r="HY743" s="55"/>
      <c r="HZ743" s="55"/>
      <c r="IA743" s="55"/>
      <c r="IB743" s="55"/>
      <c r="IC743" s="55"/>
      <c r="ID743" s="55"/>
      <c r="IE743" s="55"/>
      <c r="IF743" s="55"/>
      <c r="IG743" s="55"/>
      <c r="IH743" s="55"/>
      <c r="II743" s="55"/>
      <c r="IJ743" s="55"/>
      <c r="IK743" s="55"/>
      <c r="IL743" s="55"/>
      <c r="IM743" s="55"/>
      <c r="IN743" s="55"/>
      <c r="IO743" s="55"/>
      <c r="IP743" s="55"/>
      <c r="IQ743" s="55"/>
      <c r="IR743" s="55"/>
      <c r="IS743" s="55"/>
      <c r="IT743" s="55"/>
      <c r="IU743" s="55"/>
      <c r="IV743" s="55"/>
      <c r="IW743" s="55"/>
      <c r="IX743" s="55"/>
      <c r="IY743" s="55"/>
      <c r="IZ743" s="55"/>
      <c r="JA743" s="55"/>
      <c r="JB743" s="55"/>
      <c r="JC743" s="55"/>
      <c r="JD743" s="55"/>
      <c r="JE743" s="55"/>
      <c r="JF743" s="55"/>
      <c r="JG743" s="55"/>
      <c r="JH743" s="55"/>
      <c r="JI743" s="55"/>
      <c r="JJ743" s="55"/>
      <c r="JK743" s="55"/>
      <c r="JL743" s="55"/>
      <c r="JM743" s="55"/>
      <c r="JN743" s="55"/>
      <c r="JO743" s="55"/>
      <c r="JP743" s="55"/>
      <c r="JQ743" s="55"/>
      <c r="JR743" s="55"/>
      <c r="JS743" s="55"/>
      <c r="JT743" s="55"/>
      <c r="JU743" s="55"/>
      <c r="JV743" s="55"/>
      <c r="JW743" s="55"/>
      <c r="JX743" s="55"/>
      <c r="JY743" s="55"/>
      <c r="JZ743" s="55"/>
      <c r="KA743" s="55"/>
      <c r="KB743" s="55"/>
      <c r="KC743" s="55"/>
      <c r="KD743" s="55"/>
      <c r="KE743" s="55"/>
      <c r="KF743" s="55"/>
      <c r="KG743" s="55"/>
      <c r="KH743" s="55"/>
      <c r="KI743" s="55"/>
      <c r="KJ743" s="55"/>
      <c r="KK743" s="55"/>
      <c r="KL743" s="55"/>
      <c r="KM743" s="55"/>
      <c r="KN743" s="55"/>
      <c r="KO743" s="55"/>
      <c r="KP743" s="55"/>
      <c r="KQ743" s="55"/>
      <c r="KR743" s="55"/>
      <c r="KS743" s="55"/>
      <c r="KT743" s="55"/>
      <c r="KU743" s="55"/>
      <c r="KV743" s="55"/>
      <c r="KW743" s="55"/>
      <c r="KX743" s="55"/>
      <c r="KY743" s="55"/>
      <c r="KZ743" s="55"/>
      <c r="LA743" s="55"/>
      <c r="LB743" s="55"/>
      <c r="LC743" s="55"/>
      <c r="LD743" s="55"/>
      <c r="LE743" s="55"/>
      <c r="LF743" s="55"/>
      <c r="LG743" s="55"/>
      <c r="LH743" s="55"/>
      <c r="LI743" s="55"/>
      <c r="LJ743" s="55"/>
      <c r="LK743" s="55"/>
      <c r="LL743" s="55"/>
      <c r="LM743" s="55"/>
      <c r="LN743" s="55"/>
      <c r="LO743" s="55"/>
      <c r="LP743" s="55"/>
      <c r="LQ743" s="55"/>
      <c r="LR743" s="55"/>
      <c r="LS743" s="55"/>
      <c r="LT743" s="55"/>
      <c r="LU743" s="55"/>
      <c r="LV743" s="55"/>
      <c r="LW743" s="55"/>
      <c r="LX743" s="55"/>
      <c r="LY743" s="55"/>
      <c r="LZ743" s="55"/>
      <c r="MA743" s="55"/>
      <c r="MB743" s="55"/>
      <c r="MC743" s="55"/>
      <c r="MD743" s="55"/>
      <c r="ME743" s="55"/>
      <c r="MF743" s="55"/>
      <c r="MG743" s="55"/>
      <c r="MH743" s="55"/>
      <c r="MI743" s="55"/>
      <c r="MJ743" s="55"/>
      <c r="MK743" s="55"/>
      <c r="ML743" s="55"/>
      <c r="MM743" s="55"/>
      <c r="MN743" s="55"/>
      <c r="MO743" s="55"/>
      <c r="MP743" s="55"/>
      <c r="MQ743" s="55"/>
      <c r="MR743" s="55"/>
      <c r="MS743" s="55"/>
      <c r="MT743" s="55"/>
      <c r="MU743" s="55"/>
      <c r="MV743" s="55"/>
      <c r="MW743" s="55"/>
      <c r="MX743" s="55"/>
      <c r="MY743" s="55"/>
      <c r="MZ743" s="55"/>
      <c r="NA743" s="55"/>
      <c r="NB743" s="55"/>
      <c r="NC743" s="55"/>
      <c r="ND743" s="55"/>
      <c r="NE743" s="55"/>
      <c r="NF743" s="55"/>
      <c r="NG743" s="55"/>
      <c r="NH743" s="55"/>
      <c r="NI743" s="55"/>
      <c r="NJ743" s="55"/>
      <c r="NK743" s="55"/>
      <c r="NL743" s="55"/>
      <c r="NM743" s="55"/>
      <c r="NN743" s="55"/>
      <c r="NO743" s="55"/>
      <c r="NP743" s="55"/>
      <c r="NQ743" s="55"/>
      <c r="NR743" s="55"/>
      <c r="NS743" s="55"/>
      <c r="NT743" s="55"/>
      <c r="NU743" s="55"/>
      <c r="NV743" s="55"/>
      <c r="NW743" s="55"/>
      <c r="NX743" s="55"/>
      <c r="NY743" s="55"/>
      <c r="NZ743" s="55"/>
      <c r="OA743" s="55"/>
      <c r="OB743" s="55"/>
      <c r="OC743" s="55"/>
      <c r="OD743" s="55"/>
      <c r="OE743" s="55"/>
      <c r="OF743" s="55"/>
      <c r="OG743" s="55"/>
      <c r="OH743" s="55"/>
      <c r="OI743" s="55"/>
      <c r="OJ743" s="55"/>
      <c r="OK743" s="55"/>
      <c r="OL743" s="55"/>
      <c r="OM743" s="55"/>
      <c r="ON743" s="55"/>
      <c r="OO743" s="55"/>
      <c r="OP743" s="55"/>
      <c r="OQ743" s="55"/>
      <c r="OR743" s="55"/>
      <c r="OS743" s="55"/>
      <c r="OT743" s="55"/>
      <c r="OU743" s="55"/>
      <c r="OV743" s="55"/>
      <c r="OW743" s="55"/>
      <c r="OX743" s="55"/>
      <c r="OY743" s="55"/>
      <c r="OZ743" s="55"/>
      <c r="PA743" s="55"/>
      <c r="PB743" s="55"/>
      <c r="PC743" s="55"/>
      <c r="PD743" s="55"/>
      <c r="PE743" s="55"/>
      <c r="PF743" s="55"/>
      <c r="PG743" s="55"/>
      <c r="PH743" s="55"/>
      <c r="PI743" s="55"/>
      <c r="PJ743" s="55"/>
      <c r="PK743" s="55"/>
      <c r="PL743" s="55"/>
      <c r="PM743" s="55"/>
      <c r="PN743" s="55"/>
      <c r="PO743" s="55"/>
      <c r="PP743" s="55"/>
      <c r="PQ743" s="55"/>
      <c r="PR743" s="55"/>
      <c r="PS743" s="55"/>
      <c r="PT743" s="55"/>
      <c r="PU743" s="55"/>
      <c r="PV743" s="55"/>
      <c r="PW743" s="55"/>
      <c r="PX743" s="55"/>
      <c r="PY743" s="55"/>
      <c r="PZ743" s="55"/>
      <c r="QA743" s="55"/>
      <c r="QB743" s="55"/>
      <c r="QC743" s="55"/>
      <c r="QD743" s="55"/>
      <c r="QE743" s="55"/>
      <c r="QF743" s="55"/>
      <c r="QG743" s="55"/>
      <c r="QH743" s="55"/>
      <c r="QI743" s="55"/>
      <c r="QJ743" s="55"/>
      <c r="QK743" s="55"/>
      <c r="QL743" s="55"/>
      <c r="QM743" s="55"/>
      <c r="QN743" s="55"/>
      <c r="QO743" s="55"/>
      <c r="QP743" s="55"/>
      <c r="QQ743" s="55"/>
      <c r="QR743" s="55"/>
      <c r="QS743" s="55"/>
      <c r="QT743" s="55"/>
      <c r="QU743" s="55"/>
      <c r="QV743" s="55"/>
      <c r="QW743" s="55"/>
      <c r="QX743" s="55"/>
      <c r="QY743" s="55"/>
      <c r="QZ743" s="55"/>
      <c r="RA743" s="55"/>
      <c r="RB743" s="55"/>
      <c r="RC743" s="55"/>
      <c r="RD743" s="55"/>
      <c r="RE743" s="55"/>
      <c r="RF743" s="55"/>
      <c r="RG743" s="55"/>
      <c r="RH743" s="55"/>
      <c r="RI743" s="55"/>
      <c r="RJ743" s="55"/>
      <c r="RK743" s="55"/>
      <c r="RL743" s="55"/>
      <c r="RM743" s="55"/>
      <c r="RN743" s="55"/>
      <c r="RO743" s="55"/>
      <c r="RP743" s="55"/>
      <c r="RQ743" s="55"/>
      <c r="RR743" s="55"/>
      <c r="RS743" s="55"/>
      <c r="RT743" s="55"/>
      <c r="RU743" s="55"/>
      <c r="RV743" s="55"/>
      <c r="RW743" s="55"/>
      <c r="RX743" s="55"/>
      <c r="RY743" s="55"/>
      <c r="RZ743" s="55"/>
      <c r="SA743" s="55"/>
      <c r="SB743" s="55"/>
      <c r="SC743" s="55"/>
      <c r="SD743" s="55"/>
      <c r="SE743" s="55"/>
      <c r="SF743" s="55"/>
      <c r="SG743" s="55"/>
      <c r="SH743" s="55"/>
      <c r="SI743" s="55"/>
      <c r="SJ743" s="55"/>
      <c r="SK743" s="55"/>
      <c r="SL743" s="55"/>
      <c r="SM743" s="55"/>
      <c r="SN743" s="55"/>
      <c r="SO743" s="55"/>
      <c r="SP743" s="55"/>
      <c r="SQ743" s="55"/>
      <c r="SR743" s="55"/>
      <c r="SS743" s="55"/>
      <c r="ST743" s="55"/>
      <c r="SU743" s="55"/>
      <c r="SV743" s="55"/>
      <c r="SW743" s="55"/>
      <c r="SX743" s="55"/>
      <c r="SY743" s="55"/>
      <c r="SZ743" s="55"/>
      <c r="TA743" s="55"/>
      <c r="TB743" s="55"/>
      <c r="TC743" s="55"/>
      <c r="TD743" s="55"/>
      <c r="TE743" s="55"/>
      <c r="TF743" s="55"/>
      <c r="TG743" s="55"/>
      <c r="TH743" s="55"/>
      <c r="TI743" s="55"/>
      <c r="TJ743" s="55"/>
      <c r="TK743" s="55"/>
      <c r="TL743" s="55"/>
      <c r="TM743" s="55"/>
      <c r="TN743" s="55"/>
      <c r="TO743" s="55"/>
      <c r="TP743" s="55"/>
      <c r="TQ743" s="55"/>
      <c r="TR743" s="55"/>
      <c r="TS743" s="55"/>
      <c r="TT743" s="55"/>
      <c r="TU743" s="55"/>
      <c r="TV743" s="55"/>
      <c r="TW743" s="55"/>
      <c r="TX743" s="55"/>
      <c r="TY743" s="55"/>
      <c r="TZ743" s="55"/>
      <c r="UA743" s="55"/>
      <c r="UB743" s="55"/>
      <c r="UC743" s="55"/>
      <c r="UD743" s="55"/>
      <c r="UE743" s="55"/>
      <c r="UF743" s="55"/>
      <c r="UG743" s="55"/>
      <c r="UH743" s="55"/>
      <c r="UI743" s="55"/>
      <c r="UJ743" s="55"/>
      <c r="UK743" s="55"/>
      <c r="UL743" s="55"/>
      <c r="UM743" s="55"/>
      <c r="UN743" s="55"/>
      <c r="UO743" s="55"/>
      <c r="UP743" s="55"/>
      <c r="UQ743" s="55"/>
      <c r="UR743" s="55"/>
      <c r="US743" s="55"/>
      <c r="UT743" s="55"/>
      <c r="UU743" s="55"/>
      <c r="UV743" s="55"/>
      <c r="UW743" s="55"/>
      <c r="UX743" s="55"/>
      <c r="UY743" s="55"/>
      <c r="UZ743" s="55"/>
      <c r="VA743" s="55"/>
      <c r="VB743" s="55"/>
      <c r="VC743" s="55"/>
      <c r="VD743" s="55"/>
      <c r="VE743" s="55"/>
      <c r="VF743" s="55"/>
      <c r="VG743" s="55"/>
      <c r="VH743" s="55"/>
      <c r="VI743" s="55"/>
      <c r="VJ743" s="55"/>
      <c r="VK743" s="55"/>
      <c r="VL743" s="55"/>
      <c r="VM743" s="55"/>
      <c r="VN743" s="55"/>
      <c r="VO743" s="55"/>
      <c r="VP743" s="55"/>
      <c r="VQ743" s="55"/>
      <c r="VR743" s="55"/>
      <c r="VS743" s="55"/>
      <c r="VT743" s="55"/>
      <c r="VU743" s="55"/>
      <c r="VV743" s="55"/>
      <c r="VW743" s="55"/>
      <c r="VX743" s="55"/>
      <c r="VY743" s="55"/>
      <c r="VZ743" s="55"/>
      <c r="WA743" s="55"/>
      <c r="WB743" s="55"/>
      <c r="WC743" s="55"/>
      <c r="WD743" s="55"/>
      <c r="WE743" s="55"/>
      <c r="WF743" s="55"/>
      <c r="WG743" s="55"/>
      <c r="WH743" s="55"/>
      <c r="WI743" s="55"/>
      <c r="WJ743" s="55"/>
      <c r="WK743" s="55"/>
      <c r="WL743" s="55"/>
      <c r="WM743" s="55"/>
      <c r="WN743" s="55"/>
      <c r="WO743" s="55"/>
      <c r="WP743" s="55"/>
      <c r="WQ743" s="55"/>
      <c r="WR743" s="55"/>
      <c r="WS743" s="55"/>
      <c r="WT743" s="55"/>
      <c r="WU743" s="55"/>
      <c r="WV743" s="55"/>
      <c r="WW743" s="55"/>
      <c r="WX743" s="55"/>
      <c r="WY743" s="55"/>
      <c r="WZ743" s="55"/>
      <c r="XA743" s="55"/>
      <c r="XB743" s="55"/>
      <c r="XC743" s="55"/>
      <c r="XD743" s="55"/>
      <c r="XE743" s="55"/>
      <c r="XF743" s="55"/>
      <c r="XG743" s="55"/>
      <c r="XH743" s="55"/>
      <c r="XI743" s="55"/>
      <c r="XJ743" s="55"/>
      <c r="XK743" s="55"/>
      <c r="XL743" s="55"/>
      <c r="XM743" s="55"/>
      <c r="XN743" s="55"/>
      <c r="XO743" s="55"/>
      <c r="XP743" s="55"/>
      <c r="XQ743" s="55"/>
      <c r="XR743" s="55"/>
      <c r="XS743" s="55"/>
      <c r="XT743" s="55"/>
      <c r="XU743" s="55"/>
      <c r="XV743" s="55"/>
      <c r="XW743" s="55"/>
      <c r="XX743" s="55"/>
      <c r="XY743" s="55"/>
      <c r="XZ743" s="55"/>
      <c r="YA743" s="55"/>
      <c r="YB743" s="55"/>
      <c r="YC743" s="55"/>
      <c r="YD743" s="55"/>
      <c r="YE743" s="55"/>
      <c r="YF743" s="55"/>
      <c r="YG743" s="55"/>
      <c r="YH743" s="55"/>
      <c r="YI743" s="55"/>
      <c r="YJ743" s="55"/>
      <c r="YK743" s="55"/>
      <c r="YL743" s="55"/>
      <c r="YM743" s="55"/>
      <c r="YN743" s="55"/>
      <c r="YO743" s="55"/>
      <c r="YP743" s="55"/>
      <c r="YQ743" s="55"/>
      <c r="YR743" s="55"/>
      <c r="YS743" s="55"/>
      <c r="YT743" s="55"/>
      <c r="YU743" s="55"/>
      <c r="YV743" s="55"/>
      <c r="YW743" s="55"/>
      <c r="YX743" s="55"/>
      <c r="YY743" s="55"/>
      <c r="YZ743" s="55"/>
      <c r="ZA743" s="55"/>
      <c r="ZB743" s="55"/>
      <c r="ZC743" s="55"/>
      <c r="ZD743" s="55"/>
      <c r="ZE743" s="55"/>
      <c r="ZF743" s="55"/>
      <c r="ZG743" s="55"/>
      <c r="ZH743" s="55"/>
      <c r="ZI743" s="55"/>
      <c r="ZJ743" s="55"/>
      <c r="ZK743" s="55"/>
      <c r="ZL743" s="55"/>
      <c r="ZM743" s="55"/>
      <c r="ZN743" s="55"/>
      <c r="ZO743" s="55"/>
      <c r="ZP743" s="55"/>
      <c r="ZQ743" s="55"/>
      <c r="ZR743" s="55"/>
      <c r="ZS743" s="55"/>
      <c r="ZT743" s="55"/>
      <c r="ZU743" s="55"/>
      <c r="ZV743" s="55"/>
      <c r="ZW743" s="55"/>
      <c r="ZX743" s="55"/>
      <c r="ZY743" s="55"/>
      <c r="ZZ743" s="55"/>
      <c r="AAA743" s="55"/>
      <c r="AAB743" s="55"/>
      <c r="AAC743" s="55"/>
      <c r="AAD743" s="55"/>
      <c r="AAE743" s="55"/>
      <c r="AAF743" s="55"/>
      <c r="AAG743" s="55"/>
      <c r="AAH743" s="55"/>
      <c r="AAI743" s="55"/>
      <c r="AAJ743" s="55"/>
      <c r="AAK743" s="55"/>
      <c r="AAL743" s="55"/>
      <c r="AAM743" s="55"/>
      <c r="AAN743" s="55"/>
      <c r="AAO743" s="55"/>
      <c r="AAP743" s="55"/>
      <c r="AAQ743" s="55"/>
      <c r="AAR743" s="55"/>
      <c r="AAS743" s="55"/>
      <c r="AAT743" s="55"/>
      <c r="AAU743" s="55"/>
      <c r="AAV743" s="55"/>
      <c r="AAW743" s="55"/>
      <c r="AAX743" s="55"/>
      <c r="AAY743" s="55"/>
      <c r="AAZ743" s="55"/>
      <c r="ABA743" s="55"/>
      <c r="ABB743" s="55"/>
      <c r="ABC743" s="55"/>
      <c r="ABD743" s="55"/>
      <c r="ABE743" s="55"/>
      <c r="ABF743" s="55"/>
      <c r="ABG743" s="55"/>
      <c r="ABH743" s="55"/>
      <c r="ABI743" s="55"/>
      <c r="ABJ743" s="55"/>
      <c r="ABK743" s="55"/>
      <c r="ABL743" s="55"/>
      <c r="ABM743" s="55"/>
      <c r="ABN743" s="55"/>
      <c r="ABO743" s="55"/>
      <c r="ABP743" s="55"/>
      <c r="ABQ743" s="55"/>
      <c r="ABR743" s="55"/>
      <c r="ABS743" s="55"/>
      <c r="ABT743" s="55"/>
      <c r="ABU743" s="55"/>
      <c r="ABV743" s="55"/>
      <c r="ABW743" s="55"/>
      <c r="ABX743" s="55"/>
      <c r="ABY743" s="55"/>
      <c r="ABZ743" s="55"/>
      <c r="ACA743" s="55"/>
      <c r="ACB743" s="55"/>
      <c r="ACC743" s="55"/>
      <c r="ACD743" s="55"/>
      <c r="ACE743" s="55"/>
      <c r="ACF743" s="55"/>
      <c r="ACG743" s="55"/>
      <c r="ACH743" s="55"/>
      <c r="ACI743" s="55"/>
      <c r="ACJ743" s="55"/>
      <c r="ACK743" s="55"/>
      <c r="ACL743" s="55"/>
      <c r="ACM743" s="55"/>
      <c r="ACN743" s="55"/>
      <c r="ACO743" s="55"/>
      <c r="ACP743" s="55"/>
      <c r="ACQ743" s="55"/>
      <c r="ACR743" s="55"/>
      <c r="ACS743" s="55"/>
      <c r="ACT743" s="55"/>
      <c r="ACU743" s="55"/>
      <c r="ACV743" s="55"/>
      <c r="ACW743" s="55"/>
      <c r="ACX743" s="55"/>
      <c r="ACY743" s="55"/>
      <c r="ACZ743" s="55"/>
      <c r="ADA743" s="55"/>
      <c r="ADB743" s="55"/>
      <c r="ADC743" s="55"/>
      <c r="ADD743" s="55"/>
      <c r="ADE743" s="55"/>
      <c r="ADF743" s="55"/>
      <c r="ADG743" s="55"/>
      <c r="ADH743" s="55"/>
      <c r="ADI743" s="55"/>
      <c r="ADJ743" s="55"/>
      <c r="ADK743" s="55"/>
      <c r="ADL743" s="55"/>
      <c r="ADM743" s="55"/>
      <c r="ADN743" s="55"/>
      <c r="ADO743" s="55"/>
      <c r="ADP743" s="55"/>
      <c r="ADQ743" s="55"/>
      <c r="ADR743" s="55"/>
      <c r="ADS743" s="55"/>
      <c r="ADT743" s="55"/>
      <c r="ADU743" s="55"/>
      <c r="ADV743" s="55"/>
      <c r="ADW743" s="55"/>
      <c r="ADX743" s="55"/>
      <c r="ADY743" s="55"/>
      <c r="ADZ743" s="55"/>
      <c r="AEA743" s="55"/>
      <c r="AEB743" s="55"/>
      <c r="AEC743" s="55"/>
      <c r="AED743" s="55"/>
      <c r="AEE743" s="55"/>
      <c r="AEF743" s="55"/>
      <c r="AEG743" s="55"/>
      <c r="AEH743" s="55"/>
      <c r="AEI743" s="55"/>
      <c r="AEJ743" s="55"/>
      <c r="AEK743" s="55"/>
      <c r="AEL743" s="55"/>
      <c r="AEM743" s="55"/>
      <c r="AEN743" s="55"/>
      <c r="AEO743" s="55"/>
      <c r="AEP743" s="55"/>
      <c r="AEQ743" s="55"/>
      <c r="AER743" s="55"/>
      <c r="AES743" s="55"/>
      <c r="AET743" s="55"/>
      <c r="AEU743" s="55"/>
      <c r="AEV743" s="55"/>
      <c r="AEW743" s="55"/>
      <c r="AEX743" s="55"/>
      <c r="AEY743" s="55"/>
      <c r="AEZ743" s="55"/>
      <c r="AFA743" s="55"/>
      <c r="AFB743" s="55"/>
      <c r="AFC743" s="55"/>
      <c r="AFD743" s="55"/>
      <c r="AFE743" s="55"/>
      <c r="AFF743" s="55"/>
      <c r="AFG743" s="55"/>
      <c r="AFH743" s="55"/>
      <c r="AFI743" s="55"/>
      <c r="AFJ743" s="55"/>
      <c r="AFK743" s="55"/>
      <c r="AFL743" s="55"/>
      <c r="AFM743" s="55"/>
      <c r="AFN743" s="55"/>
      <c r="AFO743" s="55"/>
      <c r="AFP743" s="55"/>
      <c r="AFQ743" s="55"/>
      <c r="AFR743" s="55"/>
      <c r="AFS743" s="55"/>
      <c r="AFT743" s="55"/>
      <c r="AFU743" s="55"/>
      <c r="AFV743" s="55"/>
      <c r="AFW743" s="55"/>
      <c r="AFX743" s="55"/>
      <c r="AFY743" s="55"/>
      <c r="AFZ743" s="55"/>
      <c r="AGA743" s="55"/>
      <c r="AGB743" s="55"/>
      <c r="AGC743" s="55"/>
      <c r="AGD743" s="55"/>
      <c r="AGE743" s="55"/>
      <c r="AGF743" s="55"/>
      <c r="AGG743" s="55"/>
      <c r="AGH743" s="55"/>
      <c r="AGI743" s="55"/>
      <c r="AGJ743" s="55"/>
      <c r="AGK743" s="55"/>
      <c r="AGL743" s="55"/>
      <c r="AGM743" s="55"/>
      <c r="AGN743" s="55"/>
      <c r="AGO743" s="55"/>
      <c r="AGP743" s="55"/>
      <c r="AGQ743" s="55"/>
      <c r="AGR743" s="55"/>
      <c r="AGS743" s="55"/>
      <c r="AGT743" s="55"/>
      <c r="AGU743" s="55"/>
      <c r="AGV743" s="55"/>
      <c r="AGW743" s="55"/>
      <c r="AGX743" s="55"/>
      <c r="AGY743" s="55"/>
      <c r="AGZ743" s="55"/>
      <c r="AHA743" s="55"/>
      <c r="AHB743" s="55"/>
      <c r="AHC743" s="55"/>
      <c r="AHD743" s="55"/>
      <c r="AHE743" s="55"/>
      <c r="AHF743" s="55"/>
      <c r="AHG743" s="55"/>
      <c r="AHH743" s="55"/>
      <c r="AHI743" s="55"/>
      <c r="AHJ743" s="55"/>
      <c r="AHK743" s="55"/>
      <c r="AHL743" s="55"/>
      <c r="AHM743" s="55"/>
      <c r="AHN743" s="55"/>
      <c r="AHO743" s="55"/>
      <c r="AHP743" s="55"/>
      <c r="AHQ743" s="55"/>
      <c r="AHR743" s="55"/>
      <c r="AHS743" s="55"/>
      <c r="AHT743" s="55"/>
      <c r="AHU743" s="55"/>
      <c r="AHV743" s="55"/>
      <c r="AHW743" s="55"/>
      <c r="AHX743" s="55"/>
      <c r="AHY743" s="55"/>
      <c r="AHZ743" s="55"/>
      <c r="AIA743" s="55"/>
      <c r="AIB743" s="55"/>
      <c r="AIC743" s="55"/>
      <c r="AID743" s="55"/>
      <c r="AIE743" s="55"/>
      <c r="AIF743" s="55"/>
      <c r="AIG743" s="55"/>
      <c r="AIH743" s="55"/>
      <c r="AII743" s="55"/>
      <c r="AIJ743" s="55"/>
      <c r="AIK743" s="55"/>
      <c r="AIL743" s="55"/>
      <c r="AIM743" s="55"/>
      <c r="AIN743" s="55"/>
      <c r="AIO743" s="55"/>
      <c r="AIP743" s="55"/>
      <c r="AIQ743" s="55"/>
      <c r="AIR743" s="55"/>
      <c r="AIS743" s="55"/>
      <c r="AIT743" s="55"/>
      <c r="AIU743" s="55"/>
      <c r="AIV743" s="55"/>
      <c r="AIW743" s="55"/>
      <c r="AIX743" s="55"/>
      <c r="AIY743" s="55"/>
      <c r="AIZ743" s="55"/>
      <c r="AJA743" s="55"/>
      <c r="AJB743" s="55"/>
      <c r="AJC743" s="55"/>
      <c r="AJD743" s="55"/>
      <c r="AJE743" s="55"/>
      <c r="AJF743" s="55"/>
      <c r="AJG743" s="55"/>
      <c r="AJH743" s="55"/>
      <c r="AJI743" s="55"/>
      <c r="AJJ743" s="55"/>
      <c r="AJK743" s="55"/>
      <c r="AJL743" s="55"/>
      <c r="AJM743" s="55"/>
      <c r="AJN743" s="55"/>
      <c r="AJO743" s="55"/>
      <c r="AJP743" s="55"/>
      <c r="AJQ743" s="55"/>
      <c r="AJR743" s="55"/>
      <c r="AJS743" s="55"/>
      <c r="AJT743" s="55"/>
      <c r="AJU743" s="55"/>
      <c r="AJV743" s="55"/>
      <c r="AJW743" s="55"/>
      <c r="AJX743" s="55"/>
      <c r="AJY743" s="55"/>
      <c r="AJZ743" s="55"/>
      <c r="AKA743" s="55"/>
      <c r="AKB743" s="55"/>
      <c r="AKC743" s="55"/>
      <c r="AKD743" s="55"/>
      <c r="AKE743" s="55"/>
      <c r="AKF743" s="55"/>
      <c r="AKG743" s="55"/>
      <c r="AKH743" s="55"/>
      <c r="AKI743" s="55"/>
      <c r="AKJ743" s="55"/>
      <c r="AKK743" s="55"/>
      <c r="AKL743" s="55"/>
      <c r="AKM743" s="55"/>
      <c r="AKN743" s="55"/>
      <c r="AKO743" s="55"/>
      <c r="AKP743" s="55"/>
      <c r="AKQ743" s="55"/>
      <c r="AKR743" s="55"/>
      <c r="AKS743" s="55"/>
      <c r="AKT743" s="55"/>
      <c r="AKU743" s="55"/>
      <c r="AKV743" s="55"/>
      <c r="AKW743" s="55"/>
      <c r="AKX743" s="55"/>
      <c r="AKY743" s="55"/>
      <c r="AKZ743" s="55"/>
      <c r="ALA743" s="55"/>
      <c r="ALB743" s="55"/>
      <c r="ALC743" s="55"/>
      <c r="ALD743" s="55"/>
      <c r="ALE743" s="55"/>
      <c r="ALF743" s="55"/>
      <c r="ALG743" s="55"/>
      <c r="ALH743" s="55"/>
      <c r="ALI743" s="55"/>
      <c r="ALJ743" s="55"/>
      <c r="ALK743" s="55"/>
      <c r="ALL743" s="55"/>
      <c r="ALM743" s="55"/>
      <c r="ALN743" s="55"/>
      <c r="ALO743" s="55"/>
      <c r="ALP743" s="55"/>
      <c r="ALQ743" s="55"/>
      <c r="ALR743" s="55"/>
      <c r="ALS743" s="55"/>
      <c r="ALT743" s="55"/>
      <c r="ALU743" s="55"/>
      <c r="ALV743" s="55"/>
      <c r="ALW743" s="55"/>
      <c r="ALX743" s="55"/>
      <c r="ALY743" s="55"/>
      <c r="ALZ743" s="55"/>
      <c r="AMA743" s="55"/>
      <c r="AMB743" s="55"/>
      <c r="AMC743" s="55"/>
      <c r="AMD743" s="55"/>
      <c r="AME743" s="55"/>
      <c r="AMF743" s="55"/>
      <c r="AMG743" s="55"/>
      <c r="AMH743" s="55"/>
      <c r="AMI743" s="55"/>
      <c r="AMJ743" s="55"/>
      <c r="AMK743" s="55"/>
      <c r="AML743" s="55"/>
      <c r="AMM743" s="55"/>
      <c r="AMN743" s="55"/>
      <c r="AMO743" s="55"/>
      <c r="AMP743" s="55"/>
      <c r="AMQ743" s="55"/>
      <c r="AMR743" s="55"/>
      <c r="AMS743" s="55"/>
      <c r="AMT743" s="55"/>
      <c r="AMU743" s="55"/>
      <c r="AMV743" s="55"/>
      <c r="AMW743" s="55"/>
      <c r="AMX743" s="55"/>
      <c r="AMY743" s="55"/>
      <c r="AMZ743" s="55"/>
      <c r="ANA743" s="55"/>
      <c r="ANB743" s="55"/>
      <c r="ANC743" s="55"/>
      <c r="AND743" s="55"/>
      <c r="ANE743" s="55"/>
      <c r="ANF743" s="55"/>
      <c r="ANG743" s="55"/>
      <c r="ANH743" s="55"/>
      <c r="ANI743" s="55"/>
      <c r="ANJ743" s="55"/>
      <c r="ANK743" s="55"/>
      <c r="ANL743" s="55"/>
      <c r="ANM743" s="55"/>
      <c r="ANN743" s="55"/>
      <c r="ANO743" s="55"/>
      <c r="ANP743" s="55"/>
      <c r="ANQ743" s="55"/>
      <c r="ANR743" s="55"/>
      <c r="ANS743" s="55"/>
      <c r="ANT743" s="55"/>
      <c r="ANU743" s="55"/>
      <c r="ANV743" s="55"/>
      <c r="ANW743" s="55"/>
      <c r="ANX743" s="55"/>
      <c r="ANY743" s="55"/>
      <c r="ANZ743" s="55"/>
      <c r="AOA743" s="55"/>
      <c r="AOB743" s="55"/>
      <c r="AOC743" s="55"/>
      <c r="AOD743" s="55"/>
      <c r="AOE743" s="55"/>
      <c r="AOF743" s="55"/>
      <c r="AOG743" s="55"/>
      <c r="AOH743" s="55"/>
      <c r="AOI743" s="55"/>
      <c r="AOJ743" s="55"/>
      <c r="AOK743" s="55"/>
      <c r="AOL743" s="55"/>
      <c r="AOM743" s="55"/>
      <c r="AON743" s="55"/>
      <c r="AOO743" s="55"/>
      <c r="AOP743" s="55"/>
      <c r="AOQ743" s="55"/>
      <c r="AOR743" s="55"/>
      <c r="AOS743" s="55"/>
      <c r="AOT743" s="55"/>
      <c r="AOU743" s="55"/>
      <c r="AOV743" s="55"/>
      <c r="AOW743" s="55"/>
      <c r="AOX743" s="55"/>
      <c r="AOY743" s="55"/>
      <c r="AOZ743" s="55"/>
      <c r="APA743" s="55"/>
      <c r="APB743" s="55"/>
      <c r="APC743" s="55"/>
      <c r="APD743" s="55"/>
      <c r="APE743" s="55"/>
      <c r="APF743" s="55"/>
      <c r="APG743" s="55"/>
      <c r="APH743" s="55"/>
      <c r="API743" s="55"/>
      <c r="APJ743" s="55"/>
      <c r="APK743" s="55"/>
      <c r="APL743" s="55"/>
      <c r="APM743" s="55"/>
      <c r="APN743" s="55"/>
      <c r="APO743" s="55"/>
      <c r="APP743" s="55"/>
      <c r="APQ743" s="55"/>
      <c r="APR743" s="55"/>
      <c r="APS743" s="55"/>
      <c r="APT743" s="55"/>
      <c r="APU743" s="55"/>
      <c r="APV743" s="55"/>
      <c r="APW743" s="55"/>
      <c r="APX743" s="55"/>
      <c r="APY743" s="55"/>
      <c r="APZ743" s="55"/>
      <c r="AQA743" s="55"/>
      <c r="AQB743" s="55"/>
      <c r="AQC743" s="55"/>
      <c r="AQD743" s="55"/>
      <c r="AQE743" s="55"/>
      <c r="AQF743" s="55"/>
      <c r="AQG743" s="55"/>
      <c r="AQH743" s="55"/>
      <c r="AQI743" s="55"/>
      <c r="AQJ743" s="55"/>
      <c r="AQK743" s="55"/>
      <c r="AQL743" s="55"/>
      <c r="AQM743" s="55"/>
      <c r="AQN743" s="55"/>
      <c r="AQO743" s="55"/>
      <c r="AQP743" s="55"/>
      <c r="AQQ743" s="55"/>
      <c r="AQR743" s="55"/>
      <c r="AQS743" s="55"/>
      <c r="AQT743" s="55"/>
      <c r="AQU743" s="55"/>
      <c r="AQV743" s="55"/>
      <c r="AQW743" s="55"/>
      <c r="AQX743" s="55"/>
      <c r="AQY743" s="55"/>
      <c r="AQZ743" s="55"/>
      <c r="ARA743" s="55"/>
      <c r="ARB743" s="55"/>
      <c r="ARC743" s="55"/>
      <c r="ARD743" s="55"/>
      <c r="ARE743" s="55"/>
      <c r="ARF743" s="55"/>
      <c r="ARG743" s="55"/>
      <c r="ARH743" s="55"/>
      <c r="ARI743" s="55"/>
      <c r="ARJ743" s="55"/>
      <c r="ARK743" s="55"/>
      <c r="ARL743" s="55"/>
      <c r="ARM743" s="55"/>
      <c r="ARN743" s="55"/>
      <c r="ARO743" s="55"/>
      <c r="ARP743" s="55"/>
      <c r="ARQ743" s="55"/>
      <c r="ARR743" s="55"/>
      <c r="ARS743" s="55"/>
      <c r="ART743" s="55"/>
      <c r="ARU743" s="55"/>
      <c r="ARV743" s="55"/>
      <c r="ARW743" s="55"/>
      <c r="ARX743" s="55"/>
      <c r="ARY743" s="55"/>
      <c r="ARZ743" s="55"/>
      <c r="ASA743" s="55"/>
      <c r="ASB743" s="55"/>
      <c r="ASC743" s="55"/>
      <c r="ASD743" s="55"/>
      <c r="ASE743" s="55"/>
      <c r="ASF743" s="55"/>
      <c r="ASG743" s="55"/>
      <c r="ASH743" s="55"/>
      <c r="ASI743" s="55"/>
      <c r="ASJ743" s="55"/>
      <c r="ASK743" s="55"/>
      <c r="ASL743" s="55"/>
      <c r="ASM743" s="55"/>
      <c r="ASN743" s="55"/>
      <c r="ASO743" s="55"/>
      <c r="ASP743" s="55"/>
      <c r="ASQ743" s="55"/>
      <c r="ASR743" s="55"/>
      <c r="ASS743" s="55"/>
      <c r="AST743" s="55"/>
      <c r="ASU743" s="55"/>
      <c r="ASV743" s="55"/>
      <c r="ASW743" s="55"/>
      <c r="ASX743" s="55"/>
      <c r="ASY743" s="55"/>
      <c r="ASZ743" s="55"/>
      <c r="ATA743" s="55"/>
      <c r="ATB743" s="55"/>
      <c r="ATC743" s="55"/>
      <c r="ATD743" s="55"/>
      <c r="ATE743" s="55"/>
      <c r="ATF743" s="55"/>
      <c r="ATG743" s="55"/>
      <c r="ATH743" s="55"/>
      <c r="ATI743" s="55"/>
      <c r="ATJ743" s="55"/>
      <c r="ATK743" s="55"/>
      <c r="ATL743" s="55"/>
      <c r="ATM743" s="55"/>
      <c r="ATN743" s="55"/>
      <c r="ATO743" s="55"/>
      <c r="ATP743" s="55"/>
      <c r="ATQ743" s="55"/>
      <c r="ATR743" s="55"/>
      <c r="ATS743" s="55"/>
      <c r="ATT743" s="55"/>
      <c r="ATU743" s="55"/>
      <c r="ATV743" s="55"/>
      <c r="ATW743" s="55"/>
      <c r="ATX743" s="55"/>
      <c r="ATY743" s="55"/>
      <c r="ATZ743" s="55"/>
      <c r="AUA743" s="55"/>
      <c r="AUB743" s="55"/>
      <c r="AUC743" s="55"/>
      <c r="AUD743" s="55"/>
      <c r="AUE743" s="55"/>
      <c r="AUF743" s="55"/>
      <c r="AUG743" s="55"/>
      <c r="AUH743" s="55"/>
      <c r="AUI743" s="55"/>
      <c r="AUJ743" s="55"/>
      <c r="AUK743" s="55"/>
      <c r="AUL743" s="55"/>
      <c r="AUM743" s="55"/>
      <c r="AUN743" s="55"/>
      <c r="AUO743" s="55"/>
      <c r="AUP743" s="55"/>
      <c r="AUQ743" s="55"/>
      <c r="AUR743" s="55"/>
      <c r="AUS743" s="55"/>
      <c r="AUT743" s="55"/>
      <c r="AUU743" s="55"/>
      <c r="AUV743" s="55"/>
      <c r="AUW743" s="55"/>
      <c r="AUX743" s="55"/>
      <c r="AUY743" s="55"/>
      <c r="AUZ743" s="55"/>
      <c r="AVA743" s="55"/>
      <c r="AVB743" s="55"/>
      <c r="AVC743" s="55"/>
      <c r="AVD743" s="55"/>
      <c r="AVE743" s="55"/>
      <c r="AVF743" s="55"/>
      <c r="AVG743" s="55"/>
      <c r="AVH743" s="55"/>
      <c r="AVI743" s="55"/>
      <c r="AVJ743" s="55"/>
      <c r="AVK743" s="55"/>
      <c r="AVL743" s="55"/>
      <c r="AVM743" s="55"/>
      <c r="AVN743" s="55"/>
      <c r="AVO743" s="55"/>
      <c r="AVP743" s="55"/>
      <c r="AVQ743" s="55"/>
      <c r="AVR743" s="55"/>
      <c r="AVS743" s="55"/>
      <c r="AVT743" s="55"/>
      <c r="AVU743" s="55"/>
      <c r="AVV743" s="55"/>
      <c r="AVW743" s="55"/>
      <c r="AVX743" s="55"/>
      <c r="AVY743" s="55"/>
      <c r="AVZ743" s="55"/>
      <c r="AWA743" s="55"/>
      <c r="AWB743" s="55"/>
      <c r="AWC743" s="55"/>
      <c r="AWD743" s="55"/>
      <c r="AWE743" s="55"/>
      <c r="AWF743" s="55"/>
      <c r="AWG743" s="55"/>
      <c r="AWH743" s="55"/>
      <c r="AWI743" s="55"/>
      <c r="AWJ743" s="55"/>
      <c r="AWK743" s="55"/>
      <c r="AWL743" s="55"/>
      <c r="AWM743" s="55"/>
      <c r="AWN743" s="55"/>
      <c r="AWO743" s="55"/>
      <c r="AWP743" s="55"/>
      <c r="AWQ743" s="55"/>
      <c r="AWR743" s="55"/>
      <c r="AWS743" s="55"/>
      <c r="AWT743" s="55"/>
      <c r="AWU743" s="55"/>
      <c r="AWV743" s="55"/>
      <c r="AWW743" s="55"/>
      <c r="AWX743" s="55"/>
      <c r="AWY743" s="55"/>
      <c r="AWZ743" s="55"/>
      <c r="AXA743" s="55"/>
      <c r="AXB743" s="55"/>
      <c r="AXC743" s="55"/>
      <c r="AXD743" s="55"/>
      <c r="AXE743" s="55"/>
      <c r="AXF743" s="55"/>
      <c r="AXG743" s="55"/>
      <c r="AXH743" s="55"/>
      <c r="AXI743" s="55"/>
      <c r="AXJ743" s="55"/>
      <c r="AXK743" s="55"/>
      <c r="AXL743" s="55"/>
      <c r="AXM743" s="55"/>
      <c r="AXN743" s="55"/>
      <c r="AXO743" s="55"/>
      <c r="AXP743" s="55"/>
      <c r="AXQ743" s="55"/>
      <c r="AXR743" s="55"/>
      <c r="AXS743" s="55"/>
      <c r="AXT743" s="55"/>
      <c r="AXU743" s="55"/>
      <c r="AXV743" s="55"/>
      <c r="AXW743" s="55"/>
      <c r="AXX743" s="55"/>
      <c r="AXY743" s="55"/>
      <c r="AXZ743" s="55"/>
      <c r="AYA743" s="55"/>
      <c r="AYB743" s="55"/>
      <c r="AYC743" s="55"/>
      <c r="AYD743" s="55"/>
      <c r="AYE743" s="55"/>
      <c r="AYF743" s="55"/>
      <c r="AYG743" s="55"/>
      <c r="AYH743" s="55"/>
      <c r="AYI743" s="55"/>
      <c r="AYJ743" s="55"/>
      <c r="AYK743" s="55"/>
      <c r="AYL743" s="55"/>
      <c r="AYM743" s="55"/>
      <c r="AYN743" s="55"/>
      <c r="AYO743" s="55"/>
      <c r="AYP743" s="55"/>
      <c r="AYQ743" s="55"/>
      <c r="AYR743" s="55"/>
      <c r="AYS743" s="55"/>
      <c r="AYT743" s="55"/>
      <c r="AYU743" s="55"/>
      <c r="AYV743" s="55"/>
      <c r="AYW743" s="55"/>
      <c r="AYX743" s="55"/>
      <c r="AYY743" s="55"/>
      <c r="AYZ743" s="55"/>
      <c r="AZA743" s="55"/>
      <c r="AZB743" s="55"/>
      <c r="AZC743" s="55"/>
      <c r="AZD743" s="55"/>
      <c r="AZE743" s="55"/>
      <c r="AZF743" s="55"/>
      <c r="AZG743" s="55"/>
      <c r="AZH743" s="55"/>
      <c r="AZI743" s="55"/>
      <c r="AZJ743" s="55"/>
      <c r="AZK743" s="55"/>
      <c r="AZL743" s="55"/>
      <c r="AZM743" s="55"/>
      <c r="AZN743" s="55"/>
      <c r="AZO743" s="55"/>
      <c r="AZP743" s="55"/>
      <c r="AZQ743" s="55"/>
      <c r="AZR743" s="55"/>
      <c r="AZS743" s="55"/>
      <c r="AZT743" s="55"/>
      <c r="AZU743" s="55"/>
      <c r="AZV743" s="55"/>
      <c r="AZW743" s="55"/>
      <c r="AZX743" s="55"/>
      <c r="AZY743" s="55"/>
      <c r="AZZ743" s="55"/>
      <c r="BAA743" s="55"/>
      <c r="BAB743" s="55"/>
      <c r="BAC743" s="55"/>
      <c r="BAD743" s="55"/>
      <c r="BAE743" s="55"/>
      <c r="BAF743" s="55"/>
      <c r="BAG743" s="55"/>
      <c r="BAH743" s="55"/>
      <c r="BAI743" s="55"/>
      <c r="BAJ743" s="55"/>
      <c r="BAK743" s="55"/>
      <c r="BAL743" s="55"/>
      <c r="BAM743" s="55"/>
      <c r="BAN743" s="55"/>
      <c r="BAO743" s="55"/>
      <c r="BAP743" s="55"/>
      <c r="BAQ743" s="55"/>
      <c r="BAR743" s="55"/>
      <c r="BAS743" s="55"/>
      <c r="BAT743" s="55"/>
      <c r="BAU743" s="55"/>
      <c r="BAV743" s="55"/>
      <c r="BAW743" s="55"/>
      <c r="BAX743" s="55"/>
      <c r="BAY743" s="55"/>
      <c r="BAZ743" s="55"/>
      <c r="BBA743" s="55"/>
      <c r="BBB743" s="55"/>
      <c r="BBC743" s="55"/>
      <c r="BBD743" s="55"/>
      <c r="BBE743" s="55"/>
      <c r="BBF743" s="55"/>
      <c r="BBG743" s="55"/>
      <c r="BBH743" s="55"/>
      <c r="BBI743" s="55"/>
      <c r="BBJ743" s="55"/>
      <c r="BBK743" s="55"/>
      <c r="BBL743" s="55"/>
      <c r="BBM743" s="55"/>
      <c r="BBN743" s="55"/>
      <c r="BBO743" s="55"/>
      <c r="BBP743" s="55"/>
      <c r="BBQ743" s="55"/>
      <c r="BBR743" s="55"/>
      <c r="BBS743" s="55"/>
      <c r="BBT743" s="55"/>
      <c r="BBU743" s="55"/>
      <c r="BBV743" s="55"/>
      <c r="BBW743" s="55"/>
      <c r="BBX743" s="55"/>
      <c r="BBY743" s="55"/>
      <c r="BBZ743" s="55"/>
      <c r="BCA743" s="55"/>
      <c r="BCB743" s="55"/>
      <c r="BCC743" s="55"/>
      <c r="BCD743" s="55"/>
      <c r="BCE743" s="55"/>
      <c r="BCF743" s="55"/>
      <c r="BCG743" s="55"/>
      <c r="BCH743" s="55"/>
      <c r="BCI743" s="55"/>
      <c r="BCJ743" s="55"/>
      <c r="BCK743" s="55"/>
      <c r="BCL743" s="55"/>
      <c r="BCM743" s="55"/>
      <c r="BCN743" s="55"/>
      <c r="BCO743" s="55"/>
      <c r="BCP743" s="55"/>
      <c r="BCQ743" s="55"/>
      <c r="BCR743" s="55"/>
      <c r="BCS743" s="55"/>
      <c r="BCT743" s="55"/>
      <c r="BCU743" s="55"/>
      <c r="BCV743" s="55"/>
      <c r="BCW743" s="55"/>
      <c r="BCX743" s="55"/>
      <c r="BCY743" s="55"/>
      <c r="BCZ743" s="55"/>
      <c r="BDA743" s="55"/>
      <c r="BDB743" s="55"/>
      <c r="BDC743" s="55"/>
      <c r="BDD743" s="55"/>
      <c r="BDE743" s="55"/>
      <c r="BDF743" s="55"/>
      <c r="BDG743" s="55"/>
      <c r="BDH743" s="55"/>
      <c r="BDI743" s="55"/>
      <c r="BDJ743" s="55"/>
      <c r="BDK743" s="55"/>
      <c r="BDL743" s="55"/>
      <c r="BDM743" s="55"/>
      <c r="BDN743" s="55"/>
      <c r="BDO743" s="55"/>
      <c r="BDP743" s="55"/>
      <c r="BDQ743" s="55"/>
      <c r="BDR743" s="55"/>
      <c r="BDS743" s="55"/>
      <c r="BDT743" s="55"/>
      <c r="BDU743" s="55"/>
      <c r="BDV743" s="55"/>
      <c r="BDW743" s="55"/>
      <c r="BDX743" s="55"/>
      <c r="BDY743" s="55"/>
      <c r="BDZ743" s="55"/>
      <c r="BEA743" s="55"/>
      <c r="BEB743" s="55"/>
      <c r="BEC743" s="55"/>
      <c r="BED743" s="55"/>
      <c r="BEE743" s="55"/>
      <c r="BEF743" s="55"/>
      <c r="BEG743" s="55"/>
      <c r="BEH743" s="55"/>
      <c r="BEI743" s="55"/>
      <c r="BEJ743" s="55"/>
      <c r="BEK743" s="55"/>
      <c r="BEL743" s="55"/>
      <c r="BEM743" s="55"/>
      <c r="BEN743" s="55"/>
      <c r="BEO743" s="55"/>
      <c r="BEP743" s="55"/>
      <c r="BEQ743" s="55"/>
      <c r="BER743" s="55"/>
      <c r="BES743" s="55"/>
      <c r="BET743" s="55"/>
      <c r="BEU743" s="55"/>
      <c r="BEV743" s="55"/>
      <c r="BEW743" s="55"/>
      <c r="BEX743" s="55"/>
      <c r="BEY743" s="55"/>
      <c r="BEZ743" s="55"/>
      <c r="BFA743" s="55"/>
      <c r="BFB743" s="55"/>
      <c r="BFC743" s="55"/>
      <c r="BFD743" s="55"/>
      <c r="BFE743" s="55"/>
      <c r="BFF743" s="55"/>
      <c r="BFG743" s="55"/>
      <c r="BFH743" s="55"/>
      <c r="BFI743" s="55"/>
      <c r="BFJ743" s="55"/>
      <c r="BFK743" s="55"/>
      <c r="BFL743" s="55"/>
      <c r="BFM743" s="55"/>
      <c r="BFN743" s="55"/>
      <c r="BFO743" s="55"/>
      <c r="BFP743" s="55"/>
      <c r="BFQ743" s="55"/>
      <c r="BFR743" s="55"/>
      <c r="BFS743" s="55"/>
      <c r="BFT743" s="55"/>
      <c r="BFU743" s="55"/>
      <c r="BFV743" s="55"/>
      <c r="BFW743" s="55"/>
      <c r="BFX743" s="55"/>
      <c r="BFY743" s="55"/>
      <c r="BFZ743" s="55"/>
      <c r="BGA743" s="55"/>
      <c r="BGB743" s="55"/>
      <c r="BGC743" s="55"/>
      <c r="BGD743" s="55"/>
      <c r="BGE743" s="55"/>
      <c r="BGF743" s="55"/>
      <c r="BGG743" s="55"/>
      <c r="BGH743" s="55"/>
      <c r="BGI743" s="55"/>
      <c r="BGJ743" s="55"/>
      <c r="BGK743" s="55"/>
      <c r="BGL743" s="55"/>
      <c r="BGM743" s="55"/>
      <c r="BGN743" s="55"/>
      <c r="BGO743" s="55"/>
      <c r="BGP743" s="55"/>
      <c r="BGQ743" s="55"/>
      <c r="BGR743" s="55"/>
      <c r="BGS743" s="55"/>
      <c r="BGT743" s="55"/>
      <c r="BGU743" s="55"/>
      <c r="BGV743" s="55"/>
      <c r="BGW743" s="55"/>
      <c r="BGX743" s="55"/>
      <c r="BGY743" s="55"/>
      <c r="BGZ743" s="55"/>
      <c r="BHA743" s="55"/>
      <c r="BHB743" s="55"/>
      <c r="BHC743" s="55"/>
      <c r="BHD743" s="55"/>
      <c r="BHE743" s="55"/>
      <c r="BHF743" s="55"/>
      <c r="BHG743" s="55"/>
      <c r="BHH743" s="55"/>
      <c r="BHI743" s="55"/>
      <c r="BHJ743" s="55"/>
      <c r="BHK743" s="55"/>
      <c r="BHL743" s="55"/>
      <c r="BHM743" s="55"/>
      <c r="BHN743" s="55"/>
      <c r="BHO743" s="55"/>
      <c r="BHP743" s="55"/>
      <c r="BHQ743" s="55"/>
      <c r="BHR743" s="55"/>
      <c r="BHS743" s="55"/>
      <c r="BHT743" s="55"/>
      <c r="BHU743" s="55"/>
      <c r="BHV743" s="55"/>
      <c r="BHW743" s="55"/>
      <c r="BHX743" s="55"/>
      <c r="BHY743" s="55"/>
      <c r="BHZ743" s="55"/>
      <c r="BIA743" s="55"/>
      <c r="BIB743" s="55"/>
      <c r="BIC743" s="55"/>
      <c r="BID743" s="55"/>
      <c r="BIE743" s="55"/>
      <c r="BIF743" s="55"/>
      <c r="BIG743" s="55"/>
      <c r="BIH743" s="55"/>
      <c r="BII743" s="55"/>
      <c r="BIJ743" s="55"/>
      <c r="BIK743" s="55"/>
      <c r="BIL743" s="55"/>
      <c r="BIM743" s="55"/>
      <c r="BIN743" s="55"/>
      <c r="BIO743" s="55"/>
      <c r="BIP743" s="55"/>
      <c r="BIQ743" s="55"/>
      <c r="BIR743" s="55"/>
      <c r="BIS743" s="55"/>
      <c r="BIT743" s="55"/>
      <c r="BIU743" s="55"/>
      <c r="BIV743" s="55"/>
      <c r="BIW743" s="55"/>
      <c r="BIX743" s="55"/>
      <c r="BIY743" s="55"/>
      <c r="BIZ743" s="55"/>
      <c r="BJA743" s="55"/>
      <c r="BJB743" s="55"/>
      <c r="BJC743" s="55"/>
      <c r="BJD743" s="55"/>
      <c r="BJE743" s="55"/>
      <c r="BJF743" s="55"/>
      <c r="BJG743" s="55"/>
      <c r="BJH743" s="55"/>
      <c r="BJI743" s="55"/>
      <c r="BJJ743" s="55"/>
      <c r="BJK743" s="55"/>
      <c r="BJL743" s="55"/>
      <c r="BJM743" s="55"/>
      <c r="BJN743" s="55"/>
      <c r="BJO743" s="55"/>
      <c r="BJP743" s="55"/>
      <c r="BJQ743" s="55"/>
      <c r="BJR743" s="55"/>
      <c r="BJS743" s="55"/>
      <c r="BJT743" s="55"/>
      <c r="BJU743" s="55"/>
      <c r="BJV743" s="55"/>
      <c r="BJW743" s="55"/>
      <c r="BJX743" s="55"/>
      <c r="BJY743" s="55"/>
      <c r="BJZ743" s="55"/>
      <c r="BKA743" s="55"/>
      <c r="BKB743" s="55"/>
      <c r="BKC743" s="55"/>
      <c r="BKD743" s="55"/>
      <c r="BKE743" s="55"/>
      <c r="BKF743" s="55"/>
      <c r="BKG743" s="55"/>
      <c r="BKH743" s="55"/>
      <c r="BKI743" s="55"/>
      <c r="BKJ743" s="55"/>
      <c r="BKK743" s="55"/>
      <c r="BKL743" s="55"/>
      <c r="BKM743" s="55"/>
      <c r="BKN743" s="55"/>
      <c r="BKO743" s="55"/>
      <c r="BKP743" s="55"/>
      <c r="BKQ743" s="55"/>
      <c r="BKR743" s="55"/>
      <c r="BKS743" s="55"/>
      <c r="BKT743" s="55"/>
      <c r="BKU743" s="55"/>
      <c r="BKV743" s="55"/>
      <c r="BKW743" s="55"/>
      <c r="BKX743" s="55"/>
      <c r="BKY743" s="55"/>
      <c r="BKZ743" s="55"/>
      <c r="BLA743" s="55"/>
      <c r="BLB743" s="55"/>
      <c r="BLC743" s="55"/>
      <c r="BLD743" s="55"/>
      <c r="BLE743" s="55"/>
      <c r="BLF743" s="55"/>
      <c r="BLG743" s="55"/>
      <c r="BLH743" s="55"/>
      <c r="BLI743" s="55"/>
      <c r="BLJ743" s="55"/>
      <c r="BLK743" s="55"/>
      <c r="BLL743" s="55"/>
      <c r="BLM743" s="55"/>
      <c r="BLN743" s="55"/>
      <c r="BLO743" s="55"/>
      <c r="BLP743" s="55"/>
      <c r="BLQ743" s="55"/>
      <c r="BLR743" s="55"/>
      <c r="BLS743" s="55"/>
      <c r="BLT743" s="55"/>
      <c r="BLU743" s="55"/>
      <c r="BLV743" s="55"/>
      <c r="BLW743" s="55"/>
      <c r="BLX743" s="55"/>
      <c r="BLY743" s="55"/>
      <c r="BLZ743" s="55"/>
      <c r="BMA743" s="55"/>
      <c r="BMB743" s="55"/>
      <c r="BMC743" s="55"/>
      <c r="BMD743" s="55"/>
      <c r="BME743" s="55"/>
      <c r="BMF743" s="55"/>
      <c r="BMG743" s="55"/>
      <c r="BMH743" s="55"/>
      <c r="BMI743" s="55"/>
      <c r="BMJ743" s="55"/>
      <c r="BMK743" s="55"/>
      <c r="BML743" s="55"/>
      <c r="BMM743" s="55"/>
      <c r="BMN743" s="55"/>
      <c r="BMO743" s="55"/>
      <c r="BMP743" s="55"/>
      <c r="BMQ743" s="55"/>
      <c r="BMR743" s="55"/>
      <c r="BMS743" s="55"/>
      <c r="BMT743" s="55"/>
      <c r="BMU743" s="55"/>
      <c r="BMV743" s="55"/>
      <c r="BMW743" s="55"/>
      <c r="BMX743" s="55"/>
      <c r="BMY743" s="55"/>
      <c r="BMZ743" s="55"/>
      <c r="BNA743" s="55"/>
      <c r="BNB743" s="55"/>
      <c r="BNC743" s="55"/>
      <c r="BND743" s="55"/>
      <c r="BNE743" s="55"/>
      <c r="BNF743" s="55"/>
      <c r="BNG743" s="55"/>
      <c r="BNH743" s="55"/>
      <c r="BNI743" s="55"/>
      <c r="BNJ743" s="55"/>
      <c r="BNK743" s="55"/>
      <c r="BNL743" s="55"/>
      <c r="BNM743" s="55"/>
      <c r="BNN743" s="55"/>
      <c r="BNO743" s="55"/>
      <c r="BNP743" s="55"/>
      <c r="BNQ743" s="55"/>
      <c r="BNR743" s="55"/>
      <c r="BNS743" s="55"/>
      <c r="BNT743" s="55"/>
      <c r="BNU743" s="55"/>
      <c r="BNV743" s="55"/>
      <c r="BNW743" s="55"/>
      <c r="BNX743" s="55"/>
      <c r="BNY743" s="55"/>
      <c r="BNZ743" s="55"/>
      <c r="BOA743" s="55"/>
      <c r="BOB743" s="55"/>
      <c r="BOC743" s="55"/>
      <c r="BOD743" s="55"/>
      <c r="BOE743" s="55"/>
      <c r="BOF743" s="55"/>
      <c r="BOG743" s="55"/>
      <c r="BOH743" s="55"/>
      <c r="BOI743" s="55"/>
      <c r="BOJ743" s="55"/>
      <c r="BOK743" s="55"/>
      <c r="BOL743" s="55"/>
      <c r="BOM743" s="55"/>
      <c r="BON743" s="55"/>
      <c r="BOO743" s="55"/>
      <c r="BOP743" s="55"/>
      <c r="BOQ743" s="55"/>
      <c r="BOR743" s="55"/>
      <c r="BOS743" s="55"/>
      <c r="BOT743" s="55"/>
      <c r="BOU743" s="55"/>
      <c r="BOV743" s="55"/>
      <c r="BOW743" s="55"/>
      <c r="BOX743" s="55"/>
      <c r="BOY743" s="55"/>
      <c r="BOZ743" s="55"/>
      <c r="BPA743" s="55"/>
      <c r="BPB743" s="55"/>
      <c r="BPC743" s="55"/>
      <c r="BPD743" s="55"/>
      <c r="BPE743" s="55"/>
      <c r="BPF743" s="55"/>
      <c r="BPG743" s="55"/>
      <c r="BPH743" s="55"/>
      <c r="BPI743" s="55"/>
      <c r="BPJ743" s="55"/>
      <c r="BPK743" s="55"/>
      <c r="BPL743" s="55"/>
      <c r="BPM743" s="55"/>
      <c r="BPN743" s="55"/>
      <c r="BPO743" s="55"/>
      <c r="BPP743" s="55"/>
      <c r="BPQ743" s="55"/>
      <c r="BPR743" s="55"/>
      <c r="BPS743" s="55"/>
      <c r="BPT743" s="55"/>
      <c r="BPU743" s="55"/>
      <c r="BPV743" s="55"/>
      <c r="BPW743" s="55"/>
      <c r="BPX743" s="55"/>
      <c r="BPY743" s="55"/>
      <c r="BPZ743" s="55"/>
      <c r="BQA743" s="55"/>
      <c r="BQB743" s="55"/>
      <c r="BQC743" s="55"/>
      <c r="BQD743" s="55"/>
      <c r="BQE743" s="55"/>
      <c r="BQF743" s="55"/>
      <c r="BQG743" s="55"/>
      <c r="BQH743" s="55"/>
      <c r="BQI743" s="55"/>
      <c r="BQJ743" s="55"/>
      <c r="BQK743" s="55"/>
      <c r="BQL743" s="55"/>
      <c r="BQM743" s="55"/>
      <c r="BQN743" s="55"/>
      <c r="BQO743" s="55"/>
      <c r="BQP743" s="55"/>
      <c r="BQQ743" s="55"/>
      <c r="BQR743" s="55"/>
      <c r="BQS743" s="55"/>
      <c r="BQT743" s="55"/>
      <c r="BQU743" s="55"/>
      <c r="BQV743" s="55"/>
      <c r="BQW743" s="55"/>
      <c r="BQX743" s="55"/>
      <c r="BQY743" s="55"/>
      <c r="BQZ743" s="55"/>
      <c r="BRA743" s="55"/>
      <c r="BRB743" s="55"/>
      <c r="BRC743" s="55"/>
      <c r="BRD743" s="55"/>
      <c r="BRE743" s="55"/>
      <c r="BRF743" s="55"/>
      <c r="BRG743" s="55"/>
      <c r="BRH743" s="55"/>
      <c r="BRI743" s="55"/>
      <c r="BRJ743" s="55"/>
      <c r="BRK743" s="55"/>
      <c r="BRL743" s="55"/>
      <c r="BRM743" s="55"/>
      <c r="BRN743" s="55"/>
      <c r="BRO743" s="55"/>
      <c r="BRP743" s="55"/>
      <c r="BRQ743" s="55"/>
      <c r="BRR743" s="55"/>
      <c r="BRS743" s="55"/>
      <c r="BRT743" s="55"/>
      <c r="BRU743" s="55"/>
      <c r="BRV743" s="55"/>
      <c r="BRW743" s="55"/>
      <c r="BRX743" s="55"/>
      <c r="BRY743" s="55"/>
      <c r="BRZ743" s="55"/>
      <c r="BSA743" s="55"/>
      <c r="BSB743" s="55"/>
      <c r="BSC743" s="55"/>
      <c r="BSD743" s="55"/>
      <c r="BSE743" s="55"/>
      <c r="BSF743" s="55"/>
      <c r="BSG743" s="55"/>
      <c r="BSH743" s="55"/>
      <c r="BSI743" s="55"/>
      <c r="BSJ743" s="55"/>
      <c r="BSK743" s="55"/>
      <c r="BSL743" s="55"/>
      <c r="BSM743" s="55"/>
      <c r="BSN743" s="55"/>
      <c r="BSO743" s="55"/>
      <c r="BSP743" s="55"/>
      <c r="BSQ743" s="55"/>
      <c r="BSR743" s="55"/>
      <c r="BSS743" s="55"/>
      <c r="BST743" s="55"/>
      <c r="BSU743" s="55"/>
      <c r="BSV743" s="55"/>
      <c r="BSW743" s="55"/>
      <c r="BSX743" s="55"/>
      <c r="BSY743" s="55"/>
      <c r="BSZ743" s="55"/>
      <c r="BTA743" s="55"/>
      <c r="BTB743" s="55"/>
      <c r="BTC743" s="55"/>
      <c r="BTD743" s="55"/>
      <c r="BTE743" s="55"/>
      <c r="BTF743" s="55"/>
      <c r="BTG743" s="55"/>
      <c r="BTH743" s="55"/>
      <c r="BTI743" s="55"/>
      <c r="BTJ743" s="55"/>
      <c r="BTK743" s="55"/>
      <c r="BTL743" s="55"/>
      <c r="BTM743" s="55"/>
      <c r="BTN743" s="55"/>
      <c r="BTO743" s="55"/>
      <c r="BTP743" s="55"/>
      <c r="BTQ743" s="55"/>
      <c r="BTR743" s="55"/>
      <c r="BTS743" s="55"/>
      <c r="BTT743" s="55"/>
      <c r="BTU743" s="55"/>
      <c r="BTV743" s="55"/>
      <c r="BTW743" s="55"/>
      <c r="BTX743" s="55"/>
      <c r="BTY743" s="55"/>
      <c r="BTZ743" s="55"/>
      <c r="BUA743" s="55"/>
      <c r="BUB743" s="55"/>
      <c r="BUC743" s="55"/>
      <c r="BUD743" s="55"/>
      <c r="BUE743" s="55"/>
      <c r="BUF743" s="55"/>
      <c r="BUG743" s="55"/>
      <c r="BUH743" s="55"/>
      <c r="BUI743" s="55"/>
      <c r="BUJ743" s="55"/>
      <c r="BUK743" s="55"/>
      <c r="BUL743" s="55"/>
      <c r="BUM743" s="55"/>
      <c r="BUN743" s="55"/>
      <c r="BUO743" s="55"/>
      <c r="BUP743" s="55"/>
      <c r="BUQ743" s="55"/>
      <c r="BUR743" s="55"/>
      <c r="BUS743" s="55"/>
      <c r="BUT743" s="55"/>
      <c r="BUU743" s="55"/>
      <c r="BUV743" s="55"/>
      <c r="BUW743" s="55"/>
      <c r="BUX743" s="55"/>
      <c r="BUY743" s="55"/>
      <c r="BUZ743" s="55"/>
      <c r="BVA743" s="55"/>
      <c r="BVB743" s="55"/>
      <c r="BVC743" s="55"/>
      <c r="BVD743" s="55"/>
      <c r="BVE743" s="55"/>
      <c r="BVF743" s="55"/>
      <c r="BVG743" s="55"/>
      <c r="BVH743" s="55"/>
      <c r="BVI743" s="55"/>
      <c r="BVJ743" s="55"/>
      <c r="BVK743" s="55"/>
      <c r="BVL743" s="55"/>
      <c r="BVM743" s="55"/>
      <c r="BVN743" s="55"/>
      <c r="BVO743" s="55"/>
      <c r="BVP743" s="55"/>
      <c r="BVQ743" s="55"/>
      <c r="BVR743" s="55"/>
      <c r="BVS743" s="55"/>
      <c r="BVT743" s="55"/>
      <c r="BVU743" s="55"/>
      <c r="BVV743" s="55"/>
      <c r="BVW743" s="55"/>
      <c r="BVX743" s="55"/>
      <c r="BVY743" s="55"/>
      <c r="BVZ743" s="55"/>
      <c r="BWA743" s="55"/>
      <c r="BWB743" s="55"/>
      <c r="BWC743" s="55"/>
      <c r="BWD743" s="55"/>
      <c r="BWE743" s="55"/>
      <c r="BWF743" s="55"/>
      <c r="BWG743" s="55"/>
      <c r="BWH743" s="55"/>
      <c r="BWI743" s="55"/>
      <c r="BWJ743" s="55"/>
      <c r="BWK743" s="55"/>
      <c r="BWL743" s="55"/>
      <c r="BWM743" s="55"/>
      <c r="BWN743" s="55"/>
      <c r="BWO743" s="55"/>
      <c r="BWP743" s="55"/>
      <c r="BWQ743" s="55"/>
      <c r="BWR743" s="55"/>
      <c r="BWS743" s="55"/>
      <c r="BWT743" s="55"/>
      <c r="BWU743" s="55"/>
      <c r="BWV743" s="55"/>
      <c r="BWW743" s="55"/>
      <c r="BWX743" s="55"/>
      <c r="BWY743" s="55"/>
      <c r="BWZ743" s="55"/>
      <c r="BXA743" s="55"/>
      <c r="BXB743" s="55"/>
      <c r="BXC743" s="55"/>
      <c r="BXD743" s="55"/>
      <c r="BXE743" s="55"/>
      <c r="BXF743" s="55"/>
      <c r="BXG743" s="55"/>
      <c r="BXH743" s="55"/>
      <c r="BXI743" s="55"/>
      <c r="BXJ743" s="55"/>
      <c r="BXK743" s="55"/>
      <c r="BXL743" s="55"/>
      <c r="BXM743" s="55"/>
      <c r="BXN743" s="55"/>
      <c r="BXO743" s="55"/>
      <c r="BXP743" s="55"/>
      <c r="BXQ743" s="55"/>
      <c r="BXR743" s="55"/>
      <c r="BXS743" s="55"/>
      <c r="BXT743" s="55"/>
      <c r="BXU743" s="55"/>
      <c r="BXV743" s="55"/>
      <c r="BXW743" s="55"/>
      <c r="BXX743" s="55"/>
      <c r="BXY743" s="55"/>
      <c r="BXZ743" s="55"/>
      <c r="BYA743" s="55"/>
      <c r="BYB743" s="55"/>
      <c r="BYC743" s="55"/>
      <c r="BYD743" s="55"/>
      <c r="BYE743" s="55"/>
      <c r="BYF743" s="55"/>
      <c r="BYG743" s="55"/>
      <c r="BYH743" s="55"/>
      <c r="BYI743" s="55"/>
      <c r="BYJ743" s="55"/>
      <c r="BYK743" s="55"/>
      <c r="BYL743" s="55"/>
      <c r="BYM743" s="55"/>
      <c r="BYN743" s="55"/>
      <c r="BYO743" s="55"/>
      <c r="BYP743" s="55"/>
      <c r="BYQ743" s="55"/>
      <c r="BYR743" s="55"/>
      <c r="BYS743" s="55"/>
      <c r="BYT743" s="55"/>
      <c r="BYU743" s="55"/>
      <c r="BYV743" s="55"/>
      <c r="BYW743" s="55"/>
      <c r="BYX743" s="55"/>
      <c r="BYY743" s="55"/>
      <c r="BYZ743" s="55"/>
      <c r="BZA743" s="55"/>
      <c r="BZB743" s="55"/>
      <c r="BZC743" s="55"/>
      <c r="BZD743" s="55"/>
      <c r="BZE743" s="55"/>
      <c r="BZF743" s="55"/>
      <c r="BZG743" s="55"/>
      <c r="BZH743" s="55"/>
      <c r="BZI743" s="55"/>
      <c r="BZJ743" s="55"/>
      <c r="BZK743" s="55"/>
      <c r="BZL743" s="55"/>
      <c r="BZM743" s="55"/>
      <c r="BZN743" s="55"/>
      <c r="BZO743" s="55"/>
      <c r="BZP743" s="55"/>
      <c r="BZQ743" s="55"/>
      <c r="BZR743" s="55"/>
      <c r="BZS743" s="55"/>
      <c r="BZT743" s="55"/>
      <c r="BZU743" s="55"/>
      <c r="BZV743" s="55"/>
      <c r="BZW743" s="55"/>
      <c r="BZX743" s="55"/>
      <c r="BZY743" s="55"/>
      <c r="BZZ743" s="55"/>
      <c r="CAA743" s="55"/>
      <c r="CAB743" s="55"/>
      <c r="CAC743" s="55"/>
      <c r="CAD743" s="55"/>
      <c r="CAE743" s="55"/>
      <c r="CAF743" s="55"/>
      <c r="CAG743" s="55"/>
      <c r="CAH743" s="55"/>
      <c r="CAI743" s="55"/>
      <c r="CAJ743" s="55"/>
      <c r="CAK743" s="55"/>
      <c r="CAL743" s="55"/>
      <c r="CAM743" s="55"/>
      <c r="CAN743" s="55"/>
      <c r="CAO743" s="55"/>
      <c r="CAP743" s="55"/>
      <c r="CAQ743" s="55"/>
      <c r="CAR743" s="55"/>
      <c r="CAS743" s="55"/>
      <c r="CAT743" s="55"/>
      <c r="CAU743" s="55"/>
      <c r="CAV743" s="55"/>
      <c r="CAW743" s="55"/>
      <c r="CAX743" s="55"/>
      <c r="CAY743" s="55"/>
      <c r="CAZ743" s="55"/>
      <c r="CBA743" s="55"/>
      <c r="CBB743" s="55"/>
      <c r="CBC743" s="55"/>
      <c r="CBD743" s="55"/>
      <c r="CBE743" s="55"/>
      <c r="CBF743" s="55"/>
      <c r="CBG743" s="55"/>
      <c r="CBH743" s="55"/>
      <c r="CBI743" s="55"/>
      <c r="CBJ743" s="55"/>
      <c r="CBK743" s="55"/>
      <c r="CBL743" s="55"/>
      <c r="CBM743" s="55"/>
      <c r="CBN743" s="55"/>
      <c r="CBO743" s="55"/>
      <c r="CBP743" s="55"/>
      <c r="CBQ743" s="55"/>
      <c r="CBR743" s="55"/>
      <c r="CBS743" s="55"/>
      <c r="CBT743" s="55"/>
      <c r="CBU743" s="55"/>
      <c r="CBV743" s="55"/>
      <c r="CBW743" s="55"/>
      <c r="CBX743" s="55"/>
      <c r="CBY743" s="55"/>
      <c r="CBZ743" s="55"/>
      <c r="CCA743" s="55"/>
      <c r="CCB743" s="55"/>
      <c r="CCC743" s="55"/>
      <c r="CCD743" s="55"/>
      <c r="CCE743" s="55"/>
      <c r="CCF743" s="55"/>
      <c r="CCG743" s="55"/>
      <c r="CCH743" s="55"/>
      <c r="CCI743" s="55"/>
      <c r="CCJ743" s="55"/>
      <c r="CCK743" s="55"/>
      <c r="CCL743" s="55"/>
      <c r="CCM743" s="55"/>
      <c r="CCN743" s="55"/>
      <c r="CCO743" s="55"/>
      <c r="CCP743" s="55"/>
      <c r="CCQ743" s="55"/>
      <c r="CCR743" s="55"/>
      <c r="CCS743" s="55"/>
      <c r="CCT743" s="55"/>
      <c r="CCU743" s="55"/>
      <c r="CCV743" s="55"/>
      <c r="CCW743" s="55"/>
      <c r="CCX743" s="55"/>
      <c r="CCY743" s="55"/>
      <c r="CCZ743" s="55"/>
      <c r="CDA743" s="55"/>
      <c r="CDB743" s="55"/>
      <c r="CDC743" s="55"/>
      <c r="CDD743" s="55"/>
      <c r="CDE743" s="55"/>
      <c r="CDF743" s="55"/>
      <c r="CDG743" s="55"/>
      <c r="CDH743" s="55"/>
      <c r="CDI743" s="55"/>
      <c r="CDJ743" s="55"/>
      <c r="CDK743" s="55"/>
      <c r="CDL743" s="55"/>
      <c r="CDM743" s="55"/>
      <c r="CDN743" s="55"/>
      <c r="CDO743" s="55"/>
      <c r="CDP743" s="55"/>
      <c r="CDQ743" s="55"/>
      <c r="CDR743" s="55"/>
      <c r="CDS743" s="55"/>
      <c r="CDT743" s="55"/>
      <c r="CDU743" s="55"/>
      <c r="CDV743" s="55"/>
      <c r="CDW743" s="55"/>
      <c r="CDX743" s="55"/>
      <c r="CDY743" s="55"/>
      <c r="CDZ743" s="55"/>
      <c r="CEA743" s="55"/>
      <c r="CEB743" s="55"/>
      <c r="CEC743" s="55"/>
      <c r="CED743" s="55"/>
      <c r="CEE743" s="55"/>
      <c r="CEF743" s="55"/>
      <c r="CEG743" s="55"/>
      <c r="CEH743" s="55"/>
      <c r="CEI743" s="55"/>
      <c r="CEJ743" s="55"/>
      <c r="CEK743" s="55"/>
      <c r="CEL743" s="55"/>
      <c r="CEM743" s="55"/>
      <c r="CEN743" s="55"/>
      <c r="CEO743" s="55"/>
      <c r="CEP743" s="55"/>
      <c r="CEQ743" s="55"/>
      <c r="CER743" s="55"/>
      <c r="CES743" s="55"/>
      <c r="CET743" s="55"/>
      <c r="CEU743" s="55"/>
      <c r="CEV743" s="55"/>
      <c r="CEW743" s="55"/>
      <c r="CEX743" s="55"/>
      <c r="CEY743" s="55"/>
      <c r="CEZ743" s="55"/>
      <c r="CFA743" s="55"/>
      <c r="CFB743" s="55"/>
      <c r="CFC743" s="55"/>
      <c r="CFD743" s="55"/>
      <c r="CFE743" s="55"/>
      <c r="CFF743" s="55"/>
      <c r="CFG743" s="55"/>
      <c r="CFH743" s="55"/>
      <c r="CFI743" s="55"/>
      <c r="CFJ743" s="55"/>
      <c r="CFK743" s="55"/>
      <c r="CFL743" s="55"/>
      <c r="CFM743" s="55"/>
      <c r="CFN743" s="55"/>
      <c r="CFO743" s="55"/>
      <c r="CFP743" s="55"/>
      <c r="CFQ743" s="55"/>
      <c r="CFR743" s="55"/>
      <c r="CFS743" s="55"/>
      <c r="CFT743" s="55"/>
      <c r="CFU743" s="55"/>
      <c r="CFV743" s="55"/>
      <c r="CFW743" s="55"/>
      <c r="CFX743" s="55"/>
      <c r="CFY743" s="55"/>
      <c r="CFZ743" s="55"/>
      <c r="CGA743" s="55"/>
      <c r="CGB743" s="55"/>
      <c r="CGC743" s="55"/>
      <c r="CGD743" s="55"/>
      <c r="CGE743" s="55"/>
      <c r="CGF743" s="55"/>
      <c r="CGG743" s="55"/>
      <c r="CGH743" s="55"/>
      <c r="CGI743" s="55"/>
      <c r="CGJ743" s="55"/>
      <c r="CGK743" s="55"/>
      <c r="CGL743" s="55"/>
      <c r="CGM743" s="55"/>
      <c r="CGN743" s="55"/>
      <c r="CGO743" s="55"/>
      <c r="CGP743" s="55"/>
      <c r="CGQ743" s="55"/>
      <c r="CGR743" s="55"/>
      <c r="CGS743" s="55"/>
      <c r="CGT743" s="55"/>
      <c r="CGU743" s="55"/>
      <c r="CGV743" s="55"/>
      <c r="CGW743" s="55"/>
      <c r="CGX743" s="55"/>
      <c r="CGY743" s="55"/>
      <c r="CGZ743" s="55"/>
      <c r="CHA743" s="55"/>
      <c r="CHB743" s="55"/>
      <c r="CHC743" s="55"/>
      <c r="CHD743" s="55"/>
      <c r="CHE743" s="55"/>
      <c r="CHF743" s="55"/>
      <c r="CHG743" s="55"/>
      <c r="CHH743" s="55"/>
      <c r="CHI743" s="55"/>
      <c r="CHJ743" s="55"/>
      <c r="CHK743" s="55"/>
      <c r="CHL743" s="55"/>
      <c r="CHM743" s="55"/>
      <c r="CHN743" s="55"/>
      <c r="CHO743" s="55"/>
      <c r="CHP743" s="55"/>
      <c r="CHQ743" s="55"/>
      <c r="CHR743" s="55"/>
      <c r="CHS743" s="55"/>
      <c r="CHT743" s="55"/>
      <c r="CHU743" s="55"/>
      <c r="CHV743" s="55"/>
      <c r="CHW743" s="55"/>
      <c r="CHX743" s="55"/>
      <c r="CHY743" s="55"/>
      <c r="CHZ743" s="55"/>
      <c r="CIA743" s="55"/>
      <c r="CIB743" s="55"/>
      <c r="CIC743" s="55"/>
      <c r="CID743" s="55"/>
      <c r="CIE743" s="55"/>
      <c r="CIF743" s="55"/>
      <c r="CIG743" s="55"/>
      <c r="CIH743" s="55"/>
      <c r="CII743" s="55"/>
      <c r="CIJ743" s="55"/>
      <c r="CIK743" s="55"/>
      <c r="CIL743" s="55"/>
      <c r="CIM743" s="55"/>
      <c r="CIN743" s="55"/>
      <c r="CIO743" s="55"/>
      <c r="CIP743" s="55"/>
      <c r="CIQ743" s="55"/>
      <c r="CIR743" s="55"/>
      <c r="CIS743" s="55"/>
      <c r="CIT743" s="55"/>
      <c r="CIU743" s="55"/>
      <c r="CIV743" s="55"/>
      <c r="CIW743" s="55"/>
      <c r="CIX743" s="55"/>
      <c r="CIY743" s="55"/>
      <c r="CIZ743" s="55"/>
      <c r="CJA743" s="55"/>
      <c r="CJB743" s="55"/>
      <c r="CJC743" s="55"/>
      <c r="CJD743" s="55"/>
      <c r="CJE743" s="55"/>
      <c r="CJF743" s="55"/>
      <c r="CJG743" s="55"/>
      <c r="CJH743" s="55"/>
      <c r="CJI743" s="55"/>
      <c r="CJJ743" s="55"/>
      <c r="CJK743" s="55"/>
      <c r="CJL743" s="55"/>
      <c r="CJM743" s="55"/>
      <c r="CJN743" s="55"/>
      <c r="CJO743" s="55"/>
      <c r="CJP743" s="55"/>
      <c r="CJQ743" s="55"/>
      <c r="CJR743" s="55"/>
      <c r="CJS743" s="55"/>
      <c r="CJT743" s="55"/>
      <c r="CJU743" s="55"/>
      <c r="CJV743" s="55"/>
      <c r="CJW743" s="55"/>
      <c r="CJX743" s="55"/>
      <c r="CJY743" s="55"/>
      <c r="CJZ743" s="55"/>
      <c r="CKA743" s="55"/>
      <c r="CKB743" s="55"/>
      <c r="CKC743" s="55"/>
      <c r="CKD743" s="55"/>
      <c r="CKE743" s="55"/>
      <c r="CKF743" s="55"/>
      <c r="CKG743" s="55"/>
      <c r="CKH743" s="55"/>
      <c r="CKI743" s="55"/>
      <c r="CKJ743" s="55"/>
      <c r="CKK743" s="55"/>
      <c r="CKL743" s="55"/>
      <c r="CKM743" s="55"/>
      <c r="CKN743" s="55"/>
      <c r="CKO743" s="55"/>
      <c r="CKP743" s="55"/>
      <c r="CKQ743" s="55"/>
      <c r="CKR743" s="55"/>
      <c r="CKS743" s="55"/>
      <c r="CKT743" s="55"/>
      <c r="CKU743" s="55"/>
      <c r="CKV743" s="55"/>
      <c r="CKW743" s="55"/>
      <c r="CKX743" s="55"/>
      <c r="CKY743" s="55"/>
      <c r="CKZ743" s="55"/>
      <c r="CLA743" s="55"/>
      <c r="CLB743" s="55"/>
      <c r="CLC743" s="55"/>
      <c r="CLD743" s="55"/>
      <c r="CLE743" s="55"/>
      <c r="CLF743" s="55"/>
      <c r="CLG743" s="55"/>
      <c r="CLH743" s="55"/>
      <c r="CLI743" s="55"/>
      <c r="CLJ743" s="55"/>
      <c r="CLK743" s="55"/>
      <c r="CLL743" s="55"/>
      <c r="CLM743" s="55"/>
      <c r="CLN743" s="55"/>
      <c r="CLO743" s="55"/>
      <c r="CLP743" s="55"/>
      <c r="CLQ743" s="55"/>
      <c r="CLR743" s="55"/>
      <c r="CLS743" s="55"/>
      <c r="CLT743" s="55"/>
      <c r="CLU743" s="55"/>
      <c r="CLV743" s="55"/>
      <c r="CLW743" s="55"/>
      <c r="CLX743" s="55"/>
      <c r="CLY743" s="55"/>
      <c r="CLZ743" s="55"/>
      <c r="CMA743" s="55"/>
      <c r="CMB743" s="55"/>
      <c r="CMC743" s="55"/>
      <c r="CMD743" s="55"/>
      <c r="CME743" s="55"/>
      <c r="CMF743" s="55"/>
      <c r="CMG743" s="55"/>
      <c r="CMH743" s="55"/>
      <c r="CMI743" s="55"/>
      <c r="CMJ743" s="55"/>
      <c r="CMK743" s="55"/>
      <c r="CML743" s="55"/>
      <c r="CMM743" s="55"/>
      <c r="CMN743" s="55"/>
      <c r="CMO743" s="55"/>
      <c r="CMP743" s="55"/>
      <c r="CMQ743" s="55"/>
      <c r="CMR743" s="55"/>
      <c r="CMS743" s="55"/>
      <c r="CMT743" s="55"/>
      <c r="CMU743" s="55"/>
      <c r="CMV743" s="55"/>
      <c r="CMW743" s="55"/>
      <c r="CMX743" s="55"/>
      <c r="CMY743" s="55"/>
      <c r="CMZ743" s="55"/>
      <c r="CNA743" s="55"/>
      <c r="CNB743" s="55"/>
      <c r="CNC743" s="55"/>
      <c r="CND743" s="55"/>
      <c r="CNE743" s="55"/>
      <c r="CNF743" s="55"/>
      <c r="CNG743" s="55"/>
      <c r="CNH743" s="55"/>
      <c r="CNI743" s="55"/>
      <c r="CNJ743" s="55"/>
      <c r="CNK743" s="55"/>
      <c r="CNL743" s="55"/>
      <c r="CNM743" s="55"/>
      <c r="CNN743" s="55"/>
      <c r="CNO743" s="55"/>
      <c r="CNP743" s="55"/>
      <c r="CNQ743" s="55"/>
      <c r="CNR743" s="55"/>
      <c r="CNS743" s="55"/>
      <c r="CNT743" s="55"/>
      <c r="CNU743" s="55"/>
      <c r="CNV743" s="55"/>
      <c r="CNW743" s="55"/>
      <c r="CNX743" s="55"/>
      <c r="CNY743" s="55"/>
      <c r="CNZ743" s="55"/>
      <c r="COA743" s="55"/>
      <c r="COB743" s="55"/>
      <c r="COC743" s="55"/>
      <c r="COD743" s="55"/>
      <c r="COE743" s="55"/>
      <c r="COF743" s="55"/>
      <c r="COG743" s="55"/>
      <c r="COH743" s="55"/>
      <c r="COI743" s="55"/>
      <c r="COJ743" s="55"/>
      <c r="COK743" s="55"/>
      <c r="COL743" s="55"/>
      <c r="COM743" s="55"/>
      <c r="CON743" s="55"/>
      <c r="COO743" s="55"/>
      <c r="COP743" s="55"/>
      <c r="COQ743" s="55"/>
      <c r="COR743" s="55"/>
      <c r="COS743" s="55"/>
      <c r="COT743" s="55"/>
      <c r="COU743" s="55"/>
      <c r="COV743" s="55"/>
      <c r="COW743" s="55"/>
      <c r="COX743" s="55"/>
      <c r="COY743" s="55"/>
      <c r="COZ743" s="55"/>
      <c r="CPA743" s="55"/>
      <c r="CPB743" s="55"/>
      <c r="CPC743" s="55"/>
      <c r="CPD743" s="55"/>
      <c r="CPE743" s="55"/>
      <c r="CPF743" s="55"/>
      <c r="CPG743" s="55"/>
      <c r="CPH743" s="55"/>
      <c r="CPI743" s="55"/>
      <c r="CPJ743" s="55"/>
      <c r="CPK743" s="55"/>
      <c r="CPL743" s="55"/>
      <c r="CPM743" s="55"/>
      <c r="CPN743" s="55"/>
      <c r="CPO743" s="55"/>
      <c r="CPP743" s="55"/>
      <c r="CPQ743" s="55"/>
      <c r="CPR743" s="55"/>
      <c r="CPS743" s="55"/>
      <c r="CPT743" s="55"/>
      <c r="CPU743" s="55"/>
      <c r="CPV743" s="55"/>
      <c r="CPW743" s="55"/>
      <c r="CPX743" s="55"/>
      <c r="CPY743" s="55"/>
      <c r="CPZ743" s="55"/>
      <c r="CQA743" s="55"/>
      <c r="CQB743" s="55"/>
      <c r="CQC743" s="55"/>
      <c r="CQD743" s="55"/>
      <c r="CQE743" s="55"/>
      <c r="CQF743" s="55"/>
      <c r="CQG743" s="55"/>
      <c r="CQH743" s="55"/>
      <c r="CQI743" s="55"/>
      <c r="CQJ743" s="55"/>
      <c r="CQK743" s="55"/>
      <c r="CQL743" s="55"/>
      <c r="CQM743" s="55"/>
      <c r="CQN743" s="55"/>
      <c r="CQO743" s="55"/>
      <c r="CQP743" s="55"/>
      <c r="CQQ743" s="55"/>
      <c r="CQR743" s="55"/>
      <c r="CQS743" s="55"/>
      <c r="CQT743" s="55"/>
      <c r="CQU743" s="55"/>
      <c r="CQV743" s="55"/>
      <c r="CQW743" s="55"/>
      <c r="CQX743" s="55"/>
      <c r="CQY743" s="55"/>
      <c r="CQZ743" s="55"/>
      <c r="CRA743" s="55"/>
      <c r="CRB743" s="55"/>
      <c r="CRC743" s="55"/>
      <c r="CRD743" s="55"/>
      <c r="CRE743" s="55"/>
      <c r="CRF743" s="55"/>
      <c r="CRG743" s="55"/>
      <c r="CRH743" s="55"/>
      <c r="CRI743" s="55"/>
      <c r="CRJ743" s="55"/>
      <c r="CRK743" s="55"/>
      <c r="CRL743" s="55"/>
      <c r="CRM743" s="55"/>
      <c r="CRN743" s="55"/>
      <c r="CRO743" s="55"/>
      <c r="CRP743" s="55"/>
      <c r="CRQ743" s="55"/>
      <c r="CRR743" s="55"/>
      <c r="CRS743" s="55"/>
      <c r="CRT743" s="55"/>
      <c r="CRU743" s="55"/>
      <c r="CRV743" s="55"/>
      <c r="CRW743" s="55"/>
      <c r="CRX743" s="55"/>
      <c r="CRY743" s="55"/>
      <c r="CRZ743" s="55"/>
      <c r="CSA743" s="55"/>
      <c r="CSB743" s="55"/>
      <c r="CSC743" s="55"/>
      <c r="CSD743" s="55"/>
      <c r="CSE743" s="55"/>
      <c r="CSF743" s="55"/>
      <c r="CSG743" s="55"/>
      <c r="CSH743" s="55"/>
      <c r="CSI743" s="55"/>
      <c r="CSJ743" s="55"/>
      <c r="CSK743" s="55"/>
      <c r="CSL743" s="55"/>
      <c r="CSM743" s="55"/>
      <c r="CSN743" s="55"/>
      <c r="CSO743" s="55"/>
      <c r="CSP743" s="55"/>
      <c r="CSQ743" s="55"/>
      <c r="CSR743" s="55"/>
      <c r="CSS743" s="55"/>
      <c r="CST743" s="55"/>
      <c r="CSU743" s="55"/>
      <c r="CSV743" s="55"/>
      <c r="CSW743" s="55"/>
      <c r="CSX743" s="55"/>
      <c r="CSY743" s="55"/>
      <c r="CSZ743" s="55"/>
      <c r="CTA743" s="55"/>
      <c r="CTB743" s="55"/>
      <c r="CTC743" s="55"/>
      <c r="CTD743" s="55"/>
      <c r="CTE743" s="55"/>
      <c r="CTF743" s="55"/>
      <c r="CTG743" s="55"/>
      <c r="CTH743" s="55"/>
      <c r="CTI743" s="55"/>
      <c r="CTJ743" s="55"/>
      <c r="CTK743" s="55"/>
      <c r="CTL743" s="55"/>
      <c r="CTM743" s="55"/>
      <c r="CTN743" s="55"/>
      <c r="CTO743" s="55"/>
      <c r="CTP743" s="55"/>
      <c r="CTQ743" s="55"/>
      <c r="CTR743" s="55"/>
      <c r="CTS743" s="55"/>
      <c r="CTT743" s="55"/>
      <c r="CTU743" s="55"/>
      <c r="CTV743" s="55"/>
      <c r="CTW743" s="55"/>
      <c r="CTX743" s="55"/>
      <c r="CTY743" s="55"/>
      <c r="CTZ743" s="55"/>
      <c r="CUA743" s="55"/>
      <c r="CUB743" s="55"/>
      <c r="CUC743" s="55"/>
      <c r="CUD743" s="55"/>
      <c r="CUE743" s="55"/>
      <c r="CUF743" s="55"/>
      <c r="CUG743" s="55"/>
      <c r="CUH743" s="55"/>
      <c r="CUI743" s="55"/>
      <c r="CUJ743" s="55"/>
      <c r="CUK743" s="55"/>
      <c r="CUL743" s="55"/>
      <c r="CUM743" s="55"/>
      <c r="CUN743" s="55"/>
      <c r="CUO743" s="55"/>
      <c r="CUP743" s="55"/>
      <c r="CUQ743" s="55"/>
      <c r="CUR743" s="55"/>
      <c r="CUS743" s="55"/>
      <c r="CUT743" s="55"/>
      <c r="CUU743" s="55"/>
      <c r="CUV743" s="55"/>
      <c r="CUW743" s="55"/>
      <c r="CUX743" s="55"/>
      <c r="CUY743" s="55"/>
      <c r="CUZ743" s="55"/>
      <c r="CVA743" s="55"/>
      <c r="CVB743" s="55"/>
      <c r="CVC743" s="55"/>
      <c r="CVD743" s="55"/>
      <c r="CVE743" s="55"/>
      <c r="CVF743" s="55"/>
      <c r="CVG743" s="55"/>
      <c r="CVH743" s="55"/>
      <c r="CVI743" s="55"/>
      <c r="CVJ743" s="55"/>
      <c r="CVK743" s="55"/>
      <c r="CVL743" s="55"/>
      <c r="CVM743" s="55"/>
      <c r="CVN743" s="55"/>
      <c r="CVO743" s="55"/>
      <c r="CVP743" s="55"/>
      <c r="CVQ743" s="55"/>
      <c r="CVR743" s="55"/>
      <c r="CVS743" s="55"/>
      <c r="CVT743" s="55"/>
      <c r="CVU743" s="55"/>
      <c r="CVV743" s="55"/>
      <c r="CVW743" s="55"/>
      <c r="CVX743" s="55"/>
      <c r="CVY743" s="55"/>
      <c r="CVZ743" s="55"/>
      <c r="CWA743" s="55"/>
      <c r="CWB743" s="55"/>
      <c r="CWC743" s="55"/>
      <c r="CWD743" s="55"/>
      <c r="CWE743" s="55"/>
      <c r="CWF743" s="55"/>
      <c r="CWG743" s="55"/>
      <c r="CWH743" s="55"/>
      <c r="CWI743" s="55"/>
      <c r="CWJ743" s="55"/>
      <c r="CWK743" s="55"/>
      <c r="CWL743" s="55"/>
      <c r="CWM743" s="55"/>
      <c r="CWN743" s="55"/>
      <c r="CWO743" s="55"/>
      <c r="CWP743" s="55"/>
      <c r="CWQ743" s="55"/>
      <c r="CWR743" s="55"/>
      <c r="CWS743" s="55"/>
      <c r="CWT743" s="55"/>
      <c r="CWU743" s="55"/>
      <c r="CWV743" s="55"/>
      <c r="CWW743" s="55"/>
      <c r="CWX743" s="55"/>
      <c r="CWY743" s="55"/>
      <c r="CWZ743" s="55"/>
      <c r="CXA743" s="55"/>
      <c r="CXB743" s="55"/>
      <c r="CXC743" s="55"/>
      <c r="CXD743" s="55"/>
      <c r="CXE743" s="55"/>
      <c r="CXF743" s="55"/>
      <c r="CXG743" s="55"/>
      <c r="CXH743" s="55"/>
      <c r="CXI743" s="55"/>
      <c r="CXJ743" s="55"/>
      <c r="CXK743" s="55"/>
      <c r="CXL743" s="55"/>
      <c r="CXM743" s="55"/>
      <c r="CXN743" s="55"/>
      <c r="CXO743" s="55"/>
      <c r="CXP743" s="55"/>
      <c r="CXQ743" s="55"/>
      <c r="CXR743" s="55"/>
      <c r="CXS743" s="55"/>
      <c r="CXT743" s="55"/>
      <c r="CXU743" s="55"/>
      <c r="CXV743" s="55"/>
      <c r="CXW743" s="55"/>
      <c r="CXX743" s="55"/>
      <c r="CXY743" s="55"/>
      <c r="CXZ743" s="55"/>
      <c r="CYA743" s="55"/>
      <c r="CYB743" s="55"/>
      <c r="CYC743" s="55"/>
      <c r="CYD743" s="55"/>
      <c r="CYE743" s="55"/>
      <c r="CYF743" s="55"/>
      <c r="CYG743" s="55"/>
      <c r="CYH743" s="55"/>
      <c r="CYI743" s="55"/>
      <c r="CYJ743" s="55"/>
      <c r="CYK743" s="55"/>
      <c r="CYL743" s="55"/>
      <c r="CYM743" s="55"/>
      <c r="CYN743" s="55"/>
      <c r="CYO743" s="55"/>
      <c r="CYP743" s="55"/>
      <c r="CYQ743" s="55"/>
      <c r="CYR743" s="55"/>
      <c r="CYS743" s="55"/>
      <c r="CYT743" s="55"/>
      <c r="CYU743" s="55"/>
      <c r="CYV743" s="55"/>
      <c r="CYW743" s="55"/>
      <c r="CYX743" s="55"/>
      <c r="CYY743" s="55"/>
      <c r="CYZ743" s="55"/>
      <c r="CZA743" s="55"/>
      <c r="CZB743" s="55"/>
      <c r="CZC743" s="55"/>
      <c r="CZD743" s="55"/>
      <c r="CZE743" s="55"/>
      <c r="CZF743" s="55"/>
      <c r="CZG743" s="55"/>
      <c r="CZH743" s="55"/>
      <c r="CZI743" s="55"/>
      <c r="CZJ743" s="55"/>
      <c r="CZK743" s="55"/>
      <c r="CZL743" s="55"/>
      <c r="CZM743" s="55"/>
      <c r="CZN743" s="55"/>
      <c r="CZO743" s="55"/>
      <c r="CZP743" s="55"/>
      <c r="CZQ743" s="55"/>
      <c r="CZR743" s="55"/>
      <c r="CZS743" s="55"/>
      <c r="CZT743" s="55"/>
      <c r="CZU743" s="55"/>
      <c r="CZV743" s="55"/>
      <c r="CZW743" s="55"/>
      <c r="CZX743" s="55"/>
      <c r="CZY743" s="55"/>
      <c r="CZZ743" s="55"/>
      <c r="DAA743" s="55"/>
      <c r="DAB743" s="55"/>
      <c r="DAC743" s="55"/>
      <c r="DAD743" s="55"/>
      <c r="DAE743" s="55"/>
      <c r="DAF743" s="55"/>
      <c r="DAG743" s="55"/>
      <c r="DAH743" s="55"/>
      <c r="DAI743" s="55"/>
      <c r="DAJ743" s="55"/>
      <c r="DAK743" s="55"/>
      <c r="DAL743" s="55"/>
      <c r="DAM743" s="55"/>
      <c r="DAN743" s="55"/>
      <c r="DAO743" s="55"/>
      <c r="DAP743" s="55"/>
      <c r="DAQ743" s="55"/>
      <c r="DAR743" s="55"/>
      <c r="DAS743" s="55"/>
      <c r="DAT743" s="55"/>
      <c r="DAU743" s="55"/>
      <c r="DAV743" s="55"/>
      <c r="DAW743" s="55"/>
      <c r="DAX743" s="55"/>
      <c r="DAY743" s="55"/>
      <c r="DAZ743" s="55"/>
      <c r="DBA743" s="55"/>
      <c r="DBB743" s="55"/>
      <c r="DBC743" s="55"/>
      <c r="DBD743" s="55"/>
      <c r="DBE743" s="55"/>
      <c r="DBF743" s="55"/>
      <c r="DBG743" s="55"/>
      <c r="DBH743" s="55"/>
      <c r="DBI743" s="55"/>
      <c r="DBJ743" s="55"/>
      <c r="DBK743" s="55"/>
      <c r="DBL743" s="55"/>
      <c r="DBM743" s="55"/>
      <c r="DBN743" s="55"/>
      <c r="DBO743" s="55"/>
      <c r="DBP743" s="55"/>
      <c r="DBQ743" s="55"/>
      <c r="DBR743" s="55"/>
      <c r="DBS743" s="55"/>
      <c r="DBT743" s="55"/>
      <c r="DBU743" s="55"/>
      <c r="DBV743" s="55"/>
      <c r="DBW743" s="55"/>
      <c r="DBX743" s="55"/>
      <c r="DBY743" s="55"/>
      <c r="DBZ743" s="55"/>
      <c r="DCA743" s="55"/>
      <c r="DCB743" s="55"/>
      <c r="DCC743" s="55"/>
      <c r="DCD743" s="55"/>
      <c r="DCE743" s="55"/>
      <c r="DCF743" s="55"/>
      <c r="DCG743" s="55"/>
      <c r="DCH743" s="55"/>
      <c r="DCI743" s="55"/>
      <c r="DCJ743" s="55"/>
      <c r="DCK743" s="55"/>
      <c r="DCL743" s="55"/>
      <c r="DCM743" s="55"/>
      <c r="DCN743" s="55"/>
      <c r="DCO743" s="55"/>
      <c r="DCP743" s="55"/>
      <c r="DCQ743" s="55"/>
      <c r="DCR743" s="55"/>
      <c r="DCS743" s="55"/>
      <c r="DCT743" s="55"/>
      <c r="DCU743" s="55"/>
      <c r="DCV743" s="55"/>
      <c r="DCW743" s="55"/>
      <c r="DCX743" s="55"/>
      <c r="DCY743" s="55"/>
      <c r="DCZ743" s="55"/>
      <c r="DDA743" s="55"/>
      <c r="DDB743" s="55"/>
      <c r="DDC743" s="55"/>
      <c r="DDD743" s="55"/>
      <c r="DDE743" s="55"/>
      <c r="DDF743" s="55"/>
      <c r="DDG743" s="55"/>
      <c r="DDH743" s="55"/>
      <c r="DDI743" s="55"/>
      <c r="DDJ743" s="55"/>
      <c r="DDK743" s="55"/>
      <c r="DDL743" s="55"/>
      <c r="DDM743" s="55"/>
      <c r="DDN743" s="55"/>
      <c r="DDO743" s="55"/>
      <c r="DDP743" s="55"/>
      <c r="DDQ743" s="55"/>
      <c r="DDR743" s="55"/>
      <c r="DDS743" s="55"/>
      <c r="DDT743" s="55"/>
      <c r="DDU743" s="55"/>
      <c r="DDV743" s="55"/>
      <c r="DDW743" s="55"/>
      <c r="DDX743" s="55"/>
      <c r="DDY743" s="55"/>
      <c r="DDZ743" s="55"/>
      <c r="DEA743" s="55"/>
      <c r="DEB743" s="55"/>
      <c r="DEC743" s="55"/>
      <c r="DED743" s="55"/>
      <c r="DEE743" s="55"/>
      <c r="DEF743" s="55"/>
      <c r="DEG743" s="55"/>
      <c r="DEH743" s="55"/>
      <c r="DEI743" s="55"/>
      <c r="DEJ743" s="55"/>
      <c r="DEK743" s="55"/>
      <c r="DEL743" s="55"/>
      <c r="DEM743" s="55"/>
      <c r="DEN743" s="55"/>
      <c r="DEO743" s="55"/>
      <c r="DEP743" s="55"/>
      <c r="DEQ743" s="55"/>
      <c r="DER743" s="55"/>
      <c r="DES743" s="55"/>
      <c r="DET743" s="55"/>
      <c r="DEU743" s="55"/>
      <c r="DEV743" s="55"/>
      <c r="DEW743" s="55"/>
      <c r="DEX743" s="55"/>
      <c r="DEY743" s="55"/>
      <c r="DEZ743" s="55"/>
      <c r="DFA743" s="55"/>
      <c r="DFB743" s="55"/>
      <c r="DFC743" s="55"/>
      <c r="DFD743" s="55"/>
      <c r="DFE743" s="55"/>
      <c r="DFF743" s="55"/>
      <c r="DFG743" s="55"/>
      <c r="DFH743" s="55"/>
      <c r="DFI743" s="55"/>
      <c r="DFJ743" s="55"/>
      <c r="DFK743" s="55"/>
      <c r="DFL743" s="55"/>
      <c r="DFM743" s="55"/>
      <c r="DFN743" s="55"/>
      <c r="DFO743" s="55"/>
      <c r="DFP743" s="55"/>
      <c r="DFQ743" s="55"/>
      <c r="DFR743" s="55"/>
      <c r="DFS743" s="55"/>
      <c r="DFT743" s="55"/>
      <c r="DFU743" s="55"/>
      <c r="DFV743" s="55"/>
      <c r="DFW743" s="55"/>
      <c r="DFX743" s="55"/>
      <c r="DFY743" s="55"/>
      <c r="DFZ743" s="55"/>
      <c r="DGA743" s="55"/>
      <c r="DGB743" s="55"/>
      <c r="DGC743" s="55"/>
      <c r="DGD743" s="55"/>
      <c r="DGE743" s="55"/>
      <c r="DGF743" s="55"/>
      <c r="DGG743" s="55"/>
      <c r="DGH743" s="55"/>
      <c r="DGI743" s="55"/>
      <c r="DGJ743" s="55"/>
      <c r="DGK743" s="55"/>
      <c r="DGL743" s="55"/>
      <c r="DGM743" s="55"/>
      <c r="DGN743" s="55"/>
      <c r="DGO743" s="55"/>
      <c r="DGP743" s="55"/>
      <c r="DGQ743" s="55"/>
      <c r="DGR743" s="55"/>
      <c r="DGS743" s="55"/>
      <c r="DGT743" s="55"/>
      <c r="DGU743" s="55"/>
      <c r="DGV743" s="55"/>
      <c r="DGW743" s="55"/>
      <c r="DGX743" s="55"/>
      <c r="DGY743" s="55"/>
      <c r="DGZ743" s="55"/>
      <c r="DHA743" s="55"/>
      <c r="DHB743" s="55"/>
      <c r="DHC743" s="55"/>
      <c r="DHD743" s="55"/>
      <c r="DHE743" s="55"/>
      <c r="DHF743" s="55"/>
      <c r="DHG743" s="55"/>
      <c r="DHH743" s="55"/>
      <c r="DHI743" s="55"/>
      <c r="DHJ743" s="55"/>
      <c r="DHK743" s="55"/>
      <c r="DHL743" s="55"/>
      <c r="DHM743" s="55"/>
      <c r="DHN743" s="55"/>
      <c r="DHO743" s="55"/>
      <c r="DHP743" s="55"/>
      <c r="DHQ743" s="55"/>
      <c r="DHR743" s="55"/>
      <c r="DHS743" s="55"/>
      <c r="DHT743" s="55"/>
      <c r="DHU743" s="55"/>
      <c r="DHV743" s="55"/>
      <c r="DHW743" s="55"/>
      <c r="DHX743" s="55"/>
      <c r="DHY743" s="55"/>
      <c r="DHZ743" s="55"/>
      <c r="DIA743" s="55"/>
      <c r="DIB743" s="55"/>
      <c r="DIC743" s="55"/>
      <c r="DID743" s="55"/>
      <c r="DIE743" s="55"/>
      <c r="DIF743" s="55"/>
      <c r="DIG743" s="55"/>
      <c r="DIH743" s="55"/>
      <c r="DII743" s="55"/>
      <c r="DIJ743" s="55"/>
      <c r="DIK743" s="55"/>
      <c r="DIL743" s="55"/>
      <c r="DIM743" s="55"/>
      <c r="DIN743" s="55"/>
      <c r="DIO743" s="55"/>
      <c r="DIP743" s="55"/>
      <c r="DIQ743" s="55"/>
      <c r="DIR743" s="55"/>
      <c r="DIS743" s="55"/>
      <c r="DIT743" s="55"/>
      <c r="DIU743" s="55"/>
      <c r="DIV743" s="55"/>
      <c r="DIW743" s="55"/>
      <c r="DIX743" s="55"/>
      <c r="DIY743" s="55"/>
      <c r="DIZ743" s="55"/>
      <c r="DJA743" s="55"/>
      <c r="DJB743" s="55"/>
      <c r="DJC743" s="55"/>
      <c r="DJD743" s="55"/>
      <c r="DJE743" s="55"/>
      <c r="DJF743" s="55"/>
      <c r="DJG743" s="55"/>
      <c r="DJH743" s="55"/>
      <c r="DJI743" s="55"/>
      <c r="DJJ743" s="55"/>
      <c r="DJK743" s="55"/>
      <c r="DJL743" s="55"/>
      <c r="DJM743" s="55"/>
      <c r="DJN743" s="55"/>
      <c r="DJO743" s="55"/>
      <c r="DJP743" s="55"/>
      <c r="DJQ743" s="55"/>
      <c r="DJR743" s="55"/>
      <c r="DJS743" s="55"/>
      <c r="DJT743" s="55"/>
      <c r="DJU743" s="55"/>
      <c r="DJV743" s="55"/>
      <c r="DJW743" s="55"/>
      <c r="DJX743" s="55"/>
      <c r="DJY743" s="55"/>
      <c r="DJZ743" s="55"/>
      <c r="DKA743" s="55"/>
      <c r="DKB743" s="55"/>
      <c r="DKC743" s="55"/>
      <c r="DKD743" s="55"/>
      <c r="DKE743" s="55"/>
      <c r="DKF743" s="55"/>
      <c r="DKG743" s="55"/>
      <c r="DKH743" s="55"/>
      <c r="DKI743" s="55"/>
      <c r="DKJ743" s="55"/>
      <c r="DKK743" s="55"/>
      <c r="DKL743" s="55"/>
      <c r="DKM743" s="55"/>
      <c r="DKN743" s="55"/>
      <c r="DKO743" s="55"/>
      <c r="DKP743" s="55"/>
      <c r="DKQ743" s="55"/>
      <c r="DKR743" s="55"/>
      <c r="DKS743" s="55"/>
      <c r="DKT743" s="55"/>
      <c r="DKU743" s="55"/>
      <c r="DKV743" s="55"/>
      <c r="DKW743" s="55"/>
      <c r="DKX743" s="55"/>
      <c r="DKY743" s="55"/>
      <c r="DKZ743" s="55"/>
      <c r="DLA743" s="55"/>
      <c r="DLB743" s="55"/>
      <c r="DLC743" s="55"/>
      <c r="DLD743" s="55"/>
      <c r="DLE743" s="55"/>
      <c r="DLF743" s="55"/>
      <c r="DLG743" s="55"/>
      <c r="DLH743" s="55"/>
      <c r="DLI743" s="55"/>
      <c r="DLJ743" s="55"/>
      <c r="DLK743" s="55"/>
      <c r="DLL743" s="55"/>
      <c r="DLM743" s="55"/>
      <c r="DLN743" s="55"/>
      <c r="DLO743" s="55"/>
      <c r="DLP743" s="55"/>
      <c r="DLQ743" s="55"/>
      <c r="DLR743" s="55"/>
      <c r="DLS743" s="55"/>
      <c r="DLT743" s="55"/>
      <c r="DLU743" s="55"/>
      <c r="DLV743" s="55"/>
      <c r="DLW743" s="55"/>
      <c r="DLX743" s="55"/>
      <c r="DLY743" s="55"/>
      <c r="DLZ743" s="55"/>
      <c r="DMA743" s="55"/>
      <c r="DMB743" s="55"/>
      <c r="DMC743" s="55"/>
      <c r="DMD743" s="55"/>
      <c r="DME743" s="55"/>
      <c r="DMF743" s="55"/>
      <c r="DMG743" s="55"/>
      <c r="DMH743" s="55"/>
      <c r="DMI743" s="55"/>
      <c r="DMJ743" s="55"/>
      <c r="DMK743" s="55"/>
      <c r="DML743" s="55"/>
      <c r="DMM743" s="55"/>
      <c r="DMN743" s="55"/>
      <c r="DMO743" s="55"/>
      <c r="DMP743" s="55"/>
      <c r="DMQ743" s="55"/>
      <c r="DMR743" s="55"/>
      <c r="DMS743" s="55"/>
      <c r="DMT743" s="55"/>
      <c r="DMU743" s="55"/>
      <c r="DMV743" s="55"/>
      <c r="DMW743" s="55"/>
      <c r="DMX743" s="55"/>
      <c r="DMY743" s="55"/>
      <c r="DMZ743" s="55"/>
      <c r="DNA743" s="55"/>
      <c r="DNB743" s="55"/>
      <c r="DNC743" s="55"/>
      <c r="DND743" s="55"/>
      <c r="DNE743" s="55"/>
      <c r="DNF743" s="55"/>
      <c r="DNG743" s="55"/>
      <c r="DNH743" s="55"/>
      <c r="DNI743" s="55"/>
      <c r="DNJ743" s="55"/>
      <c r="DNK743" s="55"/>
      <c r="DNL743" s="55"/>
      <c r="DNM743" s="55"/>
      <c r="DNN743" s="55"/>
      <c r="DNO743" s="55"/>
      <c r="DNP743" s="55"/>
      <c r="DNQ743" s="55"/>
      <c r="DNR743" s="55"/>
      <c r="DNS743" s="55"/>
      <c r="DNT743" s="55"/>
      <c r="DNU743" s="55"/>
      <c r="DNV743" s="55"/>
      <c r="DNW743" s="55"/>
      <c r="DNX743" s="55"/>
      <c r="DNY743" s="55"/>
      <c r="DNZ743" s="55"/>
      <c r="DOA743" s="55"/>
      <c r="DOB743" s="55"/>
      <c r="DOC743" s="55"/>
      <c r="DOD743" s="55"/>
      <c r="DOE743" s="55"/>
      <c r="DOF743" s="55"/>
      <c r="DOG743" s="55"/>
      <c r="DOH743" s="55"/>
      <c r="DOI743" s="55"/>
      <c r="DOJ743" s="55"/>
      <c r="DOK743" s="55"/>
      <c r="DOL743" s="55"/>
      <c r="DOM743" s="55"/>
      <c r="DON743" s="55"/>
      <c r="DOO743" s="55"/>
      <c r="DOP743" s="55"/>
      <c r="DOQ743" s="55"/>
      <c r="DOR743" s="55"/>
      <c r="DOS743" s="55"/>
      <c r="DOT743" s="55"/>
      <c r="DOU743" s="55"/>
      <c r="DOV743" s="55"/>
      <c r="DOW743" s="55"/>
      <c r="DOX743" s="55"/>
      <c r="DOY743" s="55"/>
      <c r="DOZ743" s="55"/>
      <c r="DPA743" s="55"/>
      <c r="DPB743" s="55"/>
      <c r="DPC743" s="55"/>
      <c r="DPD743" s="55"/>
      <c r="DPE743" s="55"/>
      <c r="DPF743" s="55"/>
      <c r="DPG743" s="55"/>
      <c r="DPH743" s="55"/>
      <c r="DPI743" s="55"/>
      <c r="DPJ743" s="55"/>
      <c r="DPK743" s="55"/>
      <c r="DPL743" s="55"/>
      <c r="DPM743" s="55"/>
      <c r="DPN743" s="55"/>
      <c r="DPO743" s="55"/>
      <c r="DPP743" s="55"/>
      <c r="DPQ743" s="55"/>
      <c r="DPR743" s="55"/>
      <c r="DPS743" s="55"/>
      <c r="DPT743" s="55"/>
      <c r="DPU743" s="55"/>
      <c r="DPV743" s="55"/>
      <c r="DPW743" s="55"/>
      <c r="DPX743" s="55"/>
      <c r="DPY743" s="55"/>
      <c r="DPZ743" s="55"/>
      <c r="DQA743" s="55"/>
      <c r="DQB743" s="55"/>
      <c r="DQC743" s="55"/>
      <c r="DQD743" s="55"/>
      <c r="DQE743" s="55"/>
      <c r="DQF743" s="55"/>
      <c r="DQG743" s="55"/>
      <c r="DQH743" s="55"/>
      <c r="DQI743" s="55"/>
      <c r="DQJ743" s="55"/>
      <c r="DQK743" s="55"/>
      <c r="DQL743" s="55"/>
      <c r="DQM743" s="55"/>
      <c r="DQN743" s="55"/>
      <c r="DQO743" s="55"/>
      <c r="DQP743" s="55"/>
      <c r="DQQ743" s="55"/>
      <c r="DQR743" s="55"/>
      <c r="DQS743" s="55"/>
      <c r="DQT743" s="55"/>
      <c r="DQU743" s="55"/>
      <c r="DQV743" s="55"/>
      <c r="DQW743" s="55"/>
      <c r="DQX743" s="55"/>
      <c r="DQY743" s="55"/>
      <c r="DQZ743" s="55"/>
      <c r="DRA743" s="55"/>
      <c r="DRB743" s="55"/>
      <c r="DRC743" s="55"/>
      <c r="DRD743" s="55"/>
      <c r="DRE743" s="55"/>
      <c r="DRF743" s="55"/>
      <c r="DRG743" s="55"/>
      <c r="DRH743" s="55"/>
      <c r="DRI743" s="55"/>
      <c r="DRJ743" s="55"/>
      <c r="DRK743" s="55"/>
      <c r="DRL743" s="55"/>
      <c r="DRM743" s="55"/>
      <c r="DRN743" s="55"/>
      <c r="DRO743" s="55"/>
      <c r="DRP743" s="55"/>
      <c r="DRQ743" s="55"/>
      <c r="DRR743" s="55"/>
      <c r="DRS743" s="55"/>
      <c r="DRT743" s="55"/>
      <c r="DRU743" s="55"/>
      <c r="DRV743" s="55"/>
      <c r="DRW743" s="55"/>
      <c r="DRX743" s="55"/>
      <c r="DRY743" s="55"/>
      <c r="DRZ743" s="55"/>
      <c r="DSA743" s="55"/>
      <c r="DSB743" s="55"/>
      <c r="DSC743" s="55"/>
      <c r="DSD743" s="55"/>
      <c r="DSE743" s="55"/>
      <c r="DSF743" s="55"/>
      <c r="DSG743" s="55"/>
      <c r="DSH743" s="55"/>
      <c r="DSI743" s="55"/>
      <c r="DSJ743" s="55"/>
      <c r="DSK743" s="55"/>
      <c r="DSL743" s="55"/>
      <c r="DSM743" s="55"/>
      <c r="DSN743" s="55"/>
      <c r="DSO743" s="55"/>
      <c r="DSP743" s="55"/>
      <c r="DSQ743" s="55"/>
      <c r="DSR743" s="55"/>
      <c r="DSS743" s="55"/>
      <c r="DST743" s="55"/>
      <c r="DSU743" s="55"/>
      <c r="DSV743" s="55"/>
      <c r="DSW743" s="55"/>
      <c r="DSX743" s="55"/>
      <c r="DSY743" s="55"/>
      <c r="DSZ743" s="55"/>
      <c r="DTA743" s="55"/>
      <c r="DTB743" s="55"/>
      <c r="DTC743" s="55"/>
      <c r="DTD743" s="55"/>
      <c r="DTE743" s="55"/>
      <c r="DTF743" s="55"/>
      <c r="DTG743" s="55"/>
      <c r="DTH743" s="55"/>
      <c r="DTI743" s="55"/>
      <c r="DTJ743" s="55"/>
      <c r="DTK743" s="55"/>
      <c r="DTL743" s="55"/>
      <c r="DTM743" s="55"/>
      <c r="DTN743" s="55"/>
      <c r="DTO743" s="55"/>
      <c r="DTP743" s="55"/>
      <c r="DTQ743" s="55"/>
      <c r="DTR743" s="55"/>
      <c r="DTS743" s="55"/>
      <c r="DTT743" s="55"/>
      <c r="DTU743" s="55"/>
      <c r="DTV743" s="55"/>
      <c r="DTW743" s="55"/>
      <c r="DTX743" s="55"/>
      <c r="DTY743" s="55"/>
      <c r="DTZ743" s="55"/>
      <c r="DUA743" s="55"/>
      <c r="DUB743" s="55"/>
      <c r="DUC743" s="55"/>
      <c r="DUD743" s="55"/>
      <c r="DUE743" s="55"/>
      <c r="DUF743" s="55"/>
      <c r="DUG743" s="55"/>
      <c r="DUH743" s="55"/>
      <c r="DUI743" s="55"/>
      <c r="DUJ743" s="55"/>
      <c r="DUK743" s="55"/>
      <c r="DUL743" s="55"/>
      <c r="DUM743" s="55"/>
      <c r="DUN743" s="55"/>
      <c r="DUO743" s="55"/>
      <c r="DUP743" s="55"/>
      <c r="DUQ743" s="55"/>
      <c r="DUR743" s="55"/>
      <c r="DUS743" s="55"/>
      <c r="DUT743" s="55"/>
      <c r="DUU743" s="55"/>
      <c r="DUV743" s="55"/>
      <c r="DUW743" s="55"/>
      <c r="DUX743" s="55"/>
      <c r="DUY743" s="55"/>
      <c r="DUZ743" s="55"/>
      <c r="DVA743" s="55"/>
      <c r="DVB743" s="55"/>
      <c r="DVC743" s="55"/>
      <c r="DVD743" s="55"/>
      <c r="DVE743" s="55"/>
      <c r="DVF743" s="55"/>
      <c r="DVG743" s="55"/>
      <c r="DVH743" s="55"/>
      <c r="DVI743" s="55"/>
      <c r="DVJ743" s="55"/>
      <c r="DVK743" s="55"/>
      <c r="DVL743" s="55"/>
      <c r="DVM743" s="55"/>
      <c r="DVN743" s="55"/>
      <c r="DVO743" s="55"/>
      <c r="DVP743" s="55"/>
      <c r="DVQ743" s="55"/>
      <c r="DVR743" s="55"/>
      <c r="DVS743" s="55"/>
      <c r="DVT743" s="55"/>
      <c r="DVU743" s="55"/>
      <c r="DVV743" s="55"/>
      <c r="DVW743" s="55"/>
      <c r="DVX743" s="55"/>
      <c r="DVY743" s="55"/>
      <c r="DVZ743" s="55"/>
      <c r="DWA743" s="55"/>
      <c r="DWB743" s="55"/>
      <c r="DWC743" s="55"/>
      <c r="DWD743" s="55"/>
      <c r="DWE743" s="55"/>
      <c r="DWF743" s="55"/>
      <c r="DWG743" s="55"/>
      <c r="DWH743" s="55"/>
      <c r="DWI743" s="55"/>
      <c r="DWJ743" s="55"/>
      <c r="DWK743" s="55"/>
      <c r="DWL743" s="55"/>
      <c r="DWM743" s="55"/>
      <c r="DWN743" s="55"/>
      <c r="DWO743" s="55"/>
      <c r="DWP743" s="55"/>
      <c r="DWQ743" s="55"/>
      <c r="DWR743" s="55"/>
      <c r="DWS743" s="55"/>
      <c r="DWT743" s="55"/>
      <c r="DWU743" s="55"/>
      <c r="DWV743" s="55"/>
      <c r="DWW743" s="55"/>
      <c r="DWX743" s="55"/>
      <c r="DWY743" s="55"/>
      <c r="DWZ743" s="55"/>
      <c r="DXA743" s="55"/>
      <c r="DXB743" s="55"/>
      <c r="DXC743" s="55"/>
      <c r="DXD743" s="55"/>
      <c r="DXE743" s="55"/>
      <c r="DXF743" s="55"/>
      <c r="DXG743" s="55"/>
      <c r="DXH743" s="55"/>
      <c r="DXI743" s="55"/>
      <c r="DXJ743" s="55"/>
      <c r="DXK743" s="55"/>
      <c r="DXL743" s="55"/>
      <c r="DXM743" s="55"/>
      <c r="DXN743" s="55"/>
      <c r="DXO743" s="55"/>
      <c r="DXP743" s="55"/>
      <c r="DXQ743" s="55"/>
      <c r="DXR743" s="55"/>
      <c r="DXS743" s="55"/>
      <c r="DXT743" s="55"/>
      <c r="DXU743" s="55"/>
      <c r="DXV743" s="55"/>
      <c r="DXW743" s="55"/>
      <c r="DXX743" s="55"/>
      <c r="DXY743" s="55"/>
      <c r="DXZ743" s="55"/>
      <c r="DYA743" s="55"/>
      <c r="DYB743" s="55"/>
      <c r="DYC743" s="55"/>
      <c r="DYD743" s="55"/>
      <c r="DYE743" s="55"/>
      <c r="DYF743" s="55"/>
      <c r="DYG743" s="55"/>
      <c r="DYH743" s="55"/>
      <c r="DYI743" s="55"/>
      <c r="DYJ743" s="55"/>
      <c r="DYK743" s="55"/>
      <c r="DYL743" s="55"/>
      <c r="DYM743" s="55"/>
      <c r="DYN743" s="55"/>
      <c r="DYO743" s="55"/>
      <c r="DYP743" s="55"/>
      <c r="DYQ743" s="55"/>
      <c r="DYR743" s="55"/>
      <c r="DYS743" s="55"/>
      <c r="DYT743" s="55"/>
      <c r="DYU743" s="55"/>
      <c r="DYV743" s="55"/>
      <c r="DYW743" s="55"/>
      <c r="DYX743" s="55"/>
      <c r="DYY743" s="55"/>
      <c r="DYZ743" s="55"/>
      <c r="DZA743" s="55"/>
      <c r="DZB743" s="55"/>
      <c r="DZC743" s="55"/>
      <c r="DZD743" s="55"/>
      <c r="DZE743" s="55"/>
      <c r="DZF743" s="55"/>
      <c r="DZG743" s="55"/>
      <c r="DZH743" s="55"/>
      <c r="DZI743" s="55"/>
      <c r="DZJ743" s="55"/>
      <c r="DZK743" s="55"/>
      <c r="DZL743" s="55"/>
      <c r="DZM743" s="55"/>
      <c r="DZN743" s="55"/>
      <c r="DZO743" s="55"/>
      <c r="DZP743" s="55"/>
      <c r="DZQ743" s="55"/>
      <c r="DZR743" s="55"/>
      <c r="DZS743" s="55"/>
      <c r="DZT743" s="55"/>
      <c r="DZU743" s="55"/>
      <c r="DZV743" s="55"/>
      <c r="DZW743" s="55"/>
      <c r="DZX743" s="55"/>
      <c r="DZY743" s="55"/>
      <c r="DZZ743" s="55"/>
      <c r="EAA743" s="55"/>
      <c r="EAB743" s="55"/>
      <c r="EAC743" s="55"/>
      <c r="EAD743" s="55"/>
      <c r="EAE743" s="55"/>
      <c r="EAF743" s="55"/>
      <c r="EAG743" s="55"/>
      <c r="EAH743" s="55"/>
      <c r="EAI743" s="55"/>
      <c r="EAJ743" s="55"/>
      <c r="EAK743" s="55"/>
      <c r="EAL743" s="55"/>
      <c r="EAM743" s="55"/>
      <c r="EAN743" s="55"/>
      <c r="EAO743" s="55"/>
      <c r="EAP743" s="55"/>
      <c r="EAQ743" s="55"/>
      <c r="EAR743" s="55"/>
      <c r="EAS743" s="55"/>
      <c r="EAT743" s="55"/>
      <c r="EAU743" s="55"/>
      <c r="EAV743" s="55"/>
      <c r="EAW743" s="55"/>
      <c r="EAX743" s="55"/>
      <c r="EAY743" s="55"/>
      <c r="EAZ743" s="55"/>
      <c r="EBA743" s="55"/>
      <c r="EBB743" s="55"/>
      <c r="EBC743" s="55"/>
      <c r="EBD743" s="55"/>
      <c r="EBE743" s="55"/>
      <c r="EBF743" s="55"/>
      <c r="EBG743" s="55"/>
      <c r="EBH743" s="55"/>
      <c r="EBI743" s="55"/>
      <c r="EBJ743" s="55"/>
      <c r="EBK743" s="55"/>
      <c r="EBL743" s="55"/>
      <c r="EBM743" s="55"/>
      <c r="EBN743" s="55"/>
      <c r="EBO743" s="55"/>
      <c r="EBP743" s="55"/>
      <c r="EBQ743" s="55"/>
      <c r="EBR743" s="55"/>
      <c r="EBS743" s="55"/>
      <c r="EBT743" s="55"/>
      <c r="EBU743" s="55"/>
      <c r="EBV743" s="55"/>
      <c r="EBW743" s="55"/>
      <c r="EBX743" s="55"/>
      <c r="EBY743" s="55"/>
      <c r="EBZ743" s="55"/>
      <c r="ECA743" s="55"/>
      <c r="ECB743" s="55"/>
      <c r="ECC743" s="55"/>
      <c r="ECD743" s="55"/>
      <c r="ECE743" s="55"/>
      <c r="ECF743" s="55"/>
      <c r="ECG743" s="55"/>
      <c r="ECH743" s="55"/>
      <c r="ECI743" s="55"/>
      <c r="ECJ743" s="55"/>
      <c r="ECK743" s="55"/>
      <c r="ECL743" s="55"/>
      <c r="ECM743" s="55"/>
      <c r="ECN743" s="55"/>
      <c r="ECO743" s="55"/>
      <c r="ECP743" s="55"/>
      <c r="ECQ743" s="55"/>
      <c r="ECR743" s="55"/>
      <c r="ECS743" s="55"/>
      <c r="ECT743" s="55"/>
      <c r="ECU743" s="55"/>
      <c r="ECV743" s="55"/>
      <c r="ECW743" s="55"/>
      <c r="ECX743" s="55"/>
      <c r="ECY743" s="55"/>
      <c r="ECZ743" s="55"/>
      <c r="EDA743" s="55"/>
      <c r="EDB743" s="55"/>
      <c r="EDC743" s="55"/>
      <c r="EDD743" s="55"/>
      <c r="EDE743" s="55"/>
      <c r="EDF743" s="55"/>
      <c r="EDG743" s="55"/>
      <c r="EDH743" s="55"/>
      <c r="EDI743" s="55"/>
      <c r="EDJ743" s="55"/>
      <c r="EDK743" s="55"/>
      <c r="EDL743" s="55"/>
      <c r="EDM743" s="55"/>
      <c r="EDN743" s="55"/>
      <c r="EDO743" s="55"/>
      <c r="EDP743" s="55"/>
      <c r="EDQ743" s="55"/>
      <c r="EDR743" s="55"/>
      <c r="EDS743" s="55"/>
      <c r="EDT743" s="55"/>
      <c r="EDU743" s="55"/>
      <c r="EDV743" s="55"/>
      <c r="EDW743" s="55"/>
      <c r="EDX743" s="55"/>
      <c r="EDY743" s="55"/>
      <c r="EDZ743" s="55"/>
      <c r="EEA743" s="55"/>
      <c r="EEB743" s="55"/>
      <c r="EEC743" s="55"/>
      <c r="EED743" s="55"/>
      <c r="EEE743" s="55"/>
      <c r="EEF743" s="55"/>
      <c r="EEG743" s="55"/>
      <c r="EEH743" s="55"/>
      <c r="EEI743" s="55"/>
      <c r="EEJ743" s="55"/>
      <c r="EEK743" s="55"/>
      <c r="EEL743" s="55"/>
      <c r="EEM743" s="55"/>
      <c r="EEN743" s="55"/>
      <c r="EEO743" s="55"/>
      <c r="EEP743" s="55"/>
      <c r="EEQ743" s="55"/>
      <c r="EER743" s="55"/>
      <c r="EES743" s="55"/>
      <c r="EET743" s="55"/>
      <c r="EEU743" s="55"/>
      <c r="EEV743" s="55"/>
      <c r="EEW743" s="55"/>
      <c r="EEX743" s="55"/>
      <c r="EEY743" s="55"/>
      <c r="EEZ743" s="55"/>
      <c r="EFA743" s="55"/>
      <c r="EFB743" s="55"/>
      <c r="EFC743" s="55"/>
      <c r="EFD743" s="55"/>
      <c r="EFE743" s="55"/>
      <c r="EFF743" s="55"/>
      <c r="EFG743" s="55"/>
      <c r="EFH743" s="55"/>
      <c r="EFI743" s="55"/>
      <c r="EFJ743" s="55"/>
      <c r="EFK743" s="55"/>
      <c r="EFL743" s="55"/>
      <c r="EFM743" s="55"/>
      <c r="EFN743" s="55"/>
      <c r="EFO743" s="55"/>
      <c r="EFP743" s="55"/>
      <c r="EFQ743" s="55"/>
      <c r="EFR743" s="55"/>
      <c r="EFS743" s="55"/>
      <c r="EFT743" s="55"/>
      <c r="EFU743" s="55"/>
      <c r="EFV743" s="55"/>
      <c r="EFW743" s="55"/>
      <c r="EFX743" s="55"/>
      <c r="EFY743" s="55"/>
      <c r="EFZ743" s="55"/>
      <c r="EGA743" s="55"/>
      <c r="EGB743" s="55"/>
      <c r="EGC743" s="55"/>
      <c r="EGD743" s="55"/>
      <c r="EGE743" s="55"/>
      <c r="EGF743" s="55"/>
      <c r="EGG743" s="55"/>
      <c r="EGH743" s="55"/>
      <c r="EGI743" s="55"/>
      <c r="EGJ743" s="55"/>
      <c r="EGK743" s="55"/>
      <c r="EGL743" s="55"/>
      <c r="EGM743" s="55"/>
      <c r="EGN743" s="55"/>
      <c r="EGO743" s="55"/>
      <c r="EGP743" s="55"/>
      <c r="EGQ743" s="55"/>
      <c r="EGR743" s="55"/>
      <c r="EGS743" s="55"/>
      <c r="EGT743" s="55"/>
      <c r="EGU743" s="55"/>
      <c r="EGV743" s="55"/>
      <c r="EGW743" s="55"/>
      <c r="EGX743" s="55"/>
      <c r="EGY743" s="55"/>
      <c r="EGZ743" s="55"/>
      <c r="EHA743" s="55"/>
      <c r="EHB743" s="55"/>
      <c r="EHC743" s="55"/>
      <c r="EHD743" s="55"/>
      <c r="EHE743" s="55"/>
      <c r="EHF743" s="55"/>
      <c r="EHG743" s="55"/>
      <c r="EHH743" s="55"/>
      <c r="EHI743" s="55"/>
      <c r="EHJ743" s="55"/>
      <c r="EHK743" s="55"/>
      <c r="EHL743" s="55"/>
      <c r="EHM743" s="55"/>
      <c r="EHN743" s="55"/>
      <c r="EHO743" s="55"/>
      <c r="EHP743" s="55"/>
      <c r="EHQ743" s="55"/>
      <c r="EHR743" s="55"/>
      <c r="EHS743" s="55"/>
      <c r="EHT743" s="55"/>
      <c r="EHU743" s="55"/>
      <c r="EHV743" s="55"/>
      <c r="EHW743" s="55"/>
      <c r="EHX743" s="55"/>
      <c r="EHY743" s="55"/>
      <c r="EHZ743" s="55"/>
      <c r="EIA743" s="55"/>
      <c r="EIB743" s="55"/>
      <c r="EIC743" s="55"/>
      <c r="EID743" s="55"/>
      <c r="EIE743" s="55"/>
      <c r="EIF743" s="55"/>
      <c r="EIG743" s="55"/>
      <c r="EIH743" s="55"/>
      <c r="EII743" s="55"/>
      <c r="EIJ743" s="55"/>
      <c r="EIK743" s="55"/>
      <c r="EIL743" s="55"/>
      <c r="EIM743" s="55"/>
      <c r="EIN743" s="55"/>
      <c r="EIO743" s="55"/>
      <c r="EIP743" s="55"/>
      <c r="EIQ743" s="55"/>
      <c r="EIR743" s="55"/>
      <c r="EIS743" s="55"/>
      <c r="EIT743" s="55"/>
      <c r="EIU743" s="55"/>
      <c r="EIV743" s="55"/>
      <c r="EIW743" s="55"/>
      <c r="EIX743" s="55"/>
      <c r="EIY743" s="55"/>
      <c r="EIZ743" s="55"/>
      <c r="EJA743" s="55"/>
      <c r="EJB743" s="55"/>
      <c r="EJC743" s="55"/>
      <c r="EJD743" s="55"/>
      <c r="EJE743" s="55"/>
      <c r="EJF743" s="55"/>
      <c r="EJG743" s="55"/>
      <c r="EJH743" s="55"/>
      <c r="EJI743" s="55"/>
      <c r="EJJ743" s="55"/>
      <c r="EJK743" s="55"/>
      <c r="EJL743" s="55"/>
      <c r="EJM743" s="55"/>
      <c r="EJN743" s="55"/>
      <c r="EJO743" s="55"/>
      <c r="EJP743" s="55"/>
      <c r="EJQ743" s="55"/>
      <c r="EJR743" s="55"/>
      <c r="EJS743" s="55"/>
      <c r="EJT743" s="55"/>
      <c r="EJU743" s="55"/>
      <c r="EJV743" s="55"/>
      <c r="EJW743" s="55"/>
      <c r="EJX743" s="55"/>
      <c r="EJY743" s="55"/>
      <c r="EJZ743" s="55"/>
      <c r="EKA743" s="55"/>
      <c r="EKB743" s="55"/>
      <c r="EKC743" s="55"/>
      <c r="EKD743" s="55"/>
      <c r="EKE743" s="55"/>
      <c r="EKF743" s="55"/>
      <c r="EKG743" s="55"/>
      <c r="EKH743" s="55"/>
      <c r="EKI743" s="55"/>
      <c r="EKJ743" s="55"/>
      <c r="EKK743" s="55"/>
      <c r="EKL743" s="55"/>
      <c r="EKM743" s="55"/>
      <c r="EKN743" s="55"/>
      <c r="EKO743" s="55"/>
      <c r="EKP743" s="55"/>
      <c r="EKQ743" s="55"/>
      <c r="EKR743" s="55"/>
      <c r="EKS743" s="55"/>
      <c r="EKT743" s="55"/>
      <c r="EKU743" s="55"/>
      <c r="EKV743" s="55"/>
      <c r="EKW743" s="55"/>
      <c r="EKX743" s="55"/>
      <c r="EKY743" s="55"/>
      <c r="EKZ743" s="55"/>
      <c r="ELA743" s="55"/>
      <c r="ELB743" s="55"/>
      <c r="ELC743" s="55"/>
      <c r="ELD743" s="55"/>
      <c r="ELE743" s="55"/>
      <c r="ELF743" s="55"/>
      <c r="ELG743" s="55"/>
      <c r="ELH743" s="55"/>
      <c r="ELI743" s="55"/>
      <c r="ELJ743" s="55"/>
      <c r="ELK743" s="55"/>
      <c r="ELL743" s="55"/>
      <c r="ELM743" s="55"/>
      <c r="ELN743" s="55"/>
      <c r="ELO743" s="55"/>
      <c r="ELP743" s="55"/>
      <c r="ELQ743" s="55"/>
      <c r="ELR743" s="55"/>
      <c r="ELS743" s="55"/>
      <c r="ELT743" s="55"/>
      <c r="ELU743" s="55"/>
      <c r="ELV743" s="55"/>
      <c r="ELW743" s="55"/>
      <c r="ELX743" s="55"/>
      <c r="ELY743" s="55"/>
      <c r="ELZ743" s="55"/>
      <c r="EMA743" s="55"/>
      <c r="EMB743" s="55"/>
      <c r="EMC743" s="55"/>
      <c r="EMD743" s="55"/>
      <c r="EME743" s="55"/>
      <c r="EMF743" s="55"/>
      <c r="EMG743" s="55"/>
      <c r="EMH743" s="55"/>
      <c r="EMI743" s="55"/>
      <c r="EMJ743" s="55"/>
      <c r="EMK743" s="55"/>
      <c r="EML743" s="55"/>
      <c r="EMM743" s="55"/>
      <c r="EMN743" s="55"/>
      <c r="EMO743" s="55"/>
      <c r="EMP743" s="55"/>
      <c r="EMQ743" s="55"/>
      <c r="EMR743" s="55"/>
      <c r="EMS743" s="55"/>
      <c r="EMT743" s="55"/>
      <c r="EMU743" s="55"/>
      <c r="EMV743" s="55"/>
      <c r="EMW743" s="55"/>
      <c r="EMX743" s="55"/>
      <c r="EMY743" s="55"/>
      <c r="EMZ743" s="55"/>
      <c r="ENA743" s="55"/>
      <c r="ENB743" s="55"/>
      <c r="ENC743" s="55"/>
      <c r="END743" s="55"/>
      <c r="ENE743" s="55"/>
      <c r="ENF743" s="55"/>
      <c r="ENG743" s="55"/>
      <c r="ENH743" s="55"/>
      <c r="ENI743" s="55"/>
      <c r="ENJ743" s="55"/>
      <c r="ENK743" s="55"/>
      <c r="ENL743" s="55"/>
      <c r="ENM743" s="55"/>
      <c r="ENN743" s="55"/>
      <c r="ENO743" s="55"/>
      <c r="ENP743" s="55"/>
      <c r="ENQ743" s="55"/>
      <c r="ENR743" s="55"/>
      <c r="ENS743" s="55"/>
      <c r="ENT743" s="55"/>
      <c r="ENU743" s="55"/>
      <c r="ENV743" s="55"/>
      <c r="ENW743" s="55"/>
      <c r="ENX743" s="55"/>
      <c r="ENY743" s="55"/>
      <c r="ENZ743" s="55"/>
      <c r="EOA743" s="55"/>
      <c r="EOB743" s="55"/>
      <c r="EOC743" s="55"/>
      <c r="EOD743" s="55"/>
      <c r="EOE743" s="55"/>
      <c r="EOF743" s="55"/>
      <c r="EOG743" s="55"/>
      <c r="EOH743" s="55"/>
      <c r="EOI743" s="55"/>
      <c r="EOJ743" s="55"/>
      <c r="EOK743" s="55"/>
      <c r="EOL743" s="55"/>
      <c r="EOM743" s="55"/>
      <c r="EON743" s="55"/>
      <c r="EOO743" s="55"/>
      <c r="EOP743" s="55"/>
      <c r="EOQ743" s="55"/>
      <c r="EOR743" s="55"/>
      <c r="EOS743" s="55"/>
      <c r="EOT743" s="55"/>
      <c r="EOU743" s="55"/>
      <c r="EOV743" s="55"/>
      <c r="EOW743" s="55"/>
      <c r="EOX743" s="55"/>
      <c r="EOY743" s="55"/>
      <c r="EOZ743" s="55"/>
      <c r="EPA743" s="55"/>
      <c r="EPB743" s="55"/>
      <c r="EPC743" s="55"/>
      <c r="EPD743" s="55"/>
      <c r="EPE743" s="55"/>
      <c r="EPF743" s="55"/>
      <c r="EPG743" s="55"/>
      <c r="EPH743" s="55"/>
      <c r="EPI743" s="55"/>
      <c r="EPJ743" s="55"/>
      <c r="EPK743" s="55"/>
      <c r="EPL743" s="55"/>
      <c r="EPM743" s="55"/>
      <c r="EPN743" s="55"/>
      <c r="EPO743" s="55"/>
      <c r="EPP743" s="55"/>
      <c r="EPQ743" s="55"/>
      <c r="EPR743" s="55"/>
      <c r="EPS743" s="55"/>
      <c r="EPT743" s="55"/>
      <c r="EPU743" s="55"/>
      <c r="EPV743" s="55"/>
      <c r="EPW743" s="55"/>
      <c r="EPX743" s="55"/>
      <c r="EPY743" s="55"/>
      <c r="EPZ743" s="55"/>
      <c r="EQA743" s="55"/>
      <c r="EQB743" s="55"/>
      <c r="EQC743" s="55"/>
      <c r="EQD743" s="55"/>
      <c r="EQE743" s="55"/>
      <c r="EQF743" s="55"/>
      <c r="EQG743" s="55"/>
      <c r="EQH743" s="55"/>
      <c r="EQI743" s="55"/>
      <c r="EQJ743" s="55"/>
      <c r="EQK743" s="55"/>
      <c r="EQL743" s="55"/>
      <c r="EQM743" s="55"/>
      <c r="EQN743" s="55"/>
      <c r="EQO743" s="55"/>
      <c r="EQP743" s="55"/>
      <c r="EQQ743" s="55"/>
      <c r="EQR743" s="55"/>
      <c r="EQS743" s="55"/>
      <c r="EQT743" s="55"/>
      <c r="EQU743" s="55"/>
      <c r="EQV743" s="55"/>
      <c r="EQW743" s="55"/>
      <c r="EQX743" s="55"/>
      <c r="EQY743" s="55"/>
      <c r="EQZ743" s="55"/>
      <c r="ERA743" s="55"/>
      <c r="ERB743" s="55"/>
      <c r="ERC743" s="55"/>
      <c r="ERD743" s="55"/>
      <c r="ERE743" s="55"/>
      <c r="ERF743" s="55"/>
      <c r="ERG743" s="55"/>
      <c r="ERH743" s="55"/>
      <c r="ERI743" s="55"/>
      <c r="ERJ743" s="55"/>
      <c r="ERK743" s="55"/>
      <c r="ERL743" s="55"/>
      <c r="ERM743" s="55"/>
      <c r="ERN743" s="55"/>
      <c r="ERO743" s="55"/>
      <c r="ERP743" s="55"/>
      <c r="ERQ743" s="55"/>
      <c r="ERR743" s="55"/>
      <c r="ERS743" s="55"/>
      <c r="ERT743" s="55"/>
      <c r="ERU743" s="55"/>
      <c r="ERV743" s="55"/>
      <c r="ERW743" s="55"/>
      <c r="ERX743" s="55"/>
      <c r="ERY743" s="55"/>
      <c r="ERZ743" s="55"/>
      <c r="ESA743" s="55"/>
      <c r="ESB743" s="55"/>
      <c r="ESC743" s="55"/>
      <c r="ESD743" s="55"/>
      <c r="ESE743" s="55"/>
      <c r="ESF743" s="55"/>
      <c r="ESG743" s="55"/>
      <c r="ESH743" s="55"/>
      <c r="ESI743" s="55"/>
      <c r="ESJ743" s="55"/>
      <c r="ESK743" s="55"/>
      <c r="ESL743" s="55"/>
      <c r="ESM743" s="55"/>
      <c r="ESN743" s="55"/>
      <c r="ESO743" s="55"/>
      <c r="ESP743" s="55"/>
      <c r="ESQ743" s="55"/>
      <c r="ESR743" s="55"/>
      <c r="ESS743" s="55"/>
      <c r="EST743" s="55"/>
      <c r="ESU743" s="55"/>
      <c r="ESV743" s="55"/>
      <c r="ESW743" s="55"/>
      <c r="ESX743" s="55"/>
      <c r="ESY743" s="55"/>
      <c r="ESZ743" s="55"/>
      <c r="ETA743" s="55"/>
      <c r="ETB743" s="55"/>
      <c r="ETC743" s="55"/>
      <c r="ETD743" s="55"/>
      <c r="ETE743" s="55"/>
      <c r="ETF743" s="55"/>
      <c r="ETG743" s="55"/>
      <c r="ETH743" s="55"/>
      <c r="ETI743" s="55"/>
      <c r="ETJ743" s="55"/>
      <c r="ETK743" s="55"/>
      <c r="ETL743" s="55"/>
      <c r="ETM743" s="55"/>
      <c r="ETN743" s="55"/>
      <c r="ETO743" s="55"/>
      <c r="ETP743" s="55"/>
      <c r="ETQ743" s="55"/>
      <c r="ETR743" s="55"/>
      <c r="ETS743" s="55"/>
      <c r="ETT743" s="55"/>
      <c r="ETU743" s="55"/>
      <c r="ETV743" s="55"/>
      <c r="ETW743" s="55"/>
      <c r="ETX743" s="55"/>
      <c r="ETY743" s="55"/>
      <c r="ETZ743" s="55"/>
      <c r="EUA743" s="55"/>
      <c r="EUB743" s="55"/>
      <c r="EUC743" s="55"/>
      <c r="EUD743" s="55"/>
      <c r="EUE743" s="55"/>
      <c r="EUF743" s="55"/>
      <c r="EUG743" s="55"/>
      <c r="EUH743" s="55"/>
      <c r="EUI743" s="55"/>
      <c r="EUJ743" s="55"/>
    </row>
    <row r="744" spans="1:3936" ht="15" customHeight="1" x14ac:dyDescent="0.25">
      <c r="A744" s="178"/>
      <c r="B744" s="45" t="s">
        <v>31</v>
      </c>
      <c r="C744" s="205">
        <v>6900.3661423515296</v>
      </c>
      <c r="D744" s="205">
        <v>6933.9205955859679</v>
      </c>
      <c r="E744" s="205">
        <v>6885.8276655948393</v>
      </c>
      <c r="F744" s="205">
        <v>7034.2667494136203</v>
      </c>
      <c r="G744" s="205">
        <v>7030.5792976459443</v>
      </c>
      <c r="H744" s="205">
        <v>7008.8012184519785</v>
      </c>
      <c r="I744" s="205">
        <v>7518.984397860323</v>
      </c>
      <c r="J744" s="205">
        <v>7067.1972989416072</v>
      </c>
      <c r="K744" s="205">
        <v>7144.7417189452599</v>
      </c>
      <c r="L744" s="205">
        <v>7192.4397795989389</v>
      </c>
      <c r="M744" s="205">
        <v>7285.2880864578156</v>
      </c>
      <c r="N744" s="205">
        <v>7539.1774438219845</v>
      </c>
      <c r="O744" s="220">
        <v>7128.4658662224838</v>
      </c>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c r="BS744" s="4"/>
      <c r="BT744" s="4"/>
      <c r="BU744" s="4"/>
      <c r="BV744" s="4"/>
      <c r="BW744" s="4"/>
      <c r="BX744" s="4"/>
      <c r="BY744" s="4"/>
      <c r="BZ744" s="4"/>
      <c r="CA744" s="4"/>
      <c r="CB744" s="4"/>
      <c r="CC744" s="4"/>
      <c r="CD744" s="4"/>
      <c r="CE744" s="4"/>
      <c r="CF744" s="4"/>
      <c r="CG744" s="4"/>
      <c r="CH744" s="4"/>
      <c r="CI744" s="4"/>
      <c r="CJ744" s="4"/>
      <c r="CK744" s="4"/>
      <c r="CL744" s="4"/>
      <c r="CM744" s="4"/>
      <c r="CN744" s="4"/>
      <c r="CO744" s="4"/>
      <c r="CP744" s="4"/>
      <c r="CQ744" s="4"/>
      <c r="CR744" s="4"/>
      <c r="CS744" s="4"/>
      <c r="CT744" s="4"/>
      <c r="CU744" s="4"/>
      <c r="CV744" s="4"/>
      <c r="CW744" s="4"/>
      <c r="CX744" s="4"/>
      <c r="CY744" s="4"/>
      <c r="CZ744" s="4"/>
      <c r="DA744" s="4"/>
      <c r="DB744" s="4"/>
      <c r="DC744" s="4"/>
      <c r="DD744" s="4"/>
      <c r="DE744" s="4"/>
      <c r="DF744" s="4"/>
      <c r="DG744" s="4"/>
      <c r="DH744" s="4"/>
      <c r="DI744" s="4"/>
      <c r="DJ744" s="4"/>
      <c r="DK744" s="4"/>
      <c r="DL744" s="4"/>
      <c r="DM744" s="4"/>
      <c r="DN744" s="4"/>
      <c r="DO744" s="4"/>
      <c r="DP744" s="4"/>
      <c r="DQ744" s="4"/>
      <c r="DR744" s="4"/>
      <c r="DS744" s="4"/>
      <c r="DT744" s="4"/>
      <c r="DU744" s="4"/>
      <c r="DV744" s="4"/>
      <c r="DW744" s="4"/>
      <c r="DX744" s="4"/>
      <c r="DY744" s="4"/>
      <c r="DZ744" s="4"/>
      <c r="EA744" s="4"/>
      <c r="EB744" s="4"/>
      <c r="EC744" s="4"/>
      <c r="ED744" s="4"/>
      <c r="EE744" s="4"/>
      <c r="EF744" s="4"/>
      <c r="EG744" s="4"/>
      <c r="EH744" s="4"/>
      <c r="EI744" s="4"/>
      <c r="EJ744" s="4"/>
      <c r="EK744" s="4"/>
      <c r="EL744" s="4"/>
      <c r="EM744" s="4"/>
      <c r="EN744" s="4"/>
      <c r="EO744" s="4"/>
      <c r="EP744" s="4"/>
      <c r="EQ744" s="4"/>
      <c r="ER744" s="4"/>
      <c r="ES744" s="4"/>
      <c r="ET744" s="4"/>
      <c r="EU744" s="4"/>
      <c r="EV744" s="4"/>
      <c r="EW744" s="4"/>
      <c r="EX744" s="4"/>
      <c r="EY744" s="4"/>
      <c r="EZ744" s="4"/>
      <c r="FA744" s="4"/>
      <c r="FB744" s="4"/>
      <c r="FC744" s="4"/>
      <c r="FD744" s="4"/>
      <c r="FE744" s="4"/>
      <c r="FF744" s="4"/>
      <c r="FG744" s="4"/>
      <c r="FH744" s="4"/>
      <c r="FI744" s="4"/>
      <c r="FJ744" s="4"/>
      <c r="FK744" s="4"/>
      <c r="FL744" s="4"/>
      <c r="FM744" s="4"/>
      <c r="FN744" s="4"/>
      <c r="FO744" s="4"/>
      <c r="FP744" s="4"/>
      <c r="FQ744" s="4"/>
      <c r="FR744" s="4"/>
      <c r="FS744" s="4"/>
      <c r="FT744" s="4"/>
      <c r="FU744" s="4"/>
      <c r="FV744" s="4"/>
      <c r="FW744" s="4"/>
      <c r="FX744" s="4"/>
      <c r="FY744" s="4"/>
      <c r="FZ744" s="4"/>
      <c r="GA744" s="4"/>
      <c r="GB744" s="4"/>
      <c r="GC744" s="4"/>
      <c r="GD744" s="4"/>
      <c r="GE744" s="4"/>
      <c r="GF744" s="4"/>
      <c r="GG744" s="4"/>
      <c r="GH744" s="4"/>
      <c r="GI744" s="4"/>
      <c r="GJ744" s="4"/>
      <c r="GK744" s="4"/>
      <c r="GL744" s="4"/>
      <c r="GM744" s="4"/>
      <c r="GN744" s="4"/>
      <c r="GO744" s="4"/>
      <c r="GP744" s="4"/>
      <c r="GQ744" s="4"/>
      <c r="GR744" s="4"/>
      <c r="GS744" s="4"/>
      <c r="GT744" s="4"/>
      <c r="GU744" s="4"/>
      <c r="GV744" s="4"/>
      <c r="GW744" s="4"/>
      <c r="GX744" s="4"/>
      <c r="GY744" s="4"/>
      <c r="GZ744" s="4"/>
      <c r="HA744" s="4"/>
      <c r="HB744" s="4"/>
      <c r="HC744" s="4"/>
      <c r="HD744" s="4"/>
      <c r="HE744" s="4"/>
      <c r="HF744" s="4"/>
      <c r="HG744" s="4"/>
      <c r="HH744" s="4"/>
      <c r="HI744" s="4"/>
      <c r="HJ744" s="4"/>
      <c r="HK744" s="4"/>
      <c r="HL744" s="4"/>
      <c r="HM744" s="4"/>
      <c r="HN744" s="4"/>
      <c r="HO744" s="4"/>
      <c r="HP744" s="4"/>
      <c r="HQ744" s="4"/>
      <c r="HR744" s="4"/>
      <c r="HS744" s="4"/>
      <c r="HT744" s="4"/>
      <c r="HU744" s="4"/>
      <c r="HV744" s="4"/>
      <c r="HW744" s="4"/>
      <c r="HX744" s="4"/>
      <c r="HY744" s="4"/>
      <c r="HZ744" s="4"/>
      <c r="IA744" s="4"/>
      <c r="IB744" s="4"/>
      <c r="IC744" s="4"/>
      <c r="ID744" s="4"/>
      <c r="IE744" s="4"/>
      <c r="IF744" s="4"/>
      <c r="IG744" s="4"/>
      <c r="IH744" s="4"/>
      <c r="II744" s="4"/>
      <c r="IJ744" s="4"/>
      <c r="IK744" s="4"/>
      <c r="IL744" s="4"/>
      <c r="IM744" s="4"/>
      <c r="IN744" s="4"/>
      <c r="IO744" s="4"/>
      <c r="IP744" s="4"/>
      <c r="IQ744" s="4"/>
      <c r="IR744" s="4"/>
      <c r="IS744" s="4"/>
      <c r="IT744" s="4"/>
      <c r="IU744" s="4"/>
      <c r="IV744" s="4"/>
      <c r="IW744" s="4"/>
      <c r="IX744" s="4"/>
      <c r="IY744" s="4"/>
      <c r="IZ744" s="4"/>
      <c r="JA744" s="4"/>
      <c r="JB744" s="4"/>
      <c r="JC744" s="4"/>
      <c r="JD744" s="4"/>
      <c r="JE744" s="4"/>
      <c r="JF744" s="4"/>
      <c r="JG744" s="4"/>
      <c r="JH744" s="4"/>
      <c r="JI744" s="4"/>
      <c r="JJ744" s="4"/>
      <c r="JK744" s="4"/>
      <c r="JL744" s="4"/>
      <c r="JM744" s="4"/>
      <c r="JN744" s="4"/>
      <c r="JO744" s="4"/>
      <c r="JP744" s="4"/>
      <c r="JQ744" s="4"/>
      <c r="JR744" s="4"/>
      <c r="JS744" s="4"/>
      <c r="JT744" s="4"/>
      <c r="JU744" s="4"/>
      <c r="JV744" s="4"/>
      <c r="JW744" s="4"/>
      <c r="JX744" s="4"/>
      <c r="JY744" s="4"/>
      <c r="JZ744" s="4"/>
      <c r="KA744" s="4"/>
      <c r="KB744" s="4"/>
      <c r="KC744" s="4"/>
      <c r="KD744" s="4"/>
      <c r="KE744" s="4"/>
      <c r="KF744" s="4"/>
      <c r="KG744" s="4"/>
      <c r="KH744" s="4"/>
      <c r="KI744" s="4"/>
      <c r="KJ744" s="4"/>
      <c r="KK744" s="4"/>
      <c r="KL744" s="4"/>
      <c r="KM744" s="4"/>
      <c r="KN744" s="4"/>
      <c r="KO744" s="4"/>
      <c r="KP744" s="4"/>
      <c r="KQ744" s="4"/>
      <c r="KR744" s="4"/>
      <c r="KS744" s="4"/>
      <c r="KT744" s="4"/>
      <c r="KU744" s="4"/>
      <c r="KV744" s="4"/>
      <c r="KW744" s="4"/>
      <c r="KX744" s="4"/>
      <c r="KY744" s="4"/>
      <c r="KZ744" s="4"/>
      <c r="LA744" s="4"/>
      <c r="LB744" s="4"/>
      <c r="LC744" s="4"/>
      <c r="LD744" s="4"/>
      <c r="LE744" s="4"/>
      <c r="LF744" s="4"/>
      <c r="LG744" s="4"/>
      <c r="LH744" s="4"/>
      <c r="LI744" s="4"/>
      <c r="LJ744" s="4"/>
      <c r="LK744" s="4"/>
      <c r="LL744" s="4"/>
      <c r="LM744" s="4"/>
      <c r="LN744" s="4"/>
      <c r="LO744" s="4"/>
      <c r="LP744" s="4"/>
      <c r="LQ744" s="4"/>
      <c r="LR744" s="4"/>
      <c r="LS744" s="4"/>
      <c r="LT744" s="4"/>
      <c r="LU744" s="4"/>
      <c r="LV744" s="4"/>
      <c r="LW744" s="4"/>
      <c r="LX744" s="4"/>
      <c r="LY744" s="4"/>
      <c r="LZ744" s="4"/>
      <c r="MA744" s="4"/>
      <c r="MB744" s="4"/>
      <c r="MC744" s="4"/>
      <c r="MD744" s="4"/>
      <c r="ME744" s="4"/>
      <c r="MF744" s="4"/>
      <c r="MG744" s="4"/>
      <c r="MH744" s="4"/>
      <c r="MI744" s="4"/>
      <c r="MJ744" s="4"/>
      <c r="MK744" s="4"/>
      <c r="ML744" s="4"/>
      <c r="MM744" s="4"/>
      <c r="MN744" s="4"/>
      <c r="MO744" s="4"/>
      <c r="MP744" s="4"/>
      <c r="MQ744" s="4"/>
      <c r="MR744" s="4"/>
      <c r="MS744" s="4"/>
      <c r="MT744" s="4"/>
      <c r="MU744" s="4"/>
      <c r="MV744" s="4"/>
      <c r="MW744" s="4"/>
      <c r="MX744" s="4"/>
      <c r="MY744" s="4"/>
      <c r="MZ744" s="4"/>
      <c r="NA744" s="4"/>
      <c r="NB744" s="4"/>
      <c r="NC744" s="4"/>
      <c r="ND744" s="4"/>
      <c r="NE744" s="4"/>
      <c r="NF744" s="4"/>
      <c r="NG744" s="4"/>
      <c r="NH744" s="4"/>
      <c r="NI744" s="4"/>
      <c r="NJ744" s="4"/>
      <c r="NK744" s="4"/>
      <c r="NL744" s="4"/>
      <c r="NM744" s="4"/>
      <c r="NN744" s="4"/>
      <c r="NO744" s="4"/>
      <c r="NP744" s="4"/>
      <c r="NQ744" s="4"/>
      <c r="NR744" s="4"/>
      <c r="NS744" s="4"/>
      <c r="NT744" s="4"/>
      <c r="NU744" s="4"/>
      <c r="NV744" s="4"/>
      <c r="NW744" s="4"/>
      <c r="NX744" s="4"/>
      <c r="NY744" s="4"/>
      <c r="NZ744" s="4"/>
      <c r="OA744" s="4"/>
      <c r="OB744" s="4"/>
      <c r="OC744" s="4"/>
      <c r="OD744" s="4"/>
      <c r="OE744" s="4"/>
      <c r="OF744" s="4"/>
      <c r="OG744" s="4"/>
      <c r="OH744" s="4"/>
      <c r="OI744" s="4"/>
      <c r="OJ744" s="4"/>
      <c r="OK744" s="4"/>
      <c r="OL744" s="4"/>
      <c r="OM744" s="4"/>
      <c r="ON744" s="4"/>
      <c r="OO744" s="4"/>
      <c r="OP744" s="4"/>
      <c r="OQ744" s="4"/>
      <c r="OR744" s="4"/>
      <c r="OS744" s="4"/>
      <c r="OT744" s="4"/>
      <c r="OU744" s="4"/>
      <c r="OV744" s="4"/>
      <c r="OW744" s="4"/>
      <c r="OX744" s="4"/>
      <c r="OY744" s="4"/>
      <c r="OZ744" s="4"/>
      <c r="PA744" s="4"/>
      <c r="PB744" s="4"/>
      <c r="PC744" s="4"/>
      <c r="PD744" s="4"/>
      <c r="PE744" s="4"/>
      <c r="PF744" s="4"/>
      <c r="PG744" s="4"/>
      <c r="PH744" s="4"/>
      <c r="PI744" s="4"/>
      <c r="PJ744" s="4"/>
      <c r="PK744" s="4"/>
      <c r="PL744" s="4"/>
      <c r="PM744" s="4"/>
      <c r="PN744" s="4"/>
      <c r="PO744" s="4"/>
      <c r="PP744" s="4"/>
      <c r="PQ744" s="4"/>
      <c r="PR744" s="4"/>
      <c r="PS744" s="4"/>
      <c r="PT744" s="4"/>
      <c r="PU744" s="4"/>
      <c r="PV744" s="4"/>
      <c r="PW744" s="4"/>
      <c r="PX744" s="4"/>
      <c r="PY744" s="4"/>
      <c r="PZ744" s="4"/>
      <c r="QA744" s="4"/>
      <c r="QB744" s="4"/>
      <c r="QC744" s="4"/>
      <c r="QD744" s="4"/>
      <c r="QE744" s="4"/>
      <c r="QF744" s="4"/>
      <c r="QG744" s="4"/>
      <c r="QH744" s="4"/>
      <c r="QI744" s="4"/>
      <c r="QJ744" s="4"/>
      <c r="QK744" s="4"/>
      <c r="QL744" s="4"/>
      <c r="QM744" s="4"/>
      <c r="QN744" s="4"/>
      <c r="QO744" s="4"/>
      <c r="QP744" s="4"/>
      <c r="QQ744" s="4"/>
      <c r="QR744" s="4"/>
      <c r="QS744" s="4"/>
      <c r="QT744" s="4"/>
      <c r="QU744" s="4"/>
      <c r="QV744" s="4"/>
      <c r="QW744" s="4"/>
      <c r="QX744" s="4"/>
      <c r="QY744" s="4"/>
      <c r="QZ744" s="4"/>
      <c r="RA744" s="4"/>
      <c r="RB744" s="4"/>
      <c r="RC744" s="4"/>
      <c r="RD744" s="4"/>
      <c r="RE744" s="4"/>
      <c r="RF744" s="4"/>
      <c r="RG744" s="4"/>
      <c r="RH744" s="4"/>
      <c r="RI744" s="4"/>
      <c r="RJ744" s="4"/>
      <c r="RK744" s="4"/>
      <c r="RL744" s="4"/>
      <c r="RM744" s="4"/>
      <c r="RN744" s="4"/>
      <c r="RO744" s="4"/>
      <c r="RP744" s="4"/>
      <c r="RQ744" s="4"/>
      <c r="RR744" s="4"/>
      <c r="RS744" s="4"/>
      <c r="RT744" s="4"/>
      <c r="RU744" s="4"/>
      <c r="RV744" s="4"/>
      <c r="RW744" s="4"/>
      <c r="RX744" s="4"/>
      <c r="RY744" s="4"/>
      <c r="RZ744" s="4"/>
      <c r="SA744" s="4"/>
      <c r="SB744" s="4"/>
      <c r="SC744" s="4"/>
      <c r="SD744" s="4"/>
      <c r="SE744" s="4"/>
      <c r="SF744" s="4"/>
      <c r="SG744" s="4"/>
      <c r="SH744" s="4"/>
      <c r="SI744" s="4"/>
      <c r="SJ744" s="4"/>
      <c r="SK744" s="4"/>
      <c r="SL744" s="4"/>
      <c r="SM744" s="4"/>
      <c r="SN744" s="4"/>
      <c r="SO744" s="4"/>
      <c r="SP744" s="4"/>
      <c r="SQ744" s="4"/>
      <c r="SR744" s="4"/>
      <c r="SS744" s="4"/>
      <c r="ST744" s="4"/>
      <c r="SU744" s="4"/>
      <c r="SV744" s="4"/>
      <c r="SW744" s="4"/>
      <c r="SX744" s="4"/>
      <c r="SY744" s="4"/>
      <c r="SZ744" s="4"/>
      <c r="TA744" s="4"/>
      <c r="TB744" s="4"/>
      <c r="TC744" s="4"/>
      <c r="TD744" s="4"/>
      <c r="TE744" s="4"/>
      <c r="TF744" s="4"/>
      <c r="TG744" s="4"/>
      <c r="TH744" s="4"/>
      <c r="TI744" s="4"/>
      <c r="TJ744" s="4"/>
      <c r="TK744" s="4"/>
      <c r="TL744" s="4"/>
      <c r="TM744" s="4"/>
      <c r="TN744" s="4"/>
      <c r="TO744" s="4"/>
      <c r="TP744" s="4"/>
      <c r="TQ744" s="4"/>
      <c r="TR744" s="4"/>
      <c r="TS744" s="4"/>
      <c r="TT744" s="4"/>
      <c r="TU744" s="4"/>
      <c r="TV744" s="4"/>
      <c r="TW744" s="4"/>
      <c r="TX744" s="4"/>
      <c r="TY744" s="4"/>
      <c r="TZ744" s="4"/>
      <c r="UA744" s="4"/>
      <c r="UB744" s="4"/>
      <c r="UC744" s="4"/>
      <c r="UD744" s="4"/>
      <c r="UE744" s="4"/>
      <c r="UF744" s="4"/>
      <c r="UG744" s="4"/>
      <c r="UH744" s="4"/>
      <c r="UI744" s="4"/>
      <c r="UJ744" s="4"/>
      <c r="UK744" s="4"/>
      <c r="UL744" s="4"/>
      <c r="UM744" s="4"/>
      <c r="UN744" s="4"/>
      <c r="UO744" s="4"/>
      <c r="UP744" s="4"/>
      <c r="UQ744" s="4"/>
      <c r="UR744" s="4"/>
      <c r="US744" s="4"/>
      <c r="UT744" s="4"/>
      <c r="UU744" s="4"/>
      <c r="UV744" s="4"/>
      <c r="UW744" s="4"/>
      <c r="UX744" s="4"/>
      <c r="UY744" s="4"/>
      <c r="UZ744" s="4"/>
      <c r="VA744" s="4"/>
      <c r="VB744" s="4"/>
      <c r="VC744" s="4"/>
      <c r="VD744" s="4"/>
      <c r="VE744" s="4"/>
      <c r="VF744" s="4"/>
      <c r="VG744" s="4"/>
      <c r="VH744" s="4"/>
      <c r="VI744" s="4"/>
      <c r="VJ744" s="4"/>
      <c r="VK744" s="4"/>
      <c r="VL744" s="4"/>
      <c r="VM744" s="4"/>
      <c r="VN744" s="4"/>
      <c r="VO744" s="4"/>
      <c r="VP744" s="4"/>
      <c r="VQ744" s="4"/>
      <c r="VR744" s="4"/>
      <c r="VS744" s="4"/>
      <c r="VT744" s="4"/>
      <c r="VU744" s="4"/>
      <c r="VV744" s="4"/>
      <c r="VW744" s="4"/>
      <c r="VX744" s="4"/>
      <c r="VY744" s="4"/>
      <c r="VZ744" s="4"/>
      <c r="WA744" s="4"/>
      <c r="WB744" s="4"/>
      <c r="WC744" s="4"/>
      <c r="WD744" s="4"/>
      <c r="WE744" s="4"/>
      <c r="WF744" s="4"/>
      <c r="WG744" s="4"/>
      <c r="WH744" s="4"/>
      <c r="WI744" s="4"/>
      <c r="WJ744" s="4"/>
      <c r="WK744" s="4"/>
      <c r="WL744" s="4"/>
      <c r="WM744" s="4"/>
      <c r="WN744" s="4"/>
      <c r="WO744" s="4"/>
      <c r="WP744" s="4"/>
      <c r="WQ744" s="4"/>
      <c r="WR744" s="4"/>
      <c r="WS744" s="4"/>
      <c r="WT744" s="4"/>
      <c r="WU744" s="4"/>
      <c r="WV744" s="4"/>
      <c r="WW744" s="4"/>
      <c r="WX744" s="4"/>
      <c r="WY744" s="4"/>
      <c r="WZ744" s="4"/>
      <c r="XA744" s="4"/>
      <c r="XB744" s="4"/>
      <c r="XC744" s="4"/>
      <c r="XD744" s="4"/>
      <c r="XE744" s="4"/>
      <c r="XF744" s="4"/>
      <c r="XG744" s="4"/>
      <c r="XH744" s="4"/>
      <c r="XI744" s="4"/>
      <c r="XJ744" s="4"/>
      <c r="XK744" s="4"/>
      <c r="XL744" s="4"/>
      <c r="XM744" s="4"/>
      <c r="XN744" s="4"/>
      <c r="XO744" s="4"/>
      <c r="XP744" s="4"/>
      <c r="XQ744" s="4"/>
      <c r="XR744" s="4"/>
      <c r="XS744" s="4"/>
      <c r="XT744" s="4"/>
      <c r="XU744" s="4"/>
      <c r="XV744" s="4"/>
      <c r="XW744" s="4"/>
      <c r="XX744" s="4"/>
      <c r="XY744" s="4"/>
      <c r="XZ744" s="4"/>
      <c r="YA744" s="4"/>
      <c r="YB744" s="4"/>
      <c r="YC744" s="4"/>
      <c r="YD744" s="4"/>
      <c r="YE744" s="4"/>
      <c r="YF744" s="4"/>
      <c r="YG744" s="4"/>
      <c r="YH744" s="4"/>
      <c r="YI744" s="4"/>
      <c r="YJ744" s="4"/>
      <c r="YK744" s="4"/>
      <c r="YL744" s="4"/>
      <c r="YM744" s="4"/>
      <c r="YN744" s="4"/>
      <c r="YO744" s="4"/>
      <c r="YP744" s="4"/>
      <c r="YQ744" s="4"/>
      <c r="YR744" s="4"/>
      <c r="YS744" s="4"/>
      <c r="YT744" s="4"/>
      <c r="YU744" s="4"/>
      <c r="YV744" s="4"/>
      <c r="YW744" s="4"/>
      <c r="YX744" s="4"/>
      <c r="YY744" s="4"/>
      <c r="YZ744" s="4"/>
      <c r="ZA744" s="4"/>
      <c r="ZB744" s="4"/>
      <c r="ZC744" s="4"/>
      <c r="ZD744" s="4"/>
      <c r="ZE744" s="4"/>
      <c r="ZF744" s="4"/>
      <c r="ZG744" s="4"/>
      <c r="ZH744" s="4"/>
      <c r="ZI744" s="4"/>
      <c r="ZJ744" s="4"/>
      <c r="ZK744" s="4"/>
      <c r="ZL744" s="4"/>
      <c r="ZM744" s="4"/>
      <c r="ZN744" s="4"/>
      <c r="ZO744" s="4"/>
      <c r="ZP744" s="4"/>
      <c r="ZQ744" s="4"/>
      <c r="ZR744" s="4"/>
      <c r="ZS744" s="4"/>
      <c r="ZT744" s="4"/>
      <c r="ZU744" s="4"/>
      <c r="ZV744" s="4"/>
      <c r="ZW744" s="4"/>
      <c r="ZX744" s="4"/>
      <c r="ZY744" s="4"/>
      <c r="ZZ744" s="4"/>
      <c r="AAA744" s="4"/>
      <c r="AAB744" s="4"/>
      <c r="AAC744" s="4"/>
      <c r="AAD744" s="4"/>
      <c r="AAE744" s="4"/>
      <c r="AAF744" s="4"/>
      <c r="AAG744" s="4"/>
      <c r="AAH744" s="4"/>
      <c r="AAI744" s="4"/>
      <c r="AAJ744" s="4"/>
      <c r="AAK744" s="4"/>
      <c r="AAL744" s="4"/>
      <c r="AAM744" s="4"/>
      <c r="AAN744" s="4"/>
      <c r="AAO744" s="4"/>
      <c r="AAP744" s="4"/>
      <c r="AAQ744" s="4"/>
      <c r="AAR744" s="4"/>
      <c r="AAS744" s="4"/>
      <c r="AAT744" s="4"/>
      <c r="AAU744" s="4"/>
      <c r="AAV744" s="4"/>
      <c r="AAW744" s="4"/>
      <c r="AAX744" s="4"/>
      <c r="AAY744" s="4"/>
      <c r="AAZ744" s="4"/>
      <c r="ABA744" s="4"/>
      <c r="ABB744" s="4"/>
      <c r="ABC744" s="4"/>
      <c r="ABD744" s="4"/>
      <c r="ABE744" s="4"/>
      <c r="ABF744" s="4"/>
      <c r="ABG744" s="4"/>
      <c r="ABH744" s="4"/>
      <c r="ABI744" s="4"/>
      <c r="ABJ744" s="4"/>
      <c r="ABK744" s="4"/>
      <c r="ABL744" s="4"/>
      <c r="ABM744" s="4"/>
      <c r="ABN744" s="4"/>
      <c r="ABO744" s="4"/>
      <c r="ABP744" s="4"/>
      <c r="ABQ744" s="4"/>
      <c r="ABR744" s="4"/>
      <c r="ABS744" s="4"/>
      <c r="ABT744" s="4"/>
      <c r="ABU744" s="4"/>
      <c r="ABV744" s="4"/>
      <c r="ABW744" s="4"/>
      <c r="ABX744" s="4"/>
      <c r="ABY744" s="4"/>
      <c r="ABZ744" s="4"/>
      <c r="ACA744" s="4"/>
      <c r="ACB744" s="4"/>
      <c r="ACC744" s="4"/>
      <c r="ACD744" s="4"/>
      <c r="ACE744" s="4"/>
      <c r="ACF744" s="4"/>
      <c r="ACG744" s="4"/>
      <c r="ACH744" s="4"/>
      <c r="ACI744" s="4"/>
      <c r="ACJ744" s="4"/>
      <c r="ACK744" s="4"/>
      <c r="ACL744" s="4"/>
      <c r="ACM744" s="4"/>
      <c r="ACN744" s="4"/>
      <c r="ACO744" s="4"/>
      <c r="ACP744" s="4"/>
      <c r="ACQ744" s="4"/>
      <c r="ACR744" s="4"/>
      <c r="ACS744" s="4"/>
      <c r="ACT744" s="4"/>
      <c r="ACU744" s="4"/>
      <c r="ACV744" s="4"/>
      <c r="ACW744" s="4"/>
      <c r="ACX744" s="4"/>
      <c r="ACY744" s="4"/>
      <c r="ACZ744" s="4"/>
      <c r="ADA744" s="4"/>
      <c r="ADB744" s="4"/>
      <c r="ADC744" s="4"/>
      <c r="ADD744" s="4"/>
      <c r="ADE744" s="4"/>
      <c r="ADF744" s="4"/>
      <c r="ADG744" s="4"/>
      <c r="ADH744" s="4"/>
      <c r="ADI744" s="4"/>
      <c r="ADJ744" s="4"/>
      <c r="ADK744" s="4"/>
      <c r="ADL744" s="4"/>
      <c r="ADM744" s="4"/>
      <c r="ADN744" s="4"/>
      <c r="ADO744" s="4"/>
      <c r="ADP744" s="4"/>
      <c r="ADQ744" s="4"/>
      <c r="ADR744" s="4"/>
      <c r="ADS744" s="4"/>
      <c r="ADT744" s="4"/>
      <c r="ADU744" s="4"/>
      <c r="ADV744" s="4"/>
      <c r="ADW744" s="4"/>
      <c r="ADX744" s="4"/>
      <c r="ADY744" s="4"/>
      <c r="ADZ744" s="4"/>
      <c r="AEA744" s="4"/>
      <c r="AEB744" s="4"/>
      <c r="AEC744" s="4"/>
      <c r="AED744" s="4"/>
      <c r="AEE744" s="4"/>
      <c r="AEF744" s="4"/>
      <c r="AEG744" s="4"/>
      <c r="AEH744" s="4"/>
      <c r="AEI744" s="4"/>
      <c r="AEJ744" s="4"/>
      <c r="AEK744" s="4"/>
      <c r="AEL744" s="4"/>
      <c r="AEM744" s="4"/>
      <c r="AEN744" s="4"/>
      <c r="AEO744" s="4"/>
      <c r="AEP744" s="4"/>
      <c r="AEQ744" s="4"/>
      <c r="AER744" s="4"/>
      <c r="AES744" s="4"/>
      <c r="AET744" s="4"/>
      <c r="AEU744" s="4"/>
      <c r="AEV744" s="4"/>
      <c r="AEW744" s="4"/>
      <c r="AEX744" s="4"/>
      <c r="AEY744" s="4"/>
      <c r="AEZ744" s="4"/>
      <c r="AFA744" s="4"/>
      <c r="AFB744" s="4"/>
      <c r="AFC744" s="4"/>
      <c r="AFD744" s="4"/>
      <c r="AFE744" s="4"/>
      <c r="AFF744" s="4"/>
      <c r="AFG744" s="4"/>
      <c r="AFH744" s="4"/>
      <c r="AFI744" s="4"/>
      <c r="AFJ744" s="4"/>
      <c r="AFK744" s="4"/>
      <c r="AFL744" s="4"/>
      <c r="AFM744" s="4"/>
      <c r="AFN744" s="4"/>
      <c r="AFO744" s="4"/>
      <c r="AFP744" s="4"/>
      <c r="AFQ744" s="4"/>
      <c r="AFR744" s="4"/>
      <c r="AFS744" s="4"/>
      <c r="AFT744" s="4"/>
      <c r="AFU744" s="4"/>
      <c r="AFV744" s="4"/>
      <c r="AFW744" s="4"/>
      <c r="AFX744" s="4"/>
      <c r="AFY744" s="4"/>
      <c r="AFZ744" s="4"/>
      <c r="AGA744" s="4"/>
      <c r="AGB744" s="4"/>
      <c r="AGC744" s="4"/>
      <c r="AGD744" s="4"/>
      <c r="AGE744" s="4"/>
      <c r="AGF744" s="4"/>
      <c r="AGG744" s="4"/>
      <c r="AGH744" s="4"/>
      <c r="AGI744" s="4"/>
      <c r="AGJ744" s="4"/>
      <c r="AGK744" s="4"/>
      <c r="AGL744" s="4"/>
      <c r="AGM744" s="4"/>
      <c r="AGN744" s="4"/>
      <c r="AGO744" s="4"/>
      <c r="AGP744" s="4"/>
      <c r="AGQ744" s="4"/>
      <c r="AGR744" s="4"/>
      <c r="AGS744" s="4"/>
      <c r="AGT744" s="4"/>
      <c r="AGU744" s="4"/>
      <c r="AGV744" s="4"/>
      <c r="AGW744" s="4"/>
      <c r="AGX744" s="4"/>
      <c r="AGY744" s="4"/>
      <c r="AGZ744" s="4"/>
      <c r="AHA744" s="4"/>
      <c r="AHB744" s="4"/>
      <c r="AHC744" s="4"/>
      <c r="AHD744" s="4"/>
      <c r="AHE744" s="4"/>
      <c r="AHF744" s="4"/>
      <c r="AHG744" s="4"/>
      <c r="AHH744" s="4"/>
      <c r="AHI744" s="4"/>
      <c r="AHJ744" s="4"/>
      <c r="AHK744" s="4"/>
      <c r="AHL744" s="4"/>
      <c r="AHM744" s="4"/>
      <c r="AHN744" s="4"/>
      <c r="AHO744" s="4"/>
      <c r="AHP744" s="4"/>
      <c r="AHQ744" s="4"/>
      <c r="AHR744" s="4"/>
      <c r="AHS744" s="4"/>
      <c r="AHT744" s="4"/>
      <c r="AHU744" s="4"/>
      <c r="AHV744" s="4"/>
      <c r="AHW744" s="4"/>
      <c r="AHX744" s="4"/>
      <c r="AHY744" s="4"/>
      <c r="AHZ744" s="4"/>
      <c r="AIA744" s="4"/>
      <c r="AIB744" s="4"/>
      <c r="AIC744" s="4"/>
      <c r="AID744" s="4"/>
      <c r="AIE744" s="4"/>
      <c r="AIF744" s="4"/>
      <c r="AIG744" s="4"/>
      <c r="AIH744" s="4"/>
      <c r="AII744" s="4"/>
      <c r="AIJ744" s="4"/>
      <c r="AIK744" s="4"/>
      <c r="AIL744" s="4"/>
      <c r="AIM744" s="4"/>
      <c r="AIN744" s="4"/>
      <c r="AIO744" s="4"/>
      <c r="AIP744" s="4"/>
      <c r="AIQ744" s="4"/>
      <c r="AIR744" s="4"/>
      <c r="AIS744" s="4"/>
      <c r="AIT744" s="4"/>
      <c r="AIU744" s="4"/>
      <c r="AIV744" s="4"/>
      <c r="AIW744" s="4"/>
      <c r="AIX744" s="4"/>
      <c r="AIY744" s="4"/>
      <c r="AIZ744" s="4"/>
      <c r="AJA744" s="4"/>
      <c r="AJB744" s="4"/>
      <c r="AJC744" s="4"/>
      <c r="AJD744" s="4"/>
      <c r="AJE744" s="4"/>
      <c r="AJF744" s="4"/>
      <c r="AJG744" s="4"/>
      <c r="AJH744" s="4"/>
      <c r="AJI744" s="4"/>
      <c r="AJJ744" s="4"/>
      <c r="AJK744" s="4"/>
      <c r="AJL744" s="4"/>
      <c r="AJM744" s="4"/>
      <c r="AJN744" s="4"/>
      <c r="AJO744" s="4"/>
      <c r="AJP744" s="4"/>
      <c r="AJQ744" s="4"/>
      <c r="AJR744" s="4"/>
      <c r="AJS744" s="4"/>
      <c r="AJT744" s="4"/>
      <c r="AJU744" s="4"/>
      <c r="AJV744" s="4"/>
      <c r="AJW744" s="4"/>
      <c r="AJX744" s="4"/>
      <c r="AJY744" s="4"/>
      <c r="AJZ744" s="4"/>
      <c r="AKA744" s="4"/>
      <c r="AKB744" s="4"/>
      <c r="AKC744" s="4"/>
      <c r="AKD744" s="4"/>
      <c r="AKE744" s="4"/>
      <c r="AKF744" s="4"/>
      <c r="AKG744" s="4"/>
      <c r="AKH744" s="4"/>
      <c r="AKI744" s="4"/>
      <c r="AKJ744" s="4"/>
      <c r="AKK744" s="4"/>
      <c r="AKL744" s="4"/>
      <c r="AKM744" s="4"/>
      <c r="AKN744" s="4"/>
      <c r="AKO744" s="4"/>
      <c r="AKP744" s="4"/>
      <c r="AKQ744" s="4"/>
      <c r="AKR744" s="4"/>
      <c r="AKS744" s="4"/>
      <c r="AKT744" s="4"/>
      <c r="AKU744" s="4"/>
      <c r="AKV744" s="4"/>
      <c r="AKW744" s="4"/>
      <c r="AKX744" s="4"/>
      <c r="AKY744" s="4"/>
      <c r="AKZ744" s="4"/>
      <c r="ALA744" s="4"/>
      <c r="ALB744" s="4"/>
      <c r="ALC744" s="4"/>
      <c r="ALD744" s="4"/>
      <c r="ALE744" s="4"/>
      <c r="ALF744" s="4"/>
      <c r="ALG744" s="4"/>
      <c r="ALH744" s="4"/>
      <c r="ALI744" s="4"/>
      <c r="ALJ744" s="4"/>
      <c r="ALK744" s="4"/>
      <c r="ALL744" s="4"/>
      <c r="ALM744" s="4"/>
      <c r="ALN744" s="4"/>
      <c r="ALO744" s="4"/>
      <c r="ALP744" s="4"/>
      <c r="ALQ744" s="4"/>
      <c r="ALR744" s="4"/>
      <c r="ALS744" s="4"/>
      <c r="ALT744" s="4"/>
      <c r="ALU744" s="4"/>
      <c r="ALV744" s="4"/>
      <c r="ALW744" s="4"/>
      <c r="ALX744" s="4"/>
      <c r="ALY744" s="4"/>
      <c r="ALZ744" s="4"/>
      <c r="AMA744" s="4"/>
      <c r="AMB744" s="4"/>
      <c r="AMC744" s="4"/>
      <c r="AMD744" s="4"/>
      <c r="AME744" s="4"/>
      <c r="AMF744" s="4"/>
      <c r="AMG744" s="4"/>
      <c r="AMH744" s="4"/>
      <c r="AMI744" s="4"/>
      <c r="AMJ744" s="4"/>
      <c r="AMK744" s="4"/>
      <c r="AML744" s="4"/>
      <c r="AMM744" s="4"/>
      <c r="AMN744" s="4"/>
      <c r="AMO744" s="4"/>
      <c r="AMP744" s="4"/>
      <c r="AMQ744" s="4"/>
      <c r="AMR744" s="4"/>
      <c r="AMS744" s="4"/>
      <c r="AMT744" s="4"/>
      <c r="AMU744" s="4"/>
      <c r="AMV744" s="4"/>
      <c r="AMW744" s="4"/>
      <c r="AMX744" s="4"/>
      <c r="AMY744" s="4"/>
      <c r="AMZ744" s="4"/>
      <c r="ANA744" s="4"/>
      <c r="ANB744" s="4"/>
      <c r="ANC744" s="4"/>
      <c r="AND744" s="4"/>
      <c r="ANE744" s="4"/>
      <c r="ANF744" s="4"/>
      <c r="ANG744" s="4"/>
      <c r="ANH744" s="4"/>
      <c r="ANI744" s="4"/>
      <c r="ANJ744" s="4"/>
      <c r="ANK744" s="4"/>
      <c r="ANL744" s="4"/>
      <c r="ANM744" s="4"/>
      <c r="ANN744" s="4"/>
      <c r="ANO744" s="4"/>
      <c r="ANP744" s="4"/>
      <c r="ANQ744" s="4"/>
      <c r="ANR744" s="4"/>
      <c r="ANS744" s="4"/>
      <c r="ANT744" s="4"/>
      <c r="ANU744" s="4"/>
      <c r="ANV744" s="4"/>
      <c r="ANW744" s="4"/>
      <c r="ANX744" s="4"/>
      <c r="ANY744" s="4"/>
      <c r="ANZ744" s="4"/>
      <c r="AOA744" s="4"/>
      <c r="AOB744" s="4"/>
      <c r="AOC744" s="4"/>
      <c r="AOD744" s="4"/>
      <c r="AOE744" s="4"/>
      <c r="AOF744" s="4"/>
      <c r="AOG744" s="4"/>
      <c r="AOH744" s="4"/>
      <c r="AOI744" s="4"/>
      <c r="AOJ744" s="4"/>
      <c r="AOK744" s="4"/>
      <c r="AOL744" s="4"/>
      <c r="AOM744" s="4"/>
      <c r="AON744" s="4"/>
      <c r="AOO744" s="4"/>
      <c r="AOP744" s="4"/>
      <c r="AOQ744" s="4"/>
      <c r="AOR744" s="4"/>
      <c r="AOS744" s="4"/>
      <c r="AOT744" s="4"/>
      <c r="AOU744" s="4"/>
      <c r="AOV744" s="4"/>
      <c r="AOW744" s="4"/>
      <c r="AOX744" s="4"/>
      <c r="AOY744" s="4"/>
      <c r="AOZ744" s="4"/>
      <c r="APA744" s="4"/>
      <c r="APB744" s="4"/>
      <c r="APC744" s="4"/>
      <c r="APD744" s="4"/>
      <c r="APE744" s="4"/>
      <c r="APF744" s="4"/>
      <c r="APG744" s="4"/>
      <c r="APH744" s="4"/>
      <c r="API744" s="4"/>
      <c r="APJ744" s="4"/>
      <c r="APK744" s="4"/>
      <c r="APL744" s="4"/>
      <c r="APM744" s="4"/>
      <c r="APN744" s="4"/>
      <c r="APO744" s="4"/>
      <c r="APP744" s="4"/>
      <c r="APQ744" s="4"/>
      <c r="APR744" s="4"/>
      <c r="APS744" s="4"/>
      <c r="APT744" s="4"/>
      <c r="APU744" s="4"/>
      <c r="APV744" s="4"/>
      <c r="APW744" s="4"/>
      <c r="APX744" s="4"/>
      <c r="APY744" s="4"/>
      <c r="APZ744" s="4"/>
      <c r="AQA744" s="4"/>
      <c r="AQB744" s="4"/>
      <c r="AQC744" s="4"/>
      <c r="AQD744" s="4"/>
      <c r="AQE744" s="4"/>
      <c r="AQF744" s="4"/>
      <c r="AQG744" s="4"/>
      <c r="AQH744" s="4"/>
      <c r="AQI744" s="4"/>
      <c r="AQJ744" s="4"/>
      <c r="AQK744" s="4"/>
      <c r="AQL744" s="4"/>
      <c r="AQM744" s="4"/>
      <c r="AQN744" s="4"/>
      <c r="AQO744" s="4"/>
      <c r="AQP744" s="4"/>
      <c r="AQQ744" s="4"/>
      <c r="AQR744" s="4"/>
      <c r="AQS744" s="4"/>
      <c r="AQT744" s="4"/>
      <c r="AQU744" s="4"/>
      <c r="AQV744" s="4"/>
      <c r="AQW744" s="4"/>
      <c r="AQX744" s="4"/>
      <c r="AQY744" s="4"/>
      <c r="AQZ744" s="4"/>
      <c r="ARA744" s="4"/>
      <c r="ARB744" s="4"/>
      <c r="ARC744" s="4"/>
      <c r="ARD744" s="4"/>
      <c r="ARE744" s="4"/>
      <c r="ARF744" s="4"/>
      <c r="ARG744" s="4"/>
      <c r="ARH744" s="4"/>
      <c r="ARI744" s="4"/>
      <c r="ARJ744" s="4"/>
      <c r="ARK744" s="4"/>
      <c r="ARL744" s="4"/>
      <c r="ARM744" s="4"/>
      <c r="ARN744" s="4"/>
      <c r="ARO744" s="4"/>
      <c r="ARP744" s="4"/>
      <c r="ARQ744" s="4"/>
      <c r="ARR744" s="4"/>
      <c r="ARS744" s="4"/>
      <c r="ART744" s="4"/>
      <c r="ARU744" s="4"/>
      <c r="ARV744" s="4"/>
      <c r="ARW744" s="4"/>
      <c r="ARX744" s="4"/>
      <c r="ARY744" s="4"/>
      <c r="ARZ744" s="4"/>
      <c r="ASA744" s="4"/>
      <c r="ASB744" s="4"/>
      <c r="ASC744" s="4"/>
      <c r="ASD744" s="4"/>
      <c r="ASE744" s="4"/>
      <c r="ASF744" s="4"/>
      <c r="ASG744" s="4"/>
      <c r="ASH744" s="4"/>
      <c r="ASI744" s="4"/>
      <c r="ASJ744" s="4"/>
      <c r="ASK744" s="4"/>
      <c r="ASL744" s="4"/>
      <c r="ASM744" s="4"/>
      <c r="ASN744" s="4"/>
      <c r="ASO744" s="4"/>
      <c r="ASP744" s="4"/>
      <c r="ASQ744" s="4"/>
      <c r="ASR744" s="4"/>
      <c r="ASS744" s="4"/>
      <c r="AST744" s="4"/>
      <c r="ASU744" s="4"/>
      <c r="ASV744" s="4"/>
      <c r="ASW744" s="4"/>
      <c r="ASX744" s="4"/>
      <c r="ASY744" s="4"/>
      <c r="ASZ744" s="4"/>
      <c r="ATA744" s="4"/>
      <c r="ATB744" s="4"/>
      <c r="ATC744" s="4"/>
      <c r="ATD744" s="4"/>
      <c r="ATE744" s="4"/>
      <c r="ATF744" s="4"/>
      <c r="ATG744" s="4"/>
      <c r="ATH744" s="4"/>
      <c r="ATI744" s="4"/>
      <c r="ATJ744" s="4"/>
      <c r="ATK744" s="4"/>
      <c r="ATL744" s="4"/>
      <c r="ATM744" s="4"/>
      <c r="ATN744" s="4"/>
      <c r="ATO744" s="4"/>
      <c r="ATP744" s="4"/>
      <c r="ATQ744" s="4"/>
      <c r="ATR744" s="4"/>
      <c r="ATS744" s="4"/>
      <c r="ATT744" s="4"/>
      <c r="ATU744" s="4"/>
      <c r="ATV744" s="4"/>
      <c r="ATW744" s="4"/>
      <c r="ATX744" s="4"/>
      <c r="ATY744" s="4"/>
      <c r="ATZ744" s="4"/>
      <c r="AUA744" s="4"/>
      <c r="AUB744" s="4"/>
      <c r="AUC744" s="4"/>
      <c r="AUD744" s="4"/>
      <c r="AUE744" s="4"/>
      <c r="AUF744" s="4"/>
      <c r="AUG744" s="4"/>
      <c r="AUH744" s="4"/>
      <c r="AUI744" s="4"/>
      <c r="AUJ744" s="4"/>
      <c r="AUK744" s="4"/>
      <c r="AUL744" s="4"/>
      <c r="AUM744" s="4"/>
      <c r="AUN744" s="4"/>
      <c r="AUO744" s="4"/>
      <c r="AUP744" s="4"/>
      <c r="AUQ744" s="4"/>
      <c r="AUR744" s="4"/>
      <c r="AUS744" s="4"/>
      <c r="AUT744" s="4"/>
      <c r="AUU744" s="4"/>
      <c r="AUV744" s="4"/>
      <c r="AUW744" s="4"/>
      <c r="AUX744" s="4"/>
      <c r="AUY744" s="4"/>
      <c r="AUZ744" s="4"/>
      <c r="AVA744" s="4"/>
      <c r="AVB744" s="4"/>
      <c r="AVC744" s="4"/>
      <c r="AVD744" s="4"/>
      <c r="AVE744" s="4"/>
      <c r="AVF744" s="4"/>
      <c r="AVG744" s="4"/>
      <c r="AVH744" s="4"/>
      <c r="AVI744" s="4"/>
      <c r="AVJ744" s="4"/>
      <c r="AVK744" s="4"/>
      <c r="AVL744" s="4"/>
      <c r="AVM744" s="4"/>
      <c r="AVN744" s="4"/>
      <c r="AVO744" s="4"/>
      <c r="AVP744" s="4"/>
      <c r="AVQ744" s="4"/>
      <c r="AVR744" s="4"/>
      <c r="AVS744" s="4"/>
      <c r="AVT744" s="4"/>
      <c r="AVU744" s="4"/>
      <c r="AVV744" s="4"/>
      <c r="AVW744" s="4"/>
      <c r="AVX744" s="4"/>
      <c r="AVY744" s="4"/>
      <c r="AVZ744" s="4"/>
      <c r="AWA744" s="4"/>
      <c r="AWB744" s="4"/>
      <c r="AWC744" s="4"/>
      <c r="AWD744" s="4"/>
      <c r="AWE744" s="4"/>
      <c r="AWF744" s="4"/>
      <c r="AWG744" s="4"/>
      <c r="AWH744" s="4"/>
      <c r="AWI744" s="4"/>
      <c r="AWJ744" s="4"/>
      <c r="AWK744" s="4"/>
      <c r="AWL744" s="4"/>
      <c r="AWM744" s="4"/>
      <c r="AWN744" s="4"/>
      <c r="AWO744" s="4"/>
      <c r="AWP744" s="4"/>
      <c r="AWQ744" s="4"/>
      <c r="AWR744" s="4"/>
      <c r="AWS744" s="4"/>
      <c r="AWT744" s="4"/>
      <c r="AWU744" s="4"/>
      <c r="AWV744" s="4"/>
      <c r="AWW744" s="4"/>
      <c r="AWX744" s="4"/>
      <c r="AWY744" s="4"/>
      <c r="AWZ744" s="4"/>
      <c r="AXA744" s="4"/>
      <c r="AXB744" s="4"/>
      <c r="AXC744" s="4"/>
      <c r="AXD744" s="4"/>
      <c r="AXE744" s="4"/>
      <c r="AXF744" s="4"/>
      <c r="AXG744" s="4"/>
      <c r="AXH744" s="4"/>
      <c r="AXI744" s="4"/>
      <c r="AXJ744" s="4"/>
      <c r="AXK744" s="4"/>
      <c r="AXL744" s="4"/>
      <c r="AXM744" s="4"/>
      <c r="AXN744" s="4"/>
      <c r="AXO744" s="4"/>
      <c r="AXP744" s="4"/>
      <c r="AXQ744" s="4"/>
      <c r="AXR744" s="4"/>
      <c r="AXS744" s="4"/>
      <c r="AXT744" s="4"/>
      <c r="AXU744" s="4"/>
      <c r="AXV744" s="4"/>
      <c r="AXW744" s="4"/>
      <c r="AXX744" s="4"/>
      <c r="AXY744" s="4"/>
      <c r="AXZ744" s="4"/>
      <c r="AYA744" s="4"/>
      <c r="AYB744" s="4"/>
      <c r="AYC744" s="4"/>
      <c r="AYD744" s="4"/>
      <c r="AYE744" s="4"/>
      <c r="AYF744" s="4"/>
      <c r="AYG744" s="4"/>
      <c r="AYH744" s="4"/>
      <c r="AYI744" s="4"/>
      <c r="AYJ744" s="4"/>
      <c r="AYK744" s="4"/>
      <c r="AYL744" s="4"/>
      <c r="AYM744" s="4"/>
      <c r="AYN744" s="4"/>
      <c r="AYO744" s="4"/>
      <c r="AYP744" s="4"/>
      <c r="AYQ744" s="4"/>
      <c r="AYR744" s="4"/>
      <c r="AYS744" s="4"/>
      <c r="AYT744" s="4"/>
      <c r="AYU744" s="4"/>
      <c r="AYV744" s="4"/>
      <c r="AYW744" s="4"/>
      <c r="AYX744" s="4"/>
      <c r="AYY744" s="4"/>
      <c r="AYZ744" s="4"/>
      <c r="AZA744" s="4"/>
      <c r="AZB744" s="4"/>
      <c r="AZC744" s="4"/>
      <c r="AZD744" s="4"/>
      <c r="AZE744" s="4"/>
      <c r="AZF744" s="4"/>
      <c r="AZG744" s="4"/>
      <c r="AZH744" s="4"/>
      <c r="AZI744" s="4"/>
      <c r="AZJ744" s="4"/>
      <c r="AZK744" s="4"/>
      <c r="AZL744" s="4"/>
      <c r="AZM744" s="4"/>
      <c r="AZN744" s="4"/>
      <c r="AZO744" s="4"/>
      <c r="AZP744" s="4"/>
      <c r="AZQ744" s="4"/>
      <c r="AZR744" s="4"/>
      <c r="AZS744" s="4"/>
      <c r="AZT744" s="4"/>
      <c r="AZU744" s="4"/>
      <c r="AZV744" s="4"/>
      <c r="AZW744" s="4"/>
      <c r="AZX744" s="4"/>
      <c r="AZY744" s="4"/>
      <c r="AZZ744" s="4"/>
      <c r="BAA744" s="4"/>
      <c r="BAB744" s="4"/>
      <c r="BAC744" s="4"/>
      <c r="BAD744" s="4"/>
      <c r="BAE744" s="4"/>
      <c r="BAF744" s="4"/>
      <c r="BAG744" s="4"/>
      <c r="BAH744" s="4"/>
      <c r="BAI744" s="4"/>
      <c r="BAJ744" s="4"/>
      <c r="BAK744" s="4"/>
      <c r="BAL744" s="4"/>
      <c r="BAM744" s="4"/>
      <c r="BAN744" s="4"/>
      <c r="BAO744" s="4"/>
      <c r="BAP744" s="4"/>
      <c r="BAQ744" s="4"/>
      <c r="BAR744" s="4"/>
      <c r="BAS744" s="4"/>
      <c r="BAT744" s="4"/>
      <c r="BAU744" s="4"/>
      <c r="BAV744" s="4"/>
      <c r="BAW744" s="4"/>
      <c r="BAX744" s="4"/>
      <c r="BAY744" s="4"/>
      <c r="BAZ744" s="4"/>
      <c r="BBA744" s="4"/>
      <c r="BBB744" s="4"/>
      <c r="BBC744" s="4"/>
      <c r="BBD744" s="4"/>
      <c r="BBE744" s="4"/>
      <c r="BBF744" s="4"/>
      <c r="BBG744" s="4"/>
      <c r="BBH744" s="4"/>
      <c r="BBI744" s="4"/>
      <c r="BBJ744" s="4"/>
      <c r="BBK744" s="4"/>
      <c r="BBL744" s="4"/>
      <c r="BBM744" s="4"/>
      <c r="BBN744" s="4"/>
      <c r="BBO744" s="4"/>
      <c r="BBP744" s="4"/>
      <c r="BBQ744" s="4"/>
      <c r="BBR744" s="4"/>
      <c r="BBS744" s="4"/>
      <c r="BBT744" s="4"/>
      <c r="BBU744" s="4"/>
      <c r="BBV744" s="4"/>
      <c r="BBW744" s="4"/>
      <c r="BBX744" s="4"/>
      <c r="BBY744" s="4"/>
      <c r="BBZ744" s="4"/>
      <c r="BCA744" s="4"/>
      <c r="BCB744" s="4"/>
      <c r="BCC744" s="4"/>
      <c r="BCD744" s="4"/>
      <c r="BCE744" s="4"/>
      <c r="BCF744" s="4"/>
      <c r="BCG744" s="4"/>
      <c r="BCH744" s="4"/>
      <c r="BCI744" s="4"/>
      <c r="BCJ744" s="4"/>
      <c r="BCK744" s="4"/>
      <c r="BCL744" s="4"/>
      <c r="BCM744" s="4"/>
      <c r="BCN744" s="4"/>
      <c r="BCO744" s="4"/>
      <c r="BCP744" s="4"/>
      <c r="BCQ744" s="4"/>
      <c r="BCR744" s="4"/>
      <c r="BCS744" s="4"/>
      <c r="BCT744" s="4"/>
      <c r="BCU744" s="4"/>
      <c r="BCV744" s="4"/>
      <c r="BCW744" s="4"/>
      <c r="BCX744" s="4"/>
      <c r="BCY744" s="4"/>
      <c r="BCZ744" s="4"/>
      <c r="BDA744" s="4"/>
      <c r="BDB744" s="4"/>
      <c r="BDC744" s="4"/>
      <c r="BDD744" s="4"/>
      <c r="BDE744" s="4"/>
      <c r="BDF744" s="4"/>
      <c r="BDG744" s="4"/>
      <c r="BDH744" s="4"/>
      <c r="BDI744" s="4"/>
      <c r="BDJ744" s="4"/>
      <c r="BDK744" s="4"/>
      <c r="BDL744" s="4"/>
      <c r="BDM744" s="4"/>
      <c r="BDN744" s="4"/>
      <c r="BDO744" s="4"/>
      <c r="BDP744" s="4"/>
      <c r="BDQ744" s="4"/>
      <c r="BDR744" s="4"/>
      <c r="BDS744" s="4"/>
      <c r="BDT744" s="4"/>
      <c r="BDU744" s="4"/>
      <c r="BDV744" s="4"/>
      <c r="BDW744" s="4"/>
      <c r="BDX744" s="4"/>
      <c r="BDY744" s="4"/>
      <c r="BDZ744" s="4"/>
      <c r="BEA744" s="4"/>
      <c r="BEB744" s="4"/>
      <c r="BEC744" s="4"/>
      <c r="BED744" s="4"/>
      <c r="BEE744" s="4"/>
      <c r="BEF744" s="4"/>
      <c r="BEG744" s="4"/>
      <c r="BEH744" s="4"/>
      <c r="BEI744" s="4"/>
      <c r="BEJ744" s="4"/>
      <c r="BEK744" s="4"/>
      <c r="BEL744" s="4"/>
      <c r="BEM744" s="4"/>
      <c r="BEN744" s="4"/>
      <c r="BEO744" s="4"/>
      <c r="BEP744" s="4"/>
      <c r="BEQ744" s="4"/>
      <c r="BER744" s="4"/>
      <c r="BES744" s="4"/>
      <c r="BET744" s="4"/>
      <c r="BEU744" s="4"/>
      <c r="BEV744" s="4"/>
      <c r="BEW744" s="4"/>
      <c r="BEX744" s="4"/>
      <c r="BEY744" s="4"/>
      <c r="BEZ744" s="4"/>
      <c r="BFA744" s="4"/>
      <c r="BFB744" s="4"/>
      <c r="BFC744" s="4"/>
      <c r="BFD744" s="4"/>
      <c r="BFE744" s="4"/>
      <c r="BFF744" s="4"/>
      <c r="BFG744" s="4"/>
      <c r="BFH744" s="4"/>
      <c r="BFI744" s="4"/>
      <c r="BFJ744" s="4"/>
      <c r="BFK744" s="4"/>
      <c r="BFL744" s="4"/>
      <c r="BFM744" s="4"/>
      <c r="BFN744" s="4"/>
      <c r="BFO744" s="4"/>
      <c r="BFP744" s="4"/>
      <c r="BFQ744" s="4"/>
      <c r="BFR744" s="4"/>
      <c r="BFS744" s="4"/>
      <c r="BFT744" s="4"/>
      <c r="BFU744" s="4"/>
      <c r="BFV744" s="4"/>
      <c r="BFW744" s="4"/>
      <c r="BFX744" s="4"/>
      <c r="BFY744" s="4"/>
      <c r="BFZ744" s="4"/>
      <c r="BGA744" s="4"/>
      <c r="BGB744" s="4"/>
      <c r="BGC744" s="4"/>
      <c r="BGD744" s="4"/>
      <c r="BGE744" s="4"/>
      <c r="BGF744" s="4"/>
      <c r="BGG744" s="4"/>
      <c r="BGH744" s="4"/>
      <c r="BGI744" s="4"/>
      <c r="BGJ744" s="4"/>
      <c r="BGK744" s="4"/>
      <c r="BGL744" s="4"/>
      <c r="BGM744" s="4"/>
      <c r="BGN744" s="4"/>
      <c r="BGO744" s="4"/>
      <c r="BGP744" s="4"/>
      <c r="BGQ744" s="4"/>
      <c r="BGR744" s="4"/>
      <c r="BGS744" s="4"/>
      <c r="BGT744" s="4"/>
      <c r="BGU744" s="4"/>
      <c r="BGV744" s="4"/>
      <c r="BGW744" s="4"/>
      <c r="BGX744" s="4"/>
      <c r="BGY744" s="4"/>
      <c r="BGZ744" s="4"/>
      <c r="BHA744" s="4"/>
      <c r="BHB744" s="4"/>
      <c r="BHC744" s="4"/>
      <c r="BHD744" s="4"/>
      <c r="BHE744" s="4"/>
      <c r="BHF744" s="4"/>
      <c r="BHG744" s="4"/>
      <c r="BHH744" s="4"/>
      <c r="BHI744" s="4"/>
      <c r="BHJ744" s="4"/>
      <c r="BHK744" s="4"/>
      <c r="BHL744" s="4"/>
      <c r="BHM744" s="4"/>
      <c r="BHN744" s="4"/>
      <c r="BHO744" s="4"/>
      <c r="BHP744" s="4"/>
      <c r="BHQ744" s="4"/>
      <c r="BHR744" s="4"/>
      <c r="BHS744" s="4"/>
      <c r="BHT744" s="4"/>
      <c r="BHU744" s="4"/>
      <c r="BHV744" s="4"/>
      <c r="BHW744" s="4"/>
      <c r="BHX744" s="4"/>
      <c r="BHY744" s="4"/>
      <c r="BHZ744" s="4"/>
      <c r="BIA744" s="4"/>
      <c r="BIB744" s="4"/>
      <c r="BIC744" s="4"/>
      <c r="BID744" s="4"/>
      <c r="BIE744" s="4"/>
      <c r="BIF744" s="4"/>
      <c r="BIG744" s="4"/>
      <c r="BIH744" s="4"/>
      <c r="BII744" s="4"/>
      <c r="BIJ744" s="4"/>
      <c r="BIK744" s="4"/>
      <c r="BIL744" s="4"/>
      <c r="BIM744" s="4"/>
      <c r="BIN744" s="4"/>
      <c r="BIO744" s="4"/>
      <c r="BIP744" s="4"/>
      <c r="BIQ744" s="4"/>
      <c r="BIR744" s="4"/>
      <c r="BIS744" s="4"/>
      <c r="BIT744" s="4"/>
      <c r="BIU744" s="4"/>
      <c r="BIV744" s="4"/>
      <c r="BIW744" s="4"/>
      <c r="BIX744" s="4"/>
      <c r="BIY744" s="4"/>
      <c r="BIZ744" s="4"/>
      <c r="BJA744" s="4"/>
      <c r="BJB744" s="4"/>
      <c r="BJC744" s="4"/>
      <c r="BJD744" s="4"/>
      <c r="BJE744" s="4"/>
      <c r="BJF744" s="4"/>
      <c r="BJG744" s="4"/>
      <c r="BJH744" s="4"/>
      <c r="BJI744" s="4"/>
      <c r="BJJ744" s="4"/>
      <c r="BJK744" s="4"/>
      <c r="BJL744" s="4"/>
      <c r="BJM744" s="4"/>
      <c r="BJN744" s="4"/>
      <c r="BJO744" s="4"/>
      <c r="BJP744" s="4"/>
      <c r="BJQ744" s="4"/>
      <c r="BJR744" s="4"/>
      <c r="BJS744" s="4"/>
      <c r="BJT744" s="4"/>
      <c r="BJU744" s="4"/>
      <c r="BJV744" s="4"/>
      <c r="BJW744" s="4"/>
      <c r="BJX744" s="4"/>
      <c r="BJY744" s="4"/>
      <c r="BJZ744" s="4"/>
      <c r="BKA744" s="4"/>
      <c r="BKB744" s="4"/>
      <c r="BKC744" s="4"/>
      <c r="BKD744" s="4"/>
      <c r="BKE744" s="4"/>
      <c r="BKF744" s="4"/>
      <c r="BKG744" s="4"/>
      <c r="BKH744" s="4"/>
      <c r="BKI744" s="4"/>
      <c r="BKJ744" s="4"/>
      <c r="BKK744" s="4"/>
      <c r="BKL744" s="4"/>
      <c r="BKM744" s="4"/>
      <c r="BKN744" s="4"/>
      <c r="BKO744" s="4"/>
      <c r="BKP744" s="4"/>
      <c r="BKQ744" s="4"/>
      <c r="BKR744" s="4"/>
      <c r="BKS744" s="4"/>
      <c r="BKT744" s="4"/>
      <c r="BKU744" s="4"/>
      <c r="BKV744" s="4"/>
      <c r="BKW744" s="4"/>
      <c r="BKX744" s="4"/>
      <c r="BKY744" s="4"/>
      <c r="BKZ744" s="4"/>
      <c r="BLA744" s="4"/>
      <c r="BLB744" s="4"/>
      <c r="BLC744" s="4"/>
      <c r="BLD744" s="4"/>
      <c r="BLE744" s="4"/>
      <c r="BLF744" s="4"/>
      <c r="BLG744" s="4"/>
      <c r="BLH744" s="4"/>
      <c r="BLI744" s="4"/>
      <c r="BLJ744" s="4"/>
      <c r="BLK744" s="4"/>
      <c r="BLL744" s="4"/>
      <c r="BLM744" s="4"/>
      <c r="BLN744" s="4"/>
      <c r="BLO744" s="4"/>
      <c r="BLP744" s="4"/>
      <c r="BLQ744" s="4"/>
      <c r="BLR744" s="4"/>
      <c r="BLS744" s="4"/>
      <c r="BLT744" s="4"/>
      <c r="BLU744" s="4"/>
      <c r="BLV744" s="4"/>
      <c r="BLW744" s="4"/>
      <c r="BLX744" s="4"/>
      <c r="BLY744" s="4"/>
      <c r="BLZ744" s="4"/>
      <c r="BMA744" s="4"/>
      <c r="BMB744" s="4"/>
      <c r="BMC744" s="4"/>
      <c r="BMD744" s="4"/>
      <c r="BME744" s="4"/>
      <c r="BMF744" s="4"/>
      <c r="BMG744" s="4"/>
      <c r="BMH744" s="4"/>
      <c r="BMI744" s="4"/>
      <c r="BMJ744" s="4"/>
      <c r="BMK744" s="4"/>
      <c r="BML744" s="4"/>
      <c r="BMM744" s="4"/>
      <c r="BMN744" s="4"/>
      <c r="BMO744" s="4"/>
      <c r="BMP744" s="4"/>
      <c r="BMQ744" s="4"/>
      <c r="BMR744" s="4"/>
      <c r="BMS744" s="4"/>
      <c r="BMT744" s="4"/>
      <c r="BMU744" s="4"/>
      <c r="BMV744" s="4"/>
      <c r="BMW744" s="4"/>
      <c r="BMX744" s="4"/>
      <c r="BMY744" s="4"/>
      <c r="BMZ744" s="4"/>
      <c r="BNA744" s="4"/>
      <c r="BNB744" s="4"/>
      <c r="BNC744" s="4"/>
      <c r="BND744" s="4"/>
      <c r="BNE744" s="4"/>
      <c r="BNF744" s="4"/>
      <c r="BNG744" s="4"/>
      <c r="BNH744" s="4"/>
      <c r="BNI744" s="4"/>
      <c r="BNJ744" s="4"/>
      <c r="BNK744" s="4"/>
      <c r="BNL744" s="4"/>
      <c r="BNM744" s="4"/>
      <c r="BNN744" s="4"/>
      <c r="BNO744" s="4"/>
      <c r="BNP744" s="4"/>
      <c r="BNQ744" s="4"/>
      <c r="BNR744" s="4"/>
      <c r="BNS744" s="4"/>
      <c r="BNT744" s="4"/>
      <c r="BNU744" s="4"/>
      <c r="BNV744" s="4"/>
      <c r="BNW744" s="4"/>
      <c r="BNX744" s="4"/>
      <c r="BNY744" s="4"/>
      <c r="BNZ744" s="4"/>
      <c r="BOA744" s="4"/>
      <c r="BOB744" s="4"/>
      <c r="BOC744" s="4"/>
      <c r="BOD744" s="4"/>
      <c r="BOE744" s="4"/>
      <c r="BOF744" s="4"/>
      <c r="BOG744" s="4"/>
      <c r="BOH744" s="4"/>
      <c r="BOI744" s="4"/>
      <c r="BOJ744" s="4"/>
      <c r="BOK744" s="4"/>
      <c r="BOL744" s="4"/>
      <c r="BOM744" s="4"/>
      <c r="BON744" s="4"/>
      <c r="BOO744" s="4"/>
      <c r="BOP744" s="4"/>
      <c r="BOQ744" s="4"/>
      <c r="BOR744" s="4"/>
      <c r="BOS744" s="4"/>
      <c r="BOT744" s="4"/>
      <c r="BOU744" s="4"/>
      <c r="BOV744" s="4"/>
      <c r="BOW744" s="4"/>
      <c r="BOX744" s="4"/>
      <c r="BOY744" s="4"/>
      <c r="BOZ744" s="4"/>
      <c r="BPA744" s="4"/>
      <c r="BPB744" s="4"/>
      <c r="BPC744" s="4"/>
      <c r="BPD744" s="4"/>
      <c r="BPE744" s="4"/>
      <c r="BPF744" s="4"/>
      <c r="BPG744" s="4"/>
      <c r="BPH744" s="4"/>
      <c r="BPI744" s="4"/>
      <c r="BPJ744" s="4"/>
      <c r="BPK744" s="4"/>
      <c r="BPL744" s="4"/>
      <c r="BPM744" s="4"/>
      <c r="BPN744" s="4"/>
      <c r="BPO744" s="4"/>
      <c r="BPP744" s="4"/>
      <c r="BPQ744" s="4"/>
      <c r="BPR744" s="4"/>
      <c r="BPS744" s="4"/>
      <c r="BPT744" s="4"/>
      <c r="BPU744" s="4"/>
      <c r="BPV744" s="4"/>
      <c r="BPW744" s="4"/>
      <c r="BPX744" s="4"/>
      <c r="BPY744" s="4"/>
      <c r="BPZ744" s="4"/>
      <c r="BQA744" s="4"/>
      <c r="BQB744" s="4"/>
      <c r="BQC744" s="4"/>
      <c r="BQD744" s="4"/>
      <c r="BQE744" s="4"/>
      <c r="BQF744" s="4"/>
      <c r="BQG744" s="4"/>
      <c r="BQH744" s="4"/>
      <c r="BQI744" s="4"/>
      <c r="BQJ744" s="4"/>
      <c r="BQK744" s="4"/>
      <c r="BQL744" s="4"/>
      <c r="BQM744" s="4"/>
      <c r="BQN744" s="4"/>
      <c r="BQO744" s="4"/>
      <c r="BQP744" s="4"/>
      <c r="BQQ744" s="4"/>
      <c r="BQR744" s="4"/>
      <c r="BQS744" s="4"/>
      <c r="BQT744" s="4"/>
      <c r="BQU744" s="4"/>
      <c r="BQV744" s="4"/>
      <c r="BQW744" s="4"/>
      <c r="BQX744" s="4"/>
      <c r="BQY744" s="4"/>
      <c r="BQZ744" s="4"/>
      <c r="BRA744" s="4"/>
      <c r="BRB744" s="4"/>
      <c r="BRC744" s="4"/>
      <c r="BRD744" s="4"/>
      <c r="BRE744" s="4"/>
      <c r="BRF744" s="4"/>
      <c r="BRG744" s="4"/>
      <c r="BRH744" s="4"/>
      <c r="BRI744" s="4"/>
      <c r="BRJ744" s="4"/>
      <c r="BRK744" s="4"/>
      <c r="BRL744" s="4"/>
      <c r="BRM744" s="4"/>
      <c r="BRN744" s="4"/>
      <c r="BRO744" s="4"/>
      <c r="BRP744" s="4"/>
      <c r="BRQ744" s="4"/>
      <c r="BRR744" s="4"/>
      <c r="BRS744" s="4"/>
      <c r="BRT744" s="4"/>
      <c r="BRU744" s="4"/>
      <c r="BRV744" s="4"/>
      <c r="BRW744" s="4"/>
      <c r="BRX744" s="4"/>
      <c r="BRY744" s="4"/>
      <c r="BRZ744" s="4"/>
      <c r="BSA744" s="4"/>
      <c r="BSB744" s="4"/>
      <c r="BSC744" s="4"/>
      <c r="BSD744" s="4"/>
      <c r="BSE744" s="4"/>
      <c r="BSF744" s="4"/>
      <c r="BSG744" s="4"/>
      <c r="BSH744" s="4"/>
      <c r="BSI744" s="4"/>
      <c r="BSJ744" s="4"/>
      <c r="BSK744" s="4"/>
      <c r="BSL744" s="4"/>
      <c r="BSM744" s="4"/>
      <c r="BSN744" s="4"/>
      <c r="BSO744" s="4"/>
      <c r="BSP744" s="4"/>
      <c r="BSQ744" s="4"/>
      <c r="BSR744" s="4"/>
      <c r="BSS744" s="4"/>
      <c r="BST744" s="4"/>
      <c r="BSU744" s="4"/>
      <c r="BSV744" s="4"/>
      <c r="BSW744" s="4"/>
      <c r="BSX744" s="4"/>
      <c r="BSY744" s="4"/>
      <c r="BSZ744" s="4"/>
      <c r="BTA744" s="4"/>
      <c r="BTB744" s="4"/>
      <c r="BTC744" s="4"/>
      <c r="BTD744" s="4"/>
      <c r="BTE744" s="4"/>
      <c r="BTF744" s="4"/>
      <c r="BTG744" s="4"/>
      <c r="BTH744" s="4"/>
      <c r="BTI744" s="4"/>
      <c r="BTJ744" s="4"/>
      <c r="BTK744" s="4"/>
      <c r="BTL744" s="4"/>
      <c r="BTM744" s="4"/>
      <c r="BTN744" s="4"/>
      <c r="BTO744" s="4"/>
      <c r="BTP744" s="4"/>
      <c r="BTQ744" s="4"/>
      <c r="BTR744" s="4"/>
      <c r="BTS744" s="4"/>
      <c r="BTT744" s="4"/>
      <c r="BTU744" s="4"/>
      <c r="BTV744" s="4"/>
      <c r="BTW744" s="4"/>
      <c r="BTX744" s="4"/>
      <c r="BTY744" s="4"/>
      <c r="BTZ744" s="4"/>
      <c r="BUA744" s="4"/>
      <c r="BUB744" s="4"/>
      <c r="BUC744" s="4"/>
      <c r="BUD744" s="4"/>
      <c r="BUE744" s="4"/>
      <c r="BUF744" s="4"/>
      <c r="BUG744" s="4"/>
      <c r="BUH744" s="4"/>
      <c r="BUI744" s="4"/>
      <c r="BUJ744" s="4"/>
      <c r="BUK744" s="4"/>
      <c r="BUL744" s="4"/>
      <c r="BUM744" s="4"/>
      <c r="BUN744" s="4"/>
      <c r="BUO744" s="4"/>
      <c r="BUP744" s="4"/>
      <c r="BUQ744" s="4"/>
      <c r="BUR744" s="4"/>
      <c r="BUS744" s="4"/>
      <c r="BUT744" s="4"/>
      <c r="BUU744" s="4"/>
      <c r="BUV744" s="4"/>
      <c r="BUW744" s="4"/>
      <c r="BUX744" s="4"/>
      <c r="BUY744" s="4"/>
      <c r="BUZ744" s="4"/>
      <c r="BVA744" s="4"/>
      <c r="BVB744" s="4"/>
      <c r="BVC744" s="4"/>
      <c r="BVD744" s="4"/>
      <c r="BVE744" s="4"/>
      <c r="BVF744" s="4"/>
      <c r="BVG744" s="4"/>
      <c r="BVH744" s="4"/>
      <c r="BVI744" s="4"/>
      <c r="BVJ744" s="4"/>
      <c r="BVK744" s="4"/>
      <c r="BVL744" s="4"/>
      <c r="BVM744" s="4"/>
      <c r="BVN744" s="4"/>
      <c r="BVO744" s="4"/>
      <c r="BVP744" s="4"/>
      <c r="BVQ744" s="4"/>
      <c r="BVR744" s="4"/>
      <c r="BVS744" s="4"/>
      <c r="BVT744" s="4"/>
      <c r="BVU744" s="4"/>
      <c r="BVV744" s="4"/>
      <c r="BVW744" s="4"/>
      <c r="BVX744" s="4"/>
      <c r="BVY744" s="4"/>
      <c r="BVZ744" s="4"/>
      <c r="BWA744" s="4"/>
      <c r="BWB744" s="4"/>
      <c r="BWC744" s="4"/>
      <c r="BWD744" s="4"/>
      <c r="BWE744" s="4"/>
      <c r="BWF744" s="4"/>
      <c r="BWG744" s="4"/>
      <c r="BWH744" s="4"/>
      <c r="BWI744" s="4"/>
      <c r="BWJ744" s="4"/>
      <c r="BWK744" s="4"/>
      <c r="BWL744" s="4"/>
      <c r="BWM744" s="4"/>
      <c r="BWN744" s="4"/>
      <c r="BWO744" s="4"/>
      <c r="BWP744" s="4"/>
      <c r="BWQ744" s="4"/>
      <c r="BWR744" s="4"/>
      <c r="BWS744" s="4"/>
      <c r="BWT744" s="4"/>
      <c r="BWU744" s="4"/>
      <c r="BWV744" s="4"/>
      <c r="BWW744" s="4"/>
      <c r="BWX744" s="4"/>
      <c r="BWY744" s="4"/>
      <c r="BWZ744" s="4"/>
      <c r="BXA744" s="4"/>
      <c r="BXB744" s="4"/>
      <c r="BXC744" s="4"/>
      <c r="BXD744" s="4"/>
      <c r="BXE744" s="4"/>
      <c r="BXF744" s="4"/>
      <c r="BXG744" s="4"/>
      <c r="BXH744" s="4"/>
      <c r="BXI744" s="4"/>
      <c r="BXJ744" s="4"/>
      <c r="BXK744" s="4"/>
      <c r="BXL744" s="4"/>
      <c r="BXM744" s="4"/>
      <c r="BXN744" s="4"/>
      <c r="BXO744" s="4"/>
      <c r="BXP744" s="4"/>
      <c r="BXQ744" s="4"/>
      <c r="BXR744" s="4"/>
      <c r="BXS744" s="4"/>
      <c r="BXT744" s="4"/>
      <c r="BXU744" s="4"/>
      <c r="BXV744" s="4"/>
      <c r="BXW744" s="4"/>
      <c r="BXX744" s="4"/>
      <c r="BXY744" s="4"/>
      <c r="BXZ744" s="4"/>
      <c r="BYA744" s="4"/>
      <c r="BYB744" s="4"/>
      <c r="BYC744" s="4"/>
      <c r="BYD744" s="4"/>
      <c r="BYE744" s="4"/>
      <c r="BYF744" s="4"/>
      <c r="BYG744" s="4"/>
      <c r="BYH744" s="4"/>
      <c r="BYI744" s="4"/>
      <c r="BYJ744" s="4"/>
      <c r="BYK744" s="4"/>
      <c r="BYL744" s="4"/>
      <c r="BYM744" s="4"/>
      <c r="BYN744" s="4"/>
      <c r="BYO744" s="4"/>
      <c r="BYP744" s="4"/>
      <c r="BYQ744" s="4"/>
      <c r="BYR744" s="4"/>
      <c r="BYS744" s="4"/>
      <c r="BYT744" s="4"/>
      <c r="BYU744" s="4"/>
      <c r="BYV744" s="4"/>
      <c r="BYW744" s="4"/>
      <c r="BYX744" s="4"/>
      <c r="BYY744" s="4"/>
      <c r="BYZ744" s="4"/>
      <c r="BZA744" s="4"/>
      <c r="BZB744" s="4"/>
      <c r="BZC744" s="4"/>
      <c r="BZD744" s="4"/>
      <c r="BZE744" s="4"/>
      <c r="BZF744" s="4"/>
      <c r="BZG744" s="4"/>
      <c r="BZH744" s="4"/>
      <c r="BZI744" s="4"/>
      <c r="BZJ744" s="4"/>
      <c r="BZK744" s="4"/>
      <c r="BZL744" s="4"/>
      <c r="BZM744" s="4"/>
      <c r="BZN744" s="4"/>
      <c r="BZO744" s="4"/>
      <c r="BZP744" s="4"/>
      <c r="BZQ744" s="4"/>
      <c r="BZR744" s="4"/>
      <c r="BZS744" s="4"/>
      <c r="BZT744" s="4"/>
      <c r="BZU744" s="4"/>
      <c r="BZV744" s="4"/>
      <c r="BZW744" s="4"/>
      <c r="BZX744" s="4"/>
      <c r="BZY744" s="4"/>
      <c r="BZZ744" s="4"/>
      <c r="CAA744" s="4"/>
      <c r="CAB744" s="4"/>
      <c r="CAC744" s="4"/>
      <c r="CAD744" s="4"/>
      <c r="CAE744" s="4"/>
      <c r="CAF744" s="4"/>
      <c r="CAG744" s="4"/>
      <c r="CAH744" s="4"/>
      <c r="CAI744" s="4"/>
      <c r="CAJ744" s="4"/>
      <c r="CAK744" s="4"/>
      <c r="CAL744" s="4"/>
      <c r="CAM744" s="4"/>
      <c r="CAN744" s="4"/>
      <c r="CAO744" s="4"/>
      <c r="CAP744" s="4"/>
      <c r="CAQ744" s="4"/>
      <c r="CAR744" s="4"/>
      <c r="CAS744" s="4"/>
      <c r="CAT744" s="4"/>
      <c r="CAU744" s="4"/>
      <c r="CAV744" s="4"/>
      <c r="CAW744" s="4"/>
      <c r="CAX744" s="4"/>
      <c r="CAY744" s="4"/>
      <c r="CAZ744" s="4"/>
      <c r="CBA744" s="4"/>
      <c r="CBB744" s="4"/>
      <c r="CBC744" s="4"/>
      <c r="CBD744" s="4"/>
      <c r="CBE744" s="4"/>
      <c r="CBF744" s="4"/>
      <c r="CBG744" s="4"/>
      <c r="CBH744" s="4"/>
      <c r="CBI744" s="4"/>
      <c r="CBJ744" s="4"/>
      <c r="CBK744" s="4"/>
      <c r="CBL744" s="4"/>
      <c r="CBM744" s="4"/>
      <c r="CBN744" s="4"/>
      <c r="CBO744" s="4"/>
      <c r="CBP744" s="4"/>
      <c r="CBQ744" s="4"/>
      <c r="CBR744" s="4"/>
      <c r="CBS744" s="4"/>
      <c r="CBT744" s="4"/>
      <c r="CBU744" s="4"/>
      <c r="CBV744" s="4"/>
      <c r="CBW744" s="4"/>
      <c r="CBX744" s="4"/>
      <c r="CBY744" s="4"/>
      <c r="CBZ744" s="4"/>
      <c r="CCA744" s="4"/>
      <c r="CCB744" s="4"/>
      <c r="CCC744" s="4"/>
      <c r="CCD744" s="4"/>
      <c r="CCE744" s="4"/>
      <c r="CCF744" s="4"/>
      <c r="CCG744" s="4"/>
      <c r="CCH744" s="4"/>
      <c r="CCI744" s="4"/>
      <c r="CCJ744" s="4"/>
      <c r="CCK744" s="4"/>
      <c r="CCL744" s="4"/>
      <c r="CCM744" s="4"/>
      <c r="CCN744" s="4"/>
      <c r="CCO744" s="4"/>
      <c r="CCP744" s="4"/>
      <c r="CCQ744" s="4"/>
      <c r="CCR744" s="4"/>
      <c r="CCS744" s="4"/>
      <c r="CCT744" s="4"/>
      <c r="CCU744" s="4"/>
      <c r="CCV744" s="4"/>
      <c r="CCW744" s="4"/>
      <c r="CCX744" s="4"/>
      <c r="CCY744" s="4"/>
      <c r="CCZ744" s="4"/>
      <c r="CDA744" s="4"/>
      <c r="CDB744" s="4"/>
      <c r="CDC744" s="4"/>
      <c r="CDD744" s="4"/>
      <c r="CDE744" s="4"/>
      <c r="CDF744" s="4"/>
      <c r="CDG744" s="4"/>
      <c r="CDH744" s="4"/>
      <c r="CDI744" s="4"/>
      <c r="CDJ744" s="4"/>
      <c r="CDK744" s="4"/>
      <c r="CDL744" s="4"/>
      <c r="CDM744" s="4"/>
      <c r="CDN744" s="4"/>
      <c r="CDO744" s="4"/>
      <c r="CDP744" s="4"/>
      <c r="CDQ744" s="4"/>
      <c r="CDR744" s="4"/>
      <c r="CDS744" s="4"/>
      <c r="CDT744" s="4"/>
      <c r="CDU744" s="4"/>
      <c r="CDV744" s="4"/>
      <c r="CDW744" s="4"/>
      <c r="CDX744" s="4"/>
      <c r="CDY744" s="4"/>
      <c r="CDZ744" s="4"/>
      <c r="CEA744" s="4"/>
      <c r="CEB744" s="4"/>
      <c r="CEC744" s="4"/>
      <c r="CED744" s="4"/>
      <c r="CEE744" s="4"/>
      <c r="CEF744" s="4"/>
      <c r="CEG744" s="4"/>
      <c r="CEH744" s="4"/>
      <c r="CEI744" s="4"/>
      <c r="CEJ744" s="4"/>
      <c r="CEK744" s="4"/>
      <c r="CEL744" s="4"/>
      <c r="CEM744" s="4"/>
      <c r="CEN744" s="4"/>
      <c r="CEO744" s="4"/>
      <c r="CEP744" s="4"/>
      <c r="CEQ744" s="4"/>
      <c r="CER744" s="4"/>
      <c r="CES744" s="4"/>
      <c r="CET744" s="4"/>
      <c r="CEU744" s="4"/>
      <c r="CEV744" s="4"/>
      <c r="CEW744" s="4"/>
      <c r="CEX744" s="4"/>
      <c r="CEY744" s="4"/>
      <c r="CEZ744" s="4"/>
      <c r="CFA744" s="4"/>
      <c r="CFB744" s="4"/>
      <c r="CFC744" s="4"/>
      <c r="CFD744" s="4"/>
      <c r="CFE744" s="4"/>
      <c r="CFF744" s="4"/>
      <c r="CFG744" s="4"/>
      <c r="CFH744" s="4"/>
      <c r="CFI744" s="4"/>
      <c r="CFJ744" s="4"/>
      <c r="CFK744" s="4"/>
      <c r="CFL744" s="4"/>
      <c r="CFM744" s="4"/>
      <c r="CFN744" s="4"/>
      <c r="CFO744" s="4"/>
      <c r="CFP744" s="4"/>
      <c r="CFQ744" s="4"/>
      <c r="CFR744" s="4"/>
      <c r="CFS744" s="4"/>
      <c r="CFT744" s="4"/>
      <c r="CFU744" s="4"/>
      <c r="CFV744" s="4"/>
      <c r="CFW744" s="4"/>
      <c r="CFX744" s="4"/>
      <c r="CFY744" s="4"/>
      <c r="CFZ744" s="4"/>
      <c r="CGA744" s="4"/>
      <c r="CGB744" s="4"/>
      <c r="CGC744" s="4"/>
      <c r="CGD744" s="4"/>
      <c r="CGE744" s="4"/>
      <c r="CGF744" s="4"/>
      <c r="CGG744" s="4"/>
      <c r="CGH744" s="4"/>
      <c r="CGI744" s="4"/>
      <c r="CGJ744" s="4"/>
      <c r="CGK744" s="4"/>
      <c r="CGL744" s="4"/>
      <c r="CGM744" s="4"/>
      <c r="CGN744" s="4"/>
      <c r="CGO744" s="4"/>
      <c r="CGP744" s="4"/>
      <c r="CGQ744" s="4"/>
      <c r="CGR744" s="4"/>
      <c r="CGS744" s="4"/>
      <c r="CGT744" s="4"/>
      <c r="CGU744" s="4"/>
      <c r="CGV744" s="4"/>
      <c r="CGW744" s="4"/>
      <c r="CGX744" s="4"/>
      <c r="CGY744" s="4"/>
      <c r="CGZ744" s="4"/>
      <c r="CHA744" s="4"/>
      <c r="CHB744" s="4"/>
      <c r="CHC744" s="4"/>
      <c r="CHD744" s="4"/>
      <c r="CHE744" s="4"/>
      <c r="CHF744" s="4"/>
      <c r="CHG744" s="4"/>
      <c r="CHH744" s="4"/>
      <c r="CHI744" s="4"/>
      <c r="CHJ744" s="4"/>
      <c r="CHK744" s="4"/>
      <c r="CHL744" s="4"/>
      <c r="CHM744" s="4"/>
      <c r="CHN744" s="4"/>
      <c r="CHO744" s="4"/>
      <c r="CHP744" s="4"/>
      <c r="CHQ744" s="4"/>
      <c r="CHR744" s="4"/>
      <c r="CHS744" s="4"/>
      <c r="CHT744" s="4"/>
      <c r="CHU744" s="4"/>
      <c r="CHV744" s="4"/>
      <c r="CHW744" s="4"/>
      <c r="CHX744" s="4"/>
      <c r="CHY744" s="4"/>
      <c r="CHZ744" s="4"/>
      <c r="CIA744" s="4"/>
      <c r="CIB744" s="4"/>
      <c r="CIC744" s="4"/>
      <c r="CID744" s="4"/>
      <c r="CIE744" s="4"/>
      <c r="CIF744" s="4"/>
      <c r="CIG744" s="4"/>
      <c r="CIH744" s="4"/>
      <c r="CII744" s="4"/>
      <c r="CIJ744" s="4"/>
      <c r="CIK744" s="4"/>
      <c r="CIL744" s="4"/>
      <c r="CIM744" s="4"/>
      <c r="CIN744" s="4"/>
      <c r="CIO744" s="4"/>
      <c r="CIP744" s="4"/>
      <c r="CIQ744" s="4"/>
      <c r="CIR744" s="4"/>
      <c r="CIS744" s="4"/>
      <c r="CIT744" s="4"/>
      <c r="CIU744" s="4"/>
      <c r="CIV744" s="4"/>
      <c r="CIW744" s="4"/>
      <c r="CIX744" s="4"/>
      <c r="CIY744" s="4"/>
      <c r="CIZ744" s="4"/>
      <c r="CJA744" s="4"/>
      <c r="CJB744" s="4"/>
      <c r="CJC744" s="4"/>
      <c r="CJD744" s="4"/>
      <c r="CJE744" s="4"/>
      <c r="CJF744" s="4"/>
      <c r="CJG744" s="4"/>
      <c r="CJH744" s="4"/>
      <c r="CJI744" s="4"/>
      <c r="CJJ744" s="4"/>
      <c r="CJK744" s="4"/>
      <c r="CJL744" s="4"/>
      <c r="CJM744" s="4"/>
      <c r="CJN744" s="4"/>
      <c r="CJO744" s="4"/>
      <c r="CJP744" s="4"/>
      <c r="CJQ744" s="4"/>
      <c r="CJR744" s="4"/>
      <c r="CJS744" s="4"/>
      <c r="CJT744" s="4"/>
      <c r="CJU744" s="4"/>
      <c r="CJV744" s="4"/>
      <c r="CJW744" s="4"/>
      <c r="CJX744" s="4"/>
      <c r="CJY744" s="4"/>
      <c r="CJZ744" s="4"/>
      <c r="CKA744" s="4"/>
      <c r="CKB744" s="4"/>
      <c r="CKC744" s="4"/>
      <c r="CKD744" s="4"/>
      <c r="CKE744" s="4"/>
      <c r="CKF744" s="4"/>
      <c r="CKG744" s="4"/>
      <c r="CKH744" s="4"/>
      <c r="CKI744" s="4"/>
      <c r="CKJ744" s="4"/>
      <c r="CKK744" s="4"/>
      <c r="CKL744" s="4"/>
      <c r="CKM744" s="4"/>
      <c r="CKN744" s="4"/>
      <c r="CKO744" s="4"/>
      <c r="CKP744" s="4"/>
      <c r="CKQ744" s="4"/>
      <c r="CKR744" s="4"/>
      <c r="CKS744" s="4"/>
      <c r="CKT744" s="4"/>
      <c r="CKU744" s="4"/>
      <c r="CKV744" s="4"/>
      <c r="CKW744" s="4"/>
      <c r="CKX744" s="4"/>
      <c r="CKY744" s="4"/>
      <c r="CKZ744" s="4"/>
      <c r="CLA744" s="4"/>
      <c r="CLB744" s="4"/>
      <c r="CLC744" s="4"/>
      <c r="CLD744" s="4"/>
      <c r="CLE744" s="4"/>
      <c r="CLF744" s="4"/>
      <c r="CLG744" s="4"/>
      <c r="CLH744" s="4"/>
      <c r="CLI744" s="4"/>
      <c r="CLJ744" s="4"/>
      <c r="CLK744" s="4"/>
      <c r="CLL744" s="4"/>
      <c r="CLM744" s="4"/>
      <c r="CLN744" s="4"/>
      <c r="CLO744" s="4"/>
      <c r="CLP744" s="4"/>
      <c r="CLQ744" s="4"/>
      <c r="CLR744" s="4"/>
      <c r="CLS744" s="4"/>
      <c r="CLT744" s="4"/>
      <c r="CLU744" s="4"/>
      <c r="CLV744" s="4"/>
      <c r="CLW744" s="4"/>
      <c r="CLX744" s="4"/>
      <c r="CLY744" s="4"/>
      <c r="CLZ744" s="4"/>
      <c r="CMA744" s="4"/>
      <c r="CMB744" s="4"/>
      <c r="CMC744" s="4"/>
      <c r="CMD744" s="4"/>
      <c r="CME744" s="4"/>
      <c r="CMF744" s="4"/>
      <c r="CMG744" s="4"/>
      <c r="CMH744" s="4"/>
      <c r="CMI744" s="4"/>
      <c r="CMJ744" s="4"/>
      <c r="CMK744" s="4"/>
      <c r="CML744" s="4"/>
      <c r="CMM744" s="4"/>
      <c r="CMN744" s="4"/>
      <c r="CMO744" s="4"/>
      <c r="CMP744" s="4"/>
      <c r="CMQ744" s="4"/>
      <c r="CMR744" s="4"/>
      <c r="CMS744" s="4"/>
      <c r="CMT744" s="4"/>
      <c r="CMU744" s="4"/>
      <c r="CMV744" s="4"/>
      <c r="CMW744" s="4"/>
      <c r="CMX744" s="4"/>
      <c r="CMY744" s="4"/>
      <c r="CMZ744" s="4"/>
      <c r="CNA744" s="4"/>
      <c r="CNB744" s="4"/>
      <c r="CNC744" s="4"/>
      <c r="CND744" s="4"/>
      <c r="CNE744" s="4"/>
      <c r="CNF744" s="4"/>
      <c r="CNG744" s="4"/>
      <c r="CNH744" s="4"/>
      <c r="CNI744" s="4"/>
      <c r="CNJ744" s="4"/>
      <c r="CNK744" s="4"/>
      <c r="CNL744" s="4"/>
      <c r="CNM744" s="4"/>
      <c r="CNN744" s="4"/>
      <c r="CNO744" s="4"/>
      <c r="CNP744" s="4"/>
      <c r="CNQ744" s="4"/>
      <c r="CNR744" s="4"/>
      <c r="CNS744" s="4"/>
      <c r="CNT744" s="4"/>
      <c r="CNU744" s="4"/>
      <c r="CNV744" s="4"/>
      <c r="CNW744" s="4"/>
      <c r="CNX744" s="4"/>
      <c r="CNY744" s="4"/>
      <c r="CNZ744" s="4"/>
      <c r="COA744" s="4"/>
      <c r="COB744" s="4"/>
      <c r="COC744" s="4"/>
      <c r="COD744" s="4"/>
      <c r="COE744" s="4"/>
      <c r="COF744" s="4"/>
      <c r="COG744" s="4"/>
      <c r="COH744" s="4"/>
      <c r="COI744" s="4"/>
      <c r="COJ744" s="4"/>
      <c r="COK744" s="4"/>
      <c r="COL744" s="4"/>
      <c r="COM744" s="4"/>
      <c r="CON744" s="4"/>
      <c r="COO744" s="4"/>
      <c r="COP744" s="4"/>
      <c r="COQ744" s="4"/>
      <c r="COR744" s="4"/>
      <c r="COS744" s="4"/>
      <c r="COT744" s="4"/>
      <c r="COU744" s="4"/>
      <c r="COV744" s="4"/>
      <c r="COW744" s="4"/>
      <c r="COX744" s="4"/>
      <c r="COY744" s="4"/>
      <c r="COZ744" s="4"/>
      <c r="CPA744" s="4"/>
      <c r="CPB744" s="4"/>
      <c r="CPC744" s="4"/>
      <c r="CPD744" s="4"/>
      <c r="CPE744" s="4"/>
      <c r="CPF744" s="4"/>
      <c r="CPG744" s="4"/>
      <c r="CPH744" s="4"/>
      <c r="CPI744" s="4"/>
      <c r="CPJ744" s="4"/>
      <c r="CPK744" s="4"/>
      <c r="CPL744" s="4"/>
      <c r="CPM744" s="4"/>
      <c r="CPN744" s="4"/>
      <c r="CPO744" s="4"/>
      <c r="CPP744" s="4"/>
      <c r="CPQ744" s="4"/>
      <c r="CPR744" s="4"/>
      <c r="CPS744" s="4"/>
      <c r="CPT744" s="4"/>
      <c r="CPU744" s="4"/>
      <c r="CPV744" s="4"/>
      <c r="CPW744" s="4"/>
      <c r="CPX744" s="4"/>
      <c r="CPY744" s="4"/>
      <c r="CPZ744" s="4"/>
      <c r="CQA744" s="4"/>
      <c r="CQB744" s="4"/>
      <c r="CQC744" s="4"/>
      <c r="CQD744" s="4"/>
      <c r="CQE744" s="4"/>
      <c r="CQF744" s="4"/>
      <c r="CQG744" s="4"/>
      <c r="CQH744" s="4"/>
      <c r="CQI744" s="4"/>
      <c r="CQJ744" s="4"/>
      <c r="CQK744" s="4"/>
      <c r="CQL744" s="4"/>
      <c r="CQM744" s="4"/>
      <c r="CQN744" s="4"/>
      <c r="CQO744" s="4"/>
      <c r="CQP744" s="4"/>
      <c r="CQQ744" s="4"/>
      <c r="CQR744" s="4"/>
      <c r="CQS744" s="4"/>
      <c r="CQT744" s="4"/>
      <c r="CQU744" s="4"/>
      <c r="CQV744" s="4"/>
      <c r="CQW744" s="4"/>
      <c r="CQX744" s="4"/>
      <c r="CQY744" s="4"/>
      <c r="CQZ744" s="4"/>
      <c r="CRA744" s="4"/>
      <c r="CRB744" s="4"/>
      <c r="CRC744" s="4"/>
      <c r="CRD744" s="4"/>
      <c r="CRE744" s="4"/>
      <c r="CRF744" s="4"/>
      <c r="CRG744" s="4"/>
      <c r="CRH744" s="4"/>
      <c r="CRI744" s="4"/>
      <c r="CRJ744" s="4"/>
      <c r="CRK744" s="4"/>
      <c r="CRL744" s="4"/>
      <c r="CRM744" s="4"/>
      <c r="CRN744" s="4"/>
      <c r="CRO744" s="4"/>
      <c r="CRP744" s="4"/>
      <c r="CRQ744" s="4"/>
      <c r="CRR744" s="4"/>
      <c r="CRS744" s="4"/>
      <c r="CRT744" s="4"/>
      <c r="CRU744" s="4"/>
      <c r="CRV744" s="4"/>
      <c r="CRW744" s="4"/>
      <c r="CRX744" s="4"/>
      <c r="CRY744" s="4"/>
      <c r="CRZ744" s="4"/>
      <c r="CSA744" s="4"/>
      <c r="CSB744" s="4"/>
      <c r="CSC744" s="4"/>
      <c r="CSD744" s="4"/>
      <c r="CSE744" s="4"/>
      <c r="CSF744" s="4"/>
      <c r="CSG744" s="4"/>
      <c r="CSH744" s="4"/>
      <c r="CSI744" s="4"/>
      <c r="CSJ744" s="4"/>
      <c r="CSK744" s="4"/>
      <c r="CSL744" s="4"/>
      <c r="CSM744" s="4"/>
      <c r="CSN744" s="4"/>
      <c r="CSO744" s="4"/>
      <c r="CSP744" s="4"/>
      <c r="CSQ744" s="4"/>
      <c r="CSR744" s="4"/>
      <c r="CSS744" s="4"/>
      <c r="CST744" s="4"/>
      <c r="CSU744" s="4"/>
      <c r="CSV744" s="4"/>
      <c r="CSW744" s="4"/>
      <c r="CSX744" s="4"/>
      <c r="CSY744" s="4"/>
      <c r="CSZ744" s="4"/>
      <c r="CTA744" s="4"/>
      <c r="CTB744" s="4"/>
      <c r="CTC744" s="4"/>
      <c r="CTD744" s="4"/>
      <c r="CTE744" s="4"/>
      <c r="CTF744" s="4"/>
      <c r="CTG744" s="4"/>
      <c r="CTH744" s="4"/>
      <c r="CTI744" s="4"/>
      <c r="CTJ744" s="4"/>
      <c r="CTK744" s="4"/>
      <c r="CTL744" s="4"/>
      <c r="CTM744" s="4"/>
      <c r="CTN744" s="4"/>
      <c r="CTO744" s="4"/>
      <c r="CTP744" s="4"/>
      <c r="CTQ744" s="4"/>
      <c r="CTR744" s="4"/>
      <c r="CTS744" s="4"/>
      <c r="CTT744" s="4"/>
      <c r="CTU744" s="4"/>
      <c r="CTV744" s="4"/>
      <c r="CTW744" s="4"/>
      <c r="CTX744" s="4"/>
      <c r="CTY744" s="4"/>
      <c r="CTZ744" s="4"/>
      <c r="CUA744" s="4"/>
      <c r="CUB744" s="4"/>
      <c r="CUC744" s="4"/>
      <c r="CUD744" s="4"/>
      <c r="CUE744" s="4"/>
      <c r="CUF744" s="4"/>
      <c r="CUG744" s="4"/>
      <c r="CUH744" s="4"/>
      <c r="CUI744" s="4"/>
      <c r="CUJ744" s="4"/>
      <c r="CUK744" s="4"/>
      <c r="CUL744" s="4"/>
      <c r="CUM744" s="4"/>
      <c r="CUN744" s="4"/>
      <c r="CUO744" s="4"/>
      <c r="CUP744" s="4"/>
      <c r="CUQ744" s="4"/>
      <c r="CUR744" s="4"/>
      <c r="CUS744" s="4"/>
      <c r="CUT744" s="4"/>
      <c r="CUU744" s="4"/>
      <c r="CUV744" s="4"/>
      <c r="CUW744" s="4"/>
      <c r="CUX744" s="4"/>
      <c r="CUY744" s="4"/>
      <c r="CUZ744" s="4"/>
      <c r="CVA744" s="4"/>
      <c r="CVB744" s="4"/>
      <c r="CVC744" s="4"/>
      <c r="CVD744" s="4"/>
      <c r="CVE744" s="4"/>
      <c r="CVF744" s="4"/>
      <c r="CVG744" s="4"/>
      <c r="CVH744" s="4"/>
      <c r="CVI744" s="4"/>
      <c r="CVJ744" s="4"/>
      <c r="CVK744" s="4"/>
      <c r="CVL744" s="4"/>
      <c r="CVM744" s="4"/>
      <c r="CVN744" s="4"/>
      <c r="CVO744" s="4"/>
      <c r="CVP744" s="4"/>
      <c r="CVQ744" s="4"/>
      <c r="CVR744" s="4"/>
      <c r="CVS744" s="4"/>
      <c r="CVT744" s="4"/>
      <c r="CVU744" s="4"/>
      <c r="CVV744" s="4"/>
      <c r="CVW744" s="4"/>
      <c r="CVX744" s="4"/>
      <c r="CVY744" s="4"/>
      <c r="CVZ744" s="4"/>
      <c r="CWA744" s="4"/>
      <c r="CWB744" s="4"/>
      <c r="CWC744" s="4"/>
      <c r="CWD744" s="4"/>
      <c r="CWE744" s="4"/>
      <c r="CWF744" s="4"/>
      <c r="CWG744" s="4"/>
      <c r="CWH744" s="4"/>
      <c r="CWI744" s="4"/>
      <c r="CWJ744" s="4"/>
      <c r="CWK744" s="4"/>
      <c r="CWL744" s="4"/>
      <c r="CWM744" s="4"/>
      <c r="CWN744" s="4"/>
      <c r="CWO744" s="4"/>
      <c r="CWP744" s="4"/>
      <c r="CWQ744" s="4"/>
      <c r="CWR744" s="4"/>
      <c r="CWS744" s="4"/>
      <c r="CWT744" s="4"/>
      <c r="CWU744" s="4"/>
      <c r="CWV744" s="4"/>
      <c r="CWW744" s="4"/>
      <c r="CWX744" s="4"/>
      <c r="CWY744" s="4"/>
      <c r="CWZ744" s="4"/>
      <c r="CXA744" s="4"/>
      <c r="CXB744" s="4"/>
      <c r="CXC744" s="4"/>
      <c r="CXD744" s="4"/>
      <c r="CXE744" s="4"/>
      <c r="CXF744" s="4"/>
      <c r="CXG744" s="4"/>
      <c r="CXH744" s="4"/>
      <c r="CXI744" s="4"/>
      <c r="CXJ744" s="4"/>
      <c r="CXK744" s="4"/>
      <c r="CXL744" s="4"/>
      <c r="CXM744" s="4"/>
      <c r="CXN744" s="4"/>
      <c r="CXO744" s="4"/>
      <c r="CXP744" s="4"/>
      <c r="CXQ744" s="4"/>
      <c r="CXR744" s="4"/>
      <c r="CXS744" s="4"/>
      <c r="CXT744" s="4"/>
      <c r="CXU744" s="4"/>
      <c r="CXV744" s="4"/>
      <c r="CXW744" s="4"/>
      <c r="CXX744" s="4"/>
      <c r="CXY744" s="4"/>
      <c r="CXZ744" s="4"/>
      <c r="CYA744" s="4"/>
      <c r="CYB744" s="4"/>
      <c r="CYC744" s="4"/>
      <c r="CYD744" s="4"/>
      <c r="CYE744" s="4"/>
      <c r="CYF744" s="4"/>
      <c r="CYG744" s="4"/>
      <c r="CYH744" s="4"/>
      <c r="CYI744" s="4"/>
      <c r="CYJ744" s="4"/>
      <c r="CYK744" s="4"/>
      <c r="CYL744" s="4"/>
      <c r="CYM744" s="4"/>
      <c r="CYN744" s="4"/>
      <c r="CYO744" s="4"/>
      <c r="CYP744" s="4"/>
      <c r="CYQ744" s="4"/>
      <c r="CYR744" s="4"/>
      <c r="CYS744" s="4"/>
      <c r="CYT744" s="4"/>
      <c r="CYU744" s="4"/>
      <c r="CYV744" s="4"/>
      <c r="CYW744" s="4"/>
      <c r="CYX744" s="4"/>
      <c r="CYY744" s="4"/>
      <c r="CYZ744" s="4"/>
      <c r="CZA744" s="4"/>
      <c r="CZB744" s="4"/>
      <c r="CZC744" s="4"/>
      <c r="CZD744" s="4"/>
      <c r="CZE744" s="4"/>
      <c r="CZF744" s="4"/>
      <c r="CZG744" s="4"/>
      <c r="CZH744" s="4"/>
      <c r="CZI744" s="4"/>
      <c r="CZJ744" s="4"/>
      <c r="CZK744" s="4"/>
      <c r="CZL744" s="4"/>
      <c r="CZM744" s="4"/>
      <c r="CZN744" s="4"/>
      <c r="CZO744" s="4"/>
      <c r="CZP744" s="4"/>
      <c r="CZQ744" s="4"/>
      <c r="CZR744" s="4"/>
      <c r="CZS744" s="4"/>
      <c r="CZT744" s="4"/>
      <c r="CZU744" s="4"/>
      <c r="CZV744" s="4"/>
      <c r="CZW744" s="4"/>
      <c r="CZX744" s="4"/>
      <c r="CZY744" s="4"/>
      <c r="CZZ744" s="4"/>
      <c r="DAA744" s="4"/>
      <c r="DAB744" s="4"/>
      <c r="DAC744" s="4"/>
      <c r="DAD744" s="4"/>
      <c r="DAE744" s="4"/>
      <c r="DAF744" s="4"/>
      <c r="DAG744" s="4"/>
      <c r="DAH744" s="4"/>
      <c r="DAI744" s="4"/>
      <c r="DAJ744" s="4"/>
      <c r="DAK744" s="4"/>
      <c r="DAL744" s="4"/>
      <c r="DAM744" s="4"/>
      <c r="DAN744" s="4"/>
      <c r="DAO744" s="4"/>
      <c r="DAP744" s="4"/>
      <c r="DAQ744" s="4"/>
      <c r="DAR744" s="4"/>
      <c r="DAS744" s="4"/>
      <c r="DAT744" s="4"/>
      <c r="DAU744" s="4"/>
      <c r="DAV744" s="4"/>
      <c r="DAW744" s="4"/>
      <c r="DAX744" s="4"/>
      <c r="DAY744" s="4"/>
      <c r="DAZ744" s="4"/>
      <c r="DBA744" s="4"/>
      <c r="DBB744" s="4"/>
      <c r="DBC744" s="4"/>
      <c r="DBD744" s="4"/>
      <c r="DBE744" s="4"/>
      <c r="DBF744" s="4"/>
      <c r="DBG744" s="4"/>
      <c r="DBH744" s="4"/>
      <c r="DBI744" s="4"/>
      <c r="DBJ744" s="4"/>
      <c r="DBK744" s="4"/>
      <c r="DBL744" s="4"/>
      <c r="DBM744" s="4"/>
      <c r="DBN744" s="4"/>
      <c r="DBO744" s="4"/>
      <c r="DBP744" s="4"/>
      <c r="DBQ744" s="4"/>
      <c r="DBR744" s="4"/>
      <c r="DBS744" s="4"/>
      <c r="DBT744" s="4"/>
      <c r="DBU744" s="4"/>
      <c r="DBV744" s="4"/>
      <c r="DBW744" s="4"/>
      <c r="DBX744" s="4"/>
      <c r="DBY744" s="4"/>
      <c r="DBZ744" s="4"/>
      <c r="DCA744" s="4"/>
      <c r="DCB744" s="4"/>
      <c r="DCC744" s="4"/>
      <c r="DCD744" s="4"/>
      <c r="DCE744" s="4"/>
      <c r="DCF744" s="4"/>
      <c r="DCG744" s="4"/>
      <c r="DCH744" s="4"/>
      <c r="DCI744" s="4"/>
      <c r="DCJ744" s="4"/>
      <c r="DCK744" s="4"/>
      <c r="DCL744" s="4"/>
      <c r="DCM744" s="4"/>
      <c r="DCN744" s="4"/>
      <c r="DCO744" s="4"/>
      <c r="DCP744" s="4"/>
      <c r="DCQ744" s="4"/>
      <c r="DCR744" s="4"/>
      <c r="DCS744" s="4"/>
      <c r="DCT744" s="4"/>
      <c r="DCU744" s="4"/>
      <c r="DCV744" s="4"/>
      <c r="DCW744" s="4"/>
      <c r="DCX744" s="4"/>
      <c r="DCY744" s="4"/>
      <c r="DCZ744" s="4"/>
      <c r="DDA744" s="4"/>
      <c r="DDB744" s="4"/>
      <c r="DDC744" s="4"/>
      <c r="DDD744" s="4"/>
      <c r="DDE744" s="4"/>
      <c r="DDF744" s="4"/>
      <c r="DDG744" s="4"/>
      <c r="DDH744" s="4"/>
      <c r="DDI744" s="4"/>
      <c r="DDJ744" s="4"/>
      <c r="DDK744" s="4"/>
      <c r="DDL744" s="4"/>
      <c r="DDM744" s="4"/>
      <c r="DDN744" s="4"/>
      <c r="DDO744" s="4"/>
      <c r="DDP744" s="4"/>
      <c r="DDQ744" s="4"/>
      <c r="DDR744" s="4"/>
      <c r="DDS744" s="4"/>
      <c r="DDT744" s="4"/>
      <c r="DDU744" s="4"/>
      <c r="DDV744" s="4"/>
      <c r="DDW744" s="4"/>
      <c r="DDX744" s="4"/>
      <c r="DDY744" s="4"/>
      <c r="DDZ744" s="4"/>
      <c r="DEA744" s="4"/>
      <c r="DEB744" s="4"/>
      <c r="DEC744" s="4"/>
      <c r="DED744" s="4"/>
      <c r="DEE744" s="4"/>
      <c r="DEF744" s="4"/>
      <c r="DEG744" s="4"/>
      <c r="DEH744" s="4"/>
      <c r="DEI744" s="4"/>
      <c r="DEJ744" s="4"/>
      <c r="DEK744" s="4"/>
      <c r="DEL744" s="4"/>
      <c r="DEM744" s="4"/>
      <c r="DEN744" s="4"/>
      <c r="DEO744" s="4"/>
      <c r="DEP744" s="4"/>
      <c r="DEQ744" s="4"/>
      <c r="DER744" s="4"/>
      <c r="DES744" s="4"/>
      <c r="DET744" s="4"/>
      <c r="DEU744" s="4"/>
      <c r="DEV744" s="4"/>
      <c r="DEW744" s="4"/>
      <c r="DEX744" s="4"/>
      <c r="DEY744" s="4"/>
      <c r="DEZ744" s="4"/>
      <c r="DFA744" s="4"/>
      <c r="DFB744" s="4"/>
      <c r="DFC744" s="4"/>
      <c r="DFD744" s="4"/>
      <c r="DFE744" s="4"/>
      <c r="DFF744" s="4"/>
      <c r="DFG744" s="4"/>
      <c r="DFH744" s="4"/>
      <c r="DFI744" s="4"/>
      <c r="DFJ744" s="4"/>
      <c r="DFK744" s="4"/>
      <c r="DFL744" s="4"/>
      <c r="DFM744" s="4"/>
      <c r="DFN744" s="4"/>
      <c r="DFO744" s="4"/>
      <c r="DFP744" s="4"/>
      <c r="DFQ744" s="4"/>
      <c r="DFR744" s="4"/>
      <c r="DFS744" s="4"/>
      <c r="DFT744" s="4"/>
      <c r="DFU744" s="4"/>
      <c r="DFV744" s="4"/>
      <c r="DFW744" s="4"/>
      <c r="DFX744" s="4"/>
      <c r="DFY744" s="4"/>
      <c r="DFZ744" s="4"/>
      <c r="DGA744" s="4"/>
      <c r="DGB744" s="4"/>
      <c r="DGC744" s="4"/>
      <c r="DGD744" s="4"/>
      <c r="DGE744" s="4"/>
      <c r="DGF744" s="4"/>
      <c r="DGG744" s="4"/>
      <c r="DGH744" s="4"/>
      <c r="DGI744" s="4"/>
      <c r="DGJ744" s="4"/>
      <c r="DGK744" s="4"/>
      <c r="DGL744" s="4"/>
      <c r="DGM744" s="4"/>
      <c r="DGN744" s="4"/>
      <c r="DGO744" s="4"/>
      <c r="DGP744" s="4"/>
      <c r="DGQ744" s="4"/>
      <c r="DGR744" s="4"/>
      <c r="DGS744" s="4"/>
      <c r="DGT744" s="4"/>
      <c r="DGU744" s="4"/>
      <c r="DGV744" s="4"/>
      <c r="DGW744" s="4"/>
      <c r="DGX744" s="4"/>
      <c r="DGY744" s="4"/>
      <c r="DGZ744" s="4"/>
      <c r="DHA744" s="4"/>
      <c r="DHB744" s="4"/>
      <c r="DHC744" s="4"/>
      <c r="DHD744" s="4"/>
      <c r="DHE744" s="4"/>
      <c r="DHF744" s="4"/>
      <c r="DHG744" s="4"/>
      <c r="DHH744" s="4"/>
      <c r="DHI744" s="4"/>
      <c r="DHJ744" s="4"/>
      <c r="DHK744" s="4"/>
      <c r="DHL744" s="4"/>
      <c r="DHM744" s="4"/>
      <c r="DHN744" s="4"/>
      <c r="DHO744" s="4"/>
      <c r="DHP744" s="4"/>
      <c r="DHQ744" s="4"/>
      <c r="DHR744" s="4"/>
      <c r="DHS744" s="4"/>
      <c r="DHT744" s="4"/>
      <c r="DHU744" s="4"/>
      <c r="DHV744" s="4"/>
      <c r="DHW744" s="4"/>
      <c r="DHX744" s="4"/>
      <c r="DHY744" s="4"/>
      <c r="DHZ744" s="4"/>
      <c r="DIA744" s="4"/>
      <c r="DIB744" s="4"/>
      <c r="DIC744" s="4"/>
      <c r="DID744" s="4"/>
      <c r="DIE744" s="4"/>
      <c r="DIF744" s="4"/>
      <c r="DIG744" s="4"/>
      <c r="DIH744" s="4"/>
      <c r="DII744" s="4"/>
      <c r="DIJ744" s="4"/>
      <c r="DIK744" s="4"/>
      <c r="DIL744" s="4"/>
      <c r="DIM744" s="4"/>
      <c r="DIN744" s="4"/>
      <c r="DIO744" s="4"/>
      <c r="DIP744" s="4"/>
      <c r="DIQ744" s="4"/>
      <c r="DIR744" s="4"/>
      <c r="DIS744" s="4"/>
      <c r="DIT744" s="4"/>
      <c r="DIU744" s="4"/>
      <c r="DIV744" s="4"/>
      <c r="DIW744" s="4"/>
      <c r="DIX744" s="4"/>
      <c r="DIY744" s="4"/>
      <c r="DIZ744" s="4"/>
      <c r="DJA744" s="4"/>
      <c r="DJB744" s="4"/>
      <c r="DJC744" s="4"/>
      <c r="DJD744" s="4"/>
      <c r="DJE744" s="4"/>
      <c r="DJF744" s="4"/>
      <c r="DJG744" s="4"/>
      <c r="DJH744" s="4"/>
      <c r="DJI744" s="4"/>
      <c r="DJJ744" s="4"/>
      <c r="DJK744" s="4"/>
      <c r="DJL744" s="4"/>
      <c r="DJM744" s="4"/>
      <c r="DJN744" s="4"/>
      <c r="DJO744" s="4"/>
      <c r="DJP744" s="4"/>
      <c r="DJQ744" s="4"/>
      <c r="DJR744" s="4"/>
      <c r="DJS744" s="4"/>
      <c r="DJT744" s="4"/>
      <c r="DJU744" s="4"/>
      <c r="DJV744" s="4"/>
      <c r="DJW744" s="4"/>
      <c r="DJX744" s="4"/>
      <c r="DJY744" s="4"/>
      <c r="DJZ744" s="4"/>
      <c r="DKA744" s="4"/>
      <c r="DKB744" s="4"/>
      <c r="DKC744" s="4"/>
      <c r="DKD744" s="4"/>
      <c r="DKE744" s="4"/>
      <c r="DKF744" s="4"/>
      <c r="DKG744" s="4"/>
      <c r="DKH744" s="4"/>
      <c r="DKI744" s="4"/>
      <c r="DKJ744" s="4"/>
      <c r="DKK744" s="4"/>
      <c r="DKL744" s="4"/>
      <c r="DKM744" s="4"/>
      <c r="DKN744" s="4"/>
      <c r="DKO744" s="4"/>
      <c r="DKP744" s="4"/>
      <c r="DKQ744" s="4"/>
      <c r="DKR744" s="4"/>
      <c r="DKS744" s="4"/>
      <c r="DKT744" s="4"/>
      <c r="DKU744" s="4"/>
      <c r="DKV744" s="4"/>
      <c r="DKW744" s="4"/>
      <c r="DKX744" s="4"/>
      <c r="DKY744" s="4"/>
      <c r="DKZ744" s="4"/>
      <c r="DLA744" s="4"/>
      <c r="DLB744" s="4"/>
      <c r="DLC744" s="4"/>
      <c r="DLD744" s="4"/>
      <c r="DLE744" s="4"/>
      <c r="DLF744" s="4"/>
      <c r="DLG744" s="4"/>
      <c r="DLH744" s="4"/>
      <c r="DLI744" s="4"/>
      <c r="DLJ744" s="4"/>
      <c r="DLK744" s="4"/>
      <c r="DLL744" s="4"/>
      <c r="DLM744" s="4"/>
      <c r="DLN744" s="4"/>
      <c r="DLO744" s="4"/>
      <c r="DLP744" s="4"/>
      <c r="DLQ744" s="4"/>
      <c r="DLR744" s="4"/>
      <c r="DLS744" s="4"/>
      <c r="DLT744" s="4"/>
      <c r="DLU744" s="4"/>
      <c r="DLV744" s="4"/>
      <c r="DLW744" s="4"/>
      <c r="DLX744" s="4"/>
      <c r="DLY744" s="4"/>
      <c r="DLZ744" s="4"/>
      <c r="DMA744" s="4"/>
      <c r="DMB744" s="4"/>
      <c r="DMC744" s="4"/>
      <c r="DMD744" s="4"/>
      <c r="DME744" s="4"/>
      <c r="DMF744" s="4"/>
      <c r="DMG744" s="4"/>
      <c r="DMH744" s="4"/>
      <c r="DMI744" s="4"/>
      <c r="DMJ744" s="4"/>
      <c r="DMK744" s="4"/>
      <c r="DML744" s="4"/>
      <c r="DMM744" s="4"/>
      <c r="DMN744" s="4"/>
      <c r="DMO744" s="4"/>
      <c r="DMP744" s="4"/>
      <c r="DMQ744" s="4"/>
      <c r="DMR744" s="4"/>
      <c r="DMS744" s="4"/>
      <c r="DMT744" s="4"/>
      <c r="DMU744" s="4"/>
      <c r="DMV744" s="4"/>
      <c r="DMW744" s="4"/>
      <c r="DMX744" s="4"/>
      <c r="DMY744" s="4"/>
      <c r="DMZ744" s="4"/>
      <c r="DNA744" s="4"/>
      <c r="DNB744" s="4"/>
      <c r="DNC744" s="4"/>
      <c r="DND744" s="4"/>
      <c r="DNE744" s="4"/>
      <c r="DNF744" s="4"/>
      <c r="DNG744" s="4"/>
      <c r="DNH744" s="4"/>
      <c r="DNI744" s="4"/>
      <c r="DNJ744" s="4"/>
      <c r="DNK744" s="4"/>
      <c r="DNL744" s="4"/>
      <c r="DNM744" s="4"/>
      <c r="DNN744" s="4"/>
      <c r="DNO744" s="4"/>
      <c r="DNP744" s="4"/>
      <c r="DNQ744" s="4"/>
      <c r="DNR744" s="4"/>
      <c r="DNS744" s="4"/>
      <c r="DNT744" s="4"/>
      <c r="DNU744" s="4"/>
      <c r="DNV744" s="4"/>
      <c r="DNW744" s="4"/>
      <c r="DNX744" s="4"/>
      <c r="DNY744" s="4"/>
      <c r="DNZ744" s="4"/>
      <c r="DOA744" s="4"/>
      <c r="DOB744" s="4"/>
      <c r="DOC744" s="4"/>
      <c r="DOD744" s="4"/>
      <c r="DOE744" s="4"/>
      <c r="DOF744" s="4"/>
      <c r="DOG744" s="4"/>
      <c r="DOH744" s="4"/>
      <c r="DOI744" s="4"/>
      <c r="DOJ744" s="4"/>
      <c r="DOK744" s="4"/>
      <c r="DOL744" s="4"/>
      <c r="DOM744" s="4"/>
      <c r="DON744" s="4"/>
      <c r="DOO744" s="4"/>
      <c r="DOP744" s="4"/>
      <c r="DOQ744" s="4"/>
      <c r="DOR744" s="4"/>
      <c r="DOS744" s="4"/>
      <c r="DOT744" s="4"/>
      <c r="DOU744" s="4"/>
      <c r="DOV744" s="4"/>
      <c r="DOW744" s="4"/>
      <c r="DOX744" s="4"/>
      <c r="DOY744" s="4"/>
      <c r="DOZ744" s="4"/>
      <c r="DPA744" s="4"/>
      <c r="DPB744" s="4"/>
      <c r="DPC744" s="4"/>
      <c r="DPD744" s="4"/>
      <c r="DPE744" s="4"/>
      <c r="DPF744" s="4"/>
      <c r="DPG744" s="4"/>
      <c r="DPH744" s="4"/>
      <c r="DPI744" s="4"/>
      <c r="DPJ744" s="4"/>
      <c r="DPK744" s="4"/>
      <c r="DPL744" s="4"/>
      <c r="DPM744" s="4"/>
      <c r="DPN744" s="4"/>
      <c r="DPO744" s="4"/>
      <c r="DPP744" s="4"/>
      <c r="DPQ744" s="4"/>
      <c r="DPR744" s="4"/>
      <c r="DPS744" s="4"/>
      <c r="DPT744" s="4"/>
      <c r="DPU744" s="4"/>
      <c r="DPV744" s="4"/>
      <c r="DPW744" s="4"/>
      <c r="DPX744" s="4"/>
      <c r="DPY744" s="4"/>
      <c r="DPZ744" s="4"/>
      <c r="DQA744" s="4"/>
      <c r="DQB744" s="4"/>
      <c r="DQC744" s="4"/>
      <c r="DQD744" s="4"/>
      <c r="DQE744" s="4"/>
      <c r="DQF744" s="4"/>
      <c r="DQG744" s="4"/>
      <c r="DQH744" s="4"/>
      <c r="DQI744" s="4"/>
      <c r="DQJ744" s="4"/>
      <c r="DQK744" s="4"/>
      <c r="DQL744" s="4"/>
      <c r="DQM744" s="4"/>
      <c r="DQN744" s="4"/>
      <c r="DQO744" s="4"/>
      <c r="DQP744" s="4"/>
      <c r="DQQ744" s="4"/>
      <c r="DQR744" s="4"/>
      <c r="DQS744" s="4"/>
      <c r="DQT744" s="4"/>
      <c r="DQU744" s="4"/>
      <c r="DQV744" s="4"/>
      <c r="DQW744" s="4"/>
      <c r="DQX744" s="4"/>
      <c r="DQY744" s="4"/>
      <c r="DQZ744" s="4"/>
      <c r="DRA744" s="4"/>
      <c r="DRB744" s="4"/>
      <c r="DRC744" s="4"/>
      <c r="DRD744" s="4"/>
      <c r="DRE744" s="4"/>
      <c r="DRF744" s="4"/>
      <c r="DRG744" s="4"/>
      <c r="DRH744" s="4"/>
      <c r="DRI744" s="4"/>
      <c r="DRJ744" s="4"/>
      <c r="DRK744" s="4"/>
      <c r="DRL744" s="4"/>
      <c r="DRM744" s="4"/>
      <c r="DRN744" s="4"/>
      <c r="DRO744" s="4"/>
      <c r="DRP744" s="4"/>
      <c r="DRQ744" s="4"/>
      <c r="DRR744" s="4"/>
      <c r="DRS744" s="4"/>
      <c r="DRT744" s="4"/>
      <c r="DRU744" s="4"/>
      <c r="DRV744" s="4"/>
      <c r="DRW744" s="4"/>
      <c r="DRX744" s="4"/>
      <c r="DRY744" s="4"/>
      <c r="DRZ744" s="4"/>
      <c r="DSA744" s="4"/>
      <c r="DSB744" s="4"/>
      <c r="DSC744" s="4"/>
      <c r="DSD744" s="4"/>
      <c r="DSE744" s="4"/>
      <c r="DSF744" s="4"/>
      <c r="DSG744" s="4"/>
      <c r="DSH744" s="4"/>
      <c r="DSI744" s="4"/>
      <c r="DSJ744" s="4"/>
      <c r="DSK744" s="4"/>
      <c r="DSL744" s="4"/>
      <c r="DSM744" s="4"/>
      <c r="DSN744" s="4"/>
      <c r="DSO744" s="4"/>
      <c r="DSP744" s="4"/>
      <c r="DSQ744" s="4"/>
      <c r="DSR744" s="4"/>
      <c r="DSS744" s="4"/>
      <c r="DST744" s="4"/>
      <c r="DSU744" s="4"/>
      <c r="DSV744" s="4"/>
      <c r="DSW744" s="4"/>
      <c r="DSX744" s="4"/>
      <c r="DSY744" s="4"/>
      <c r="DSZ744" s="4"/>
      <c r="DTA744" s="4"/>
      <c r="DTB744" s="4"/>
      <c r="DTC744" s="4"/>
      <c r="DTD744" s="4"/>
      <c r="DTE744" s="4"/>
      <c r="DTF744" s="4"/>
      <c r="DTG744" s="4"/>
      <c r="DTH744" s="4"/>
      <c r="DTI744" s="4"/>
      <c r="DTJ744" s="4"/>
      <c r="DTK744" s="4"/>
      <c r="DTL744" s="4"/>
      <c r="DTM744" s="4"/>
      <c r="DTN744" s="4"/>
      <c r="DTO744" s="4"/>
      <c r="DTP744" s="4"/>
      <c r="DTQ744" s="4"/>
      <c r="DTR744" s="4"/>
      <c r="DTS744" s="4"/>
      <c r="DTT744" s="4"/>
      <c r="DTU744" s="4"/>
      <c r="DTV744" s="4"/>
      <c r="DTW744" s="4"/>
      <c r="DTX744" s="4"/>
      <c r="DTY744" s="4"/>
      <c r="DTZ744" s="4"/>
      <c r="DUA744" s="4"/>
      <c r="DUB744" s="4"/>
      <c r="DUC744" s="4"/>
      <c r="DUD744" s="4"/>
      <c r="DUE744" s="4"/>
      <c r="DUF744" s="4"/>
      <c r="DUG744" s="4"/>
      <c r="DUH744" s="4"/>
      <c r="DUI744" s="4"/>
      <c r="DUJ744" s="4"/>
      <c r="DUK744" s="4"/>
      <c r="DUL744" s="4"/>
      <c r="DUM744" s="4"/>
      <c r="DUN744" s="4"/>
      <c r="DUO744" s="4"/>
      <c r="DUP744" s="4"/>
      <c r="DUQ744" s="4"/>
      <c r="DUR744" s="4"/>
      <c r="DUS744" s="4"/>
      <c r="DUT744" s="4"/>
      <c r="DUU744" s="4"/>
      <c r="DUV744" s="4"/>
      <c r="DUW744" s="4"/>
      <c r="DUX744" s="4"/>
      <c r="DUY744" s="4"/>
      <c r="DUZ744" s="4"/>
      <c r="DVA744" s="4"/>
      <c r="DVB744" s="4"/>
      <c r="DVC744" s="4"/>
      <c r="DVD744" s="4"/>
      <c r="DVE744" s="4"/>
      <c r="DVF744" s="4"/>
      <c r="DVG744" s="4"/>
      <c r="DVH744" s="4"/>
      <c r="DVI744" s="4"/>
      <c r="DVJ744" s="4"/>
      <c r="DVK744" s="4"/>
      <c r="DVL744" s="4"/>
      <c r="DVM744" s="4"/>
      <c r="DVN744" s="4"/>
      <c r="DVO744" s="4"/>
      <c r="DVP744" s="4"/>
      <c r="DVQ744" s="4"/>
      <c r="DVR744" s="4"/>
      <c r="DVS744" s="4"/>
      <c r="DVT744" s="4"/>
      <c r="DVU744" s="4"/>
      <c r="DVV744" s="4"/>
      <c r="DVW744" s="4"/>
      <c r="DVX744" s="4"/>
      <c r="DVY744" s="4"/>
      <c r="DVZ744" s="4"/>
      <c r="DWA744" s="4"/>
      <c r="DWB744" s="4"/>
      <c r="DWC744" s="4"/>
      <c r="DWD744" s="4"/>
      <c r="DWE744" s="4"/>
      <c r="DWF744" s="4"/>
      <c r="DWG744" s="4"/>
      <c r="DWH744" s="4"/>
      <c r="DWI744" s="4"/>
      <c r="DWJ744" s="4"/>
      <c r="DWK744" s="4"/>
      <c r="DWL744" s="4"/>
      <c r="DWM744" s="4"/>
      <c r="DWN744" s="4"/>
      <c r="DWO744" s="4"/>
      <c r="DWP744" s="4"/>
      <c r="DWQ744" s="4"/>
      <c r="DWR744" s="4"/>
      <c r="DWS744" s="4"/>
      <c r="DWT744" s="4"/>
      <c r="DWU744" s="4"/>
      <c r="DWV744" s="4"/>
      <c r="DWW744" s="4"/>
      <c r="DWX744" s="4"/>
      <c r="DWY744" s="4"/>
      <c r="DWZ744" s="4"/>
      <c r="DXA744" s="4"/>
      <c r="DXB744" s="4"/>
      <c r="DXC744" s="4"/>
      <c r="DXD744" s="4"/>
      <c r="DXE744" s="4"/>
      <c r="DXF744" s="4"/>
      <c r="DXG744" s="4"/>
      <c r="DXH744" s="4"/>
      <c r="DXI744" s="4"/>
      <c r="DXJ744" s="4"/>
      <c r="DXK744" s="4"/>
      <c r="DXL744" s="4"/>
      <c r="DXM744" s="4"/>
      <c r="DXN744" s="4"/>
      <c r="DXO744" s="4"/>
      <c r="DXP744" s="4"/>
      <c r="DXQ744" s="4"/>
      <c r="DXR744" s="4"/>
      <c r="DXS744" s="4"/>
      <c r="DXT744" s="4"/>
      <c r="DXU744" s="4"/>
      <c r="DXV744" s="4"/>
      <c r="DXW744" s="4"/>
      <c r="DXX744" s="4"/>
      <c r="DXY744" s="4"/>
      <c r="DXZ744" s="4"/>
      <c r="DYA744" s="4"/>
      <c r="DYB744" s="4"/>
      <c r="DYC744" s="4"/>
      <c r="DYD744" s="4"/>
      <c r="DYE744" s="4"/>
      <c r="DYF744" s="4"/>
      <c r="DYG744" s="4"/>
      <c r="DYH744" s="4"/>
      <c r="DYI744" s="4"/>
      <c r="DYJ744" s="4"/>
      <c r="DYK744" s="4"/>
      <c r="DYL744" s="4"/>
      <c r="DYM744" s="4"/>
      <c r="DYN744" s="4"/>
      <c r="DYO744" s="4"/>
      <c r="DYP744" s="4"/>
      <c r="DYQ744" s="4"/>
      <c r="DYR744" s="4"/>
      <c r="DYS744" s="4"/>
      <c r="DYT744" s="4"/>
      <c r="DYU744" s="4"/>
      <c r="DYV744" s="4"/>
      <c r="DYW744" s="4"/>
      <c r="DYX744" s="4"/>
      <c r="DYY744" s="4"/>
      <c r="DYZ744" s="4"/>
      <c r="DZA744" s="4"/>
      <c r="DZB744" s="4"/>
      <c r="DZC744" s="4"/>
      <c r="DZD744" s="4"/>
      <c r="DZE744" s="4"/>
      <c r="DZF744" s="4"/>
      <c r="DZG744" s="4"/>
      <c r="DZH744" s="4"/>
      <c r="DZI744" s="4"/>
      <c r="DZJ744" s="4"/>
      <c r="DZK744" s="4"/>
      <c r="DZL744" s="4"/>
      <c r="DZM744" s="4"/>
      <c r="DZN744" s="4"/>
      <c r="DZO744" s="4"/>
      <c r="DZP744" s="4"/>
      <c r="DZQ744" s="4"/>
      <c r="DZR744" s="4"/>
      <c r="DZS744" s="4"/>
      <c r="DZT744" s="4"/>
      <c r="DZU744" s="4"/>
      <c r="DZV744" s="4"/>
      <c r="DZW744" s="4"/>
      <c r="DZX744" s="4"/>
      <c r="DZY744" s="4"/>
      <c r="DZZ744" s="4"/>
      <c r="EAA744" s="4"/>
      <c r="EAB744" s="4"/>
      <c r="EAC744" s="4"/>
      <c r="EAD744" s="4"/>
      <c r="EAE744" s="4"/>
      <c r="EAF744" s="4"/>
      <c r="EAG744" s="4"/>
      <c r="EAH744" s="4"/>
      <c r="EAI744" s="4"/>
      <c r="EAJ744" s="4"/>
      <c r="EAK744" s="4"/>
      <c r="EAL744" s="4"/>
      <c r="EAM744" s="4"/>
      <c r="EAN744" s="4"/>
      <c r="EAO744" s="4"/>
      <c r="EAP744" s="4"/>
      <c r="EAQ744" s="4"/>
      <c r="EAR744" s="4"/>
      <c r="EAS744" s="4"/>
      <c r="EAT744" s="4"/>
      <c r="EAU744" s="4"/>
      <c r="EAV744" s="4"/>
      <c r="EAW744" s="4"/>
      <c r="EAX744" s="4"/>
      <c r="EAY744" s="4"/>
      <c r="EAZ744" s="4"/>
      <c r="EBA744" s="4"/>
      <c r="EBB744" s="4"/>
      <c r="EBC744" s="4"/>
      <c r="EBD744" s="4"/>
      <c r="EBE744" s="4"/>
      <c r="EBF744" s="4"/>
      <c r="EBG744" s="4"/>
      <c r="EBH744" s="4"/>
      <c r="EBI744" s="4"/>
      <c r="EBJ744" s="4"/>
      <c r="EBK744" s="4"/>
      <c r="EBL744" s="4"/>
      <c r="EBM744" s="4"/>
      <c r="EBN744" s="4"/>
      <c r="EBO744" s="4"/>
      <c r="EBP744" s="4"/>
      <c r="EBQ744" s="4"/>
      <c r="EBR744" s="4"/>
      <c r="EBS744" s="4"/>
      <c r="EBT744" s="4"/>
      <c r="EBU744" s="4"/>
      <c r="EBV744" s="4"/>
      <c r="EBW744" s="4"/>
      <c r="EBX744" s="4"/>
      <c r="EBY744" s="4"/>
      <c r="EBZ744" s="4"/>
      <c r="ECA744" s="4"/>
      <c r="ECB744" s="4"/>
      <c r="ECC744" s="4"/>
      <c r="ECD744" s="4"/>
      <c r="ECE744" s="4"/>
      <c r="ECF744" s="4"/>
      <c r="ECG744" s="4"/>
      <c r="ECH744" s="4"/>
      <c r="ECI744" s="4"/>
      <c r="ECJ744" s="4"/>
      <c r="ECK744" s="4"/>
      <c r="ECL744" s="4"/>
      <c r="ECM744" s="4"/>
      <c r="ECN744" s="4"/>
      <c r="ECO744" s="4"/>
      <c r="ECP744" s="4"/>
      <c r="ECQ744" s="4"/>
      <c r="ECR744" s="4"/>
      <c r="ECS744" s="4"/>
      <c r="ECT744" s="4"/>
      <c r="ECU744" s="4"/>
      <c r="ECV744" s="4"/>
      <c r="ECW744" s="4"/>
      <c r="ECX744" s="4"/>
      <c r="ECY744" s="4"/>
      <c r="ECZ744" s="4"/>
      <c r="EDA744" s="4"/>
      <c r="EDB744" s="4"/>
      <c r="EDC744" s="4"/>
      <c r="EDD744" s="4"/>
      <c r="EDE744" s="4"/>
      <c r="EDF744" s="4"/>
      <c r="EDG744" s="4"/>
      <c r="EDH744" s="4"/>
      <c r="EDI744" s="4"/>
      <c r="EDJ744" s="4"/>
      <c r="EDK744" s="4"/>
      <c r="EDL744" s="4"/>
      <c r="EDM744" s="4"/>
      <c r="EDN744" s="4"/>
      <c r="EDO744" s="4"/>
      <c r="EDP744" s="4"/>
      <c r="EDQ744" s="4"/>
      <c r="EDR744" s="4"/>
      <c r="EDS744" s="4"/>
      <c r="EDT744" s="4"/>
      <c r="EDU744" s="4"/>
      <c r="EDV744" s="4"/>
      <c r="EDW744" s="4"/>
      <c r="EDX744" s="4"/>
      <c r="EDY744" s="4"/>
      <c r="EDZ744" s="4"/>
      <c r="EEA744" s="4"/>
      <c r="EEB744" s="4"/>
      <c r="EEC744" s="4"/>
      <c r="EED744" s="4"/>
      <c r="EEE744" s="4"/>
      <c r="EEF744" s="4"/>
      <c r="EEG744" s="4"/>
      <c r="EEH744" s="4"/>
      <c r="EEI744" s="4"/>
      <c r="EEJ744" s="4"/>
      <c r="EEK744" s="4"/>
      <c r="EEL744" s="4"/>
      <c r="EEM744" s="4"/>
      <c r="EEN744" s="4"/>
      <c r="EEO744" s="4"/>
      <c r="EEP744" s="4"/>
      <c r="EEQ744" s="4"/>
      <c r="EER744" s="4"/>
      <c r="EES744" s="4"/>
      <c r="EET744" s="4"/>
      <c r="EEU744" s="4"/>
      <c r="EEV744" s="4"/>
      <c r="EEW744" s="4"/>
      <c r="EEX744" s="4"/>
      <c r="EEY744" s="4"/>
      <c r="EEZ744" s="4"/>
      <c r="EFA744" s="4"/>
      <c r="EFB744" s="4"/>
      <c r="EFC744" s="4"/>
      <c r="EFD744" s="4"/>
      <c r="EFE744" s="4"/>
      <c r="EFF744" s="4"/>
      <c r="EFG744" s="4"/>
      <c r="EFH744" s="4"/>
      <c r="EFI744" s="4"/>
      <c r="EFJ744" s="4"/>
      <c r="EFK744" s="4"/>
      <c r="EFL744" s="4"/>
      <c r="EFM744" s="4"/>
      <c r="EFN744" s="4"/>
      <c r="EFO744" s="4"/>
      <c r="EFP744" s="4"/>
      <c r="EFQ744" s="4"/>
      <c r="EFR744" s="4"/>
      <c r="EFS744" s="4"/>
      <c r="EFT744" s="4"/>
      <c r="EFU744" s="4"/>
      <c r="EFV744" s="4"/>
      <c r="EFW744" s="4"/>
      <c r="EFX744" s="4"/>
      <c r="EFY744" s="4"/>
      <c r="EFZ744" s="4"/>
      <c r="EGA744" s="4"/>
      <c r="EGB744" s="4"/>
      <c r="EGC744" s="4"/>
      <c r="EGD744" s="4"/>
      <c r="EGE744" s="4"/>
      <c r="EGF744" s="4"/>
      <c r="EGG744" s="4"/>
      <c r="EGH744" s="4"/>
      <c r="EGI744" s="4"/>
      <c r="EGJ744" s="4"/>
      <c r="EGK744" s="4"/>
      <c r="EGL744" s="4"/>
      <c r="EGM744" s="4"/>
      <c r="EGN744" s="4"/>
      <c r="EGO744" s="4"/>
      <c r="EGP744" s="4"/>
      <c r="EGQ744" s="4"/>
      <c r="EGR744" s="4"/>
      <c r="EGS744" s="4"/>
      <c r="EGT744" s="4"/>
      <c r="EGU744" s="4"/>
      <c r="EGV744" s="4"/>
      <c r="EGW744" s="4"/>
      <c r="EGX744" s="4"/>
      <c r="EGY744" s="4"/>
      <c r="EGZ744" s="4"/>
      <c r="EHA744" s="4"/>
      <c r="EHB744" s="4"/>
      <c r="EHC744" s="4"/>
      <c r="EHD744" s="4"/>
      <c r="EHE744" s="4"/>
      <c r="EHF744" s="4"/>
      <c r="EHG744" s="4"/>
      <c r="EHH744" s="4"/>
      <c r="EHI744" s="4"/>
      <c r="EHJ744" s="4"/>
      <c r="EHK744" s="4"/>
      <c r="EHL744" s="4"/>
      <c r="EHM744" s="4"/>
      <c r="EHN744" s="4"/>
      <c r="EHO744" s="4"/>
      <c r="EHP744" s="4"/>
      <c r="EHQ744" s="4"/>
      <c r="EHR744" s="4"/>
      <c r="EHS744" s="4"/>
      <c r="EHT744" s="4"/>
      <c r="EHU744" s="4"/>
      <c r="EHV744" s="4"/>
      <c r="EHW744" s="4"/>
      <c r="EHX744" s="4"/>
      <c r="EHY744" s="4"/>
      <c r="EHZ744" s="4"/>
      <c r="EIA744" s="4"/>
      <c r="EIB744" s="4"/>
      <c r="EIC744" s="4"/>
      <c r="EID744" s="4"/>
      <c r="EIE744" s="4"/>
      <c r="EIF744" s="4"/>
      <c r="EIG744" s="4"/>
      <c r="EIH744" s="4"/>
      <c r="EII744" s="4"/>
      <c r="EIJ744" s="4"/>
      <c r="EIK744" s="4"/>
      <c r="EIL744" s="4"/>
      <c r="EIM744" s="4"/>
      <c r="EIN744" s="4"/>
      <c r="EIO744" s="4"/>
      <c r="EIP744" s="4"/>
      <c r="EIQ744" s="4"/>
      <c r="EIR744" s="4"/>
      <c r="EIS744" s="4"/>
      <c r="EIT744" s="4"/>
      <c r="EIU744" s="4"/>
      <c r="EIV744" s="4"/>
      <c r="EIW744" s="4"/>
      <c r="EIX744" s="4"/>
      <c r="EIY744" s="4"/>
      <c r="EIZ744" s="4"/>
      <c r="EJA744" s="4"/>
      <c r="EJB744" s="4"/>
      <c r="EJC744" s="4"/>
      <c r="EJD744" s="4"/>
      <c r="EJE744" s="4"/>
      <c r="EJF744" s="4"/>
      <c r="EJG744" s="4"/>
      <c r="EJH744" s="4"/>
      <c r="EJI744" s="4"/>
      <c r="EJJ744" s="4"/>
      <c r="EJK744" s="4"/>
      <c r="EJL744" s="4"/>
      <c r="EJM744" s="4"/>
      <c r="EJN744" s="4"/>
      <c r="EJO744" s="4"/>
      <c r="EJP744" s="4"/>
      <c r="EJQ744" s="4"/>
      <c r="EJR744" s="4"/>
      <c r="EJS744" s="4"/>
      <c r="EJT744" s="4"/>
      <c r="EJU744" s="4"/>
      <c r="EJV744" s="4"/>
      <c r="EJW744" s="4"/>
      <c r="EJX744" s="4"/>
      <c r="EJY744" s="4"/>
      <c r="EJZ744" s="4"/>
      <c r="EKA744" s="4"/>
      <c r="EKB744" s="4"/>
      <c r="EKC744" s="4"/>
      <c r="EKD744" s="4"/>
      <c r="EKE744" s="4"/>
      <c r="EKF744" s="4"/>
      <c r="EKG744" s="4"/>
      <c r="EKH744" s="4"/>
      <c r="EKI744" s="4"/>
      <c r="EKJ744" s="4"/>
      <c r="EKK744" s="4"/>
      <c r="EKL744" s="4"/>
      <c r="EKM744" s="4"/>
      <c r="EKN744" s="4"/>
      <c r="EKO744" s="4"/>
      <c r="EKP744" s="4"/>
      <c r="EKQ744" s="4"/>
      <c r="EKR744" s="4"/>
      <c r="EKS744" s="4"/>
      <c r="EKT744" s="4"/>
      <c r="EKU744" s="4"/>
      <c r="EKV744" s="4"/>
      <c r="EKW744" s="4"/>
      <c r="EKX744" s="4"/>
      <c r="EKY744" s="4"/>
      <c r="EKZ744" s="4"/>
      <c r="ELA744" s="4"/>
      <c r="ELB744" s="4"/>
      <c r="ELC744" s="4"/>
      <c r="ELD744" s="4"/>
      <c r="ELE744" s="4"/>
      <c r="ELF744" s="4"/>
      <c r="ELG744" s="4"/>
      <c r="ELH744" s="4"/>
      <c r="ELI744" s="4"/>
      <c r="ELJ744" s="4"/>
      <c r="ELK744" s="4"/>
      <c r="ELL744" s="4"/>
      <c r="ELM744" s="4"/>
      <c r="ELN744" s="4"/>
      <c r="ELO744" s="4"/>
      <c r="ELP744" s="4"/>
      <c r="ELQ744" s="4"/>
      <c r="ELR744" s="4"/>
      <c r="ELS744" s="4"/>
      <c r="ELT744" s="4"/>
      <c r="ELU744" s="4"/>
      <c r="ELV744" s="4"/>
      <c r="ELW744" s="4"/>
      <c r="ELX744" s="4"/>
      <c r="ELY744" s="4"/>
      <c r="ELZ744" s="4"/>
      <c r="EMA744" s="4"/>
      <c r="EMB744" s="4"/>
      <c r="EMC744" s="4"/>
      <c r="EMD744" s="4"/>
      <c r="EME744" s="4"/>
      <c r="EMF744" s="4"/>
      <c r="EMG744" s="4"/>
      <c r="EMH744" s="4"/>
      <c r="EMI744" s="4"/>
      <c r="EMJ744" s="4"/>
      <c r="EMK744" s="4"/>
      <c r="EML744" s="4"/>
      <c r="EMM744" s="4"/>
      <c r="EMN744" s="4"/>
      <c r="EMO744" s="4"/>
      <c r="EMP744" s="4"/>
      <c r="EMQ744" s="4"/>
      <c r="EMR744" s="4"/>
      <c r="EMS744" s="4"/>
      <c r="EMT744" s="4"/>
      <c r="EMU744" s="4"/>
      <c r="EMV744" s="4"/>
      <c r="EMW744" s="4"/>
      <c r="EMX744" s="4"/>
      <c r="EMY744" s="4"/>
      <c r="EMZ744" s="4"/>
      <c r="ENA744" s="4"/>
      <c r="ENB744" s="4"/>
      <c r="ENC744" s="4"/>
      <c r="END744" s="4"/>
      <c r="ENE744" s="4"/>
      <c r="ENF744" s="4"/>
      <c r="ENG744" s="4"/>
      <c r="ENH744" s="4"/>
      <c r="ENI744" s="4"/>
      <c r="ENJ744" s="4"/>
      <c r="ENK744" s="4"/>
      <c r="ENL744" s="4"/>
      <c r="ENM744" s="4"/>
      <c r="ENN744" s="4"/>
      <c r="ENO744" s="4"/>
      <c r="ENP744" s="4"/>
      <c r="ENQ744" s="4"/>
      <c r="ENR744" s="4"/>
      <c r="ENS744" s="4"/>
      <c r="ENT744" s="4"/>
      <c r="ENU744" s="4"/>
      <c r="ENV744" s="4"/>
      <c r="ENW744" s="4"/>
      <c r="ENX744" s="4"/>
      <c r="ENY744" s="4"/>
      <c r="ENZ744" s="4"/>
      <c r="EOA744" s="4"/>
      <c r="EOB744" s="4"/>
      <c r="EOC744" s="4"/>
      <c r="EOD744" s="4"/>
      <c r="EOE744" s="4"/>
      <c r="EOF744" s="4"/>
      <c r="EOG744" s="4"/>
      <c r="EOH744" s="4"/>
      <c r="EOI744" s="4"/>
      <c r="EOJ744" s="4"/>
      <c r="EOK744" s="4"/>
      <c r="EOL744" s="4"/>
      <c r="EOM744" s="4"/>
      <c r="EON744" s="4"/>
      <c r="EOO744" s="4"/>
      <c r="EOP744" s="4"/>
      <c r="EOQ744" s="4"/>
      <c r="EOR744" s="4"/>
      <c r="EOS744" s="4"/>
      <c r="EOT744" s="4"/>
      <c r="EOU744" s="4"/>
      <c r="EOV744" s="4"/>
      <c r="EOW744" s="4"/>
      <c r="EOX744" s="4"/>
      <c r="EOY744" s="4"/>
      <c r="EOZ744" s="4"/>
      <c r="EPA744" s="4"/>
      <c r="EPB744" s="4"/>
      <c r="EPC744" s="4"/>
      <c r="EPD744" s="4"/>
      <c r="EPE744" s="4"/>
      <c r="EPF744" s="4"/>
      <c r="EPG744" s="4"/>
      <c r="EPH744" s="4"/>
      <c r="EPI744" s="4"/>
      <c r="EPJ744" s="4"/>
      <c r="EPK744" s="4"/>
      <c r="EPL744" s="4"/>
      <c r="EPM744" s="4"/>
      <c r="EPN744" s="4"/>
      <c r="EPO744" s="4"/>
      <c r="EPP744" s="4"/>
      <c r="EPQ744" s="4"/>
      <c r="EPR744" s="4"/>
      <c r="EPS744" s="4"/>
      <c r="EPT744" s="4"/>
      <c r="EPU744" s="4"/>
      <c r="EPV744" s="4"/>
      <c r="EPW744" s="4"/>
      <c r="EPX744" s="4"/>
      <c r="EPY744" s="4"/>
      <c r="EPZ744" s="4"/>
      <c r="EQA744" s="4"/>
      <c r="EQB744" s="4"/>
      <c r="EQC744" s="4"/>
      <c r="EQD744" s="4"/>
      <c r="EQE744" s="4"/>
      <c r="EQF744" s="4"/>
      <c r="EQG744" s="4"/>
      <c r="EQH744" s="4"/>
      <c r="EQI744" s="4"/>
      <c r="EQJ744" s="4"/>
      <c r="EQK744" s="4"/>
      <c r="EQL744" s="4"/>
      <c r="EQM744" s="4"/>
      <c r="EQN744" s="4"/>
      <c r="EQO744" s="4"/>
      <c r="EQP744" s="4"/>
      <c r="EQQ744" s="4"/>
      <c r="EQR744" s="4"/>
      <c r="EQS744" s="4"/>
      <c r="EQT744" s="4"/>
      <c r="EQU744" s="4"/>
      <c r="EQV744" s="4"/>
      <c r="EQW744" s="4"/>
      <c r="EQX744" s="4"/>
      <c r="EQY744" s="4"/>
      <c r="EQZ744" s="4"/>
      <c r="ERA744" s="4"/>
      <c r="ERB744" s="4"/>
      <c r="ERC744" s="4"/>
      <c r="ERD744" s="4"/>
      <c r="ERE744" s="4"/>
      <c r="ERF744" s="4"/>
      <c r="ERG744" s="4"/>
      <c r="ERH744" s="4"/>
      <c r="ERI744" s="4"/>
      <c r="ERJ744" s="4"/>
      <c r="ERK744" s="4"/>
      <c r="ERL744" s="4"/>
      <c r="ERM744" s="4"/>
      <c r="ERN744" s="4"/>
      <c r="ERO744" s="4"/>
      <c r="ERP744" s="4"/>
      <c r="ERQ744" s="4"/>
      <c r="ERR744" s="4"/>
      <c r="ERS744" s="4"/>
      <c r="ERT744" s="4"/>
      <c r="ERU744" s="4"/>
      <c r="ERV744" s="4"/>
      <c r="ERW744" s="4"/>
      <c r="ERX744" s="4"/>
      <c r="ERY744" s="4"/>
      <c r="ERZ744" s="4"/>
      <c r="ESA744" s="4"/>
      <c r="ESB744" s="4"/>
      <c r="ESC744" s="4"/>
      <c r="ESD744" s="4"/>
      <c r="ESE744" s="4"/>
      <c r="ESF744" s="4"/>
      <c r="ESG744" s="4"/>
      <c r="ESH744" s="4"/>
      <c r="ESI744" s="4"/>
      <c r="ESJ744" s="4"/>
      <c r="ESK744" s="4"/>
      <c r="ESL744" s="4"/>
      <c r="ESM744" s="4"/>
      <c r="ESN744" s="4"/>
      <c r="ESO744" s="4"/>
      <c r="ESP744" s="4"/>
      <c r="ESQ744" s="4"/>
      <c r="ESR744" s="4"/>
      <c r="ESS744" s="4"/>
      <c r="EST744" s="4"/>
      <c r="ESU744" s="4"/>
      <c r="ESV744" s="4"/>
      <c r="ESW744" s="4"/>
      <c r="ESX744" s="4"/>
      <c r="ESY744" s="4"/>
      <c r="ESZ744" s="4"/>
      <c r="ETA744" s="4"/>
      <c r="ETB744" s="4"/>
      <c r="ETC744" s="4"/>
      <c r="ETD744" s="4"/>
      <c r="ETE744" s="4"/>
      <c r="ETF744" s="4"/>
      <c r="ETG744" s="4"/>
      <c r="ETH744" s="4"/>
      <c r="ETI744" s="4"/>
      <c r="ETJ744" s="4"/>
      <c r="ETK744" s="4"/>
      <c r="ETL744" s="4"/>
      <c r="ETM744" s="4"/>
      <c r="ETN744" s="4"/>
      <c r="ETO744" s="4"/>
      <c r="ETP744" s="4"/>
      <c r="ETQ744" s="4"/>
      <c r="ETR744" s="4"/>
      <c r="ETS744" s="4"/>
      <c r="ETT744" s="4"/>
      <c r="ETU744" s="4"/>
      <c r="ETV744" s="4"/>
      <c r="ETW744" s="4"/>
      <c r="ETX744" s="4"/>
      <c r="ETY744" s="4"/>
      <c r="ETZ744" s="4"/>
      <c r="EUA744" s="4"/>
      <c r="EUB744" s="4"/>
      <c r="EUC744" s="4"/>
      <c r="EUD744" s="4"/>
      <c r="EUE744" s="4"/>
      <c r="EUF744" s="4"/>
      <c r="EUG744" s="4"/>
      <c r="EUH744" s="4"/>
      <c r="EUI744" s="4"/>
      <c r="EUJ744" s="4"/>
    </row>
    <row r="745" spans="1:3936" ht="15" customHeight="1" x14ac:dyDescent="0.3">
      <c r="A745" s="182"/>
      <c r="B745" s="29" t="s">
        <v>358</v>
      </c>
      <c r="C745" s="205">
        <v>7211.6587739463648</v>
      </c>
      <c r="D745" s="205">
        <v>7141.459901380671</v>
      </c>
      <c r="E745" s="205">
        <v>6830.9153149606336</v>
      </c>
      <c r="F745" s="205">
        <v>6059.6048192771041</v>
      </c>
      <c r="G745" s="205">
        <v>5796.3206083650175</v>
      </c>
      <c r="H745" s="205">
        <v>5831.8227651515135</v>
      </c>
      <c r="I745" s="205">
        <v>5453.6537130801689</v>
      </c>
      <c r="J745" s="205">
        <v>5599.1027118644088</v>
      </c>
      <c r="K745" s="205">
        <v>5110.0994861660092</v>
      </c>
      <c r="L745" s="205">
        <v>10662.139673913041</v>
      </c>
      <c r="M745" s="205">
        <v>5325.7932244897956</v>
      </c>
      <c r="N745" s="205">
        <v>5494.3190170940152</v>
      </c>
      <c r="O745" s="220">
        <v>6376.4075008073951</v>
      </c>
      <c r="P745" s="58"/>
      <c r="Q745" s="58"/>
      <c r="R745" s="58"/>
      <c r="S745" s="58"/>
      <c r="T745" s="58"/>
      <c r="U745" s="58"/>
      <c r="V745" s="58"/>
      <c r="W745" s="58"/>
      <c r="X745" s="58"/>
      <c r="Y745" s="58"/>
      <c r="Z745" s="58"/>
      <c r="AA745" s="58"/>
      <c r="AB745" s="58"/>
      <c r="AC745" s="58"/>
      <c r="AD745" s="58"/>
      <c r="AE745" s="58"/>
      <c r="AF745" s="58"/>
      <c r="AG745" s="58"/>
      <c r="AH745" s="58"/>
      <c r="AI745" s="58"/>
      <c r="AJ745" s="58"/>
      <c r="AK745" s="58"/>
      <c r="AL745" s="58"/>
      <c r="AM745" s="58"/>
      <c r="AN745" s="58"/>
      <c r="AO745" s="58"/>
      <c r="AP745" s="58"/>
      <c r="AQ745" s="58"/>
      <c r="AR745" s="58"/>
      <c r="AS745" s="58"/>
      <c r="AT745" s="58"/>
      <c r="AU745" s="58"/>
      <c r="AV745" s="58"/>
      <c r="AW745" s="58"/>
      <c r="AX745" s="58"/>
      <c r="AY745" s="58"/>
      <c r="AZ745" s="58"/>
      <c r="BA745" s="58"/>
      <c r="BB745" s="58"/>
      <c r="BC745" s="58"/>
      <c r="BD745" s="58"/>
      <c r="BE745" s="58"/>
      <c r="BF745" s="58"/>
      <c r="BG745" s="58"/>
      <c r="BH745" s="58"/>
      <c r="BI745" s="58"/>
      <c r="BJ745" s="58"/>
      <c r="BK745" s="58"/>
      <c r="BL745" s="58"/>
      <c r="BM745" s="58"/>
      <c r="BN745" s="58"/>
      <c r="BO745" s="58"/>
      <c r="BP745" s="58"/>
      <c r="BQ745" s="58"/>
      <c r="BR745" s="58"/>
      <c r="BS745" s="58"/>
      <c r="BT745" s="58"/>
      <c r="BU745" s="58"/>
      <c r="BV745" s="58"/>
      <c r="BW745" s="58"/>
      <c r="BX745" s="58"/>
      <c r="BY745" s="58"/>
      <c r="BZ745" s="58"/>
      <c r="CA745" s="58"/>
      <c r="CB745" s="58"/>
      <c r="CC745" s="58"/>
      <c r="CD745" s="58"/>
      <c r="CE745" s="58"/>
      <c r="CF745" s="58"/>
      <c r="CG745" s="58"/>
      <c r="CH745" s="58"/>
      <c r="CI745" s="58"/>
      <c r="CJ745" s="58"/>
      <c r="CK745" s="58"/>
      <c r="CL745" s="58"/>
      <c r="CM745" s="58"/>
      <c r="CN745" s="58"/>
      <c r="CO745" s="58"/>
      <c r="CP745" s="58"/>
      <c r="CQ745" s="58"/>
      <c r="CR745" s="58"/>
      <c r="CS745" s="58"/>
      <c r="CT745" s="58"/>
      <c r="CU745" s="58"/>
      <c r="CV745" s="58"/>
      <c r="CW745" s="58"/>
      <c r="CX745" s="58"/>
      <c r="CY745" s="58"/>
      <c r="CZ745" s="58"/>
      <c r="DA745" s="58"/>
      <c r="DB745" s="58"/>
      <c r="DC745" s="58"/>
      <c r="DD745" s="58"/>
      <c r="DE745" s="58"/>
      <c r="DF745" s="58"/>
      <c r="DG745" s="58"/>
      <c r="DH745" s="58"/>
      <c r="DI745" s="58"/>
      <c r="DJ745" s="58"/>
      <c r="DK745" s="58"/>
      <c r="DL745" s="58"/>
      <c r="DM745" s="58"/>
      <c r="DN745" s="58"/>
      <c r="DO745" s="58"/>
      <c r="DP745" s="58"/>
      <c r="DQ745" s="58"/>
      <c r="DR745" s="58"/>
      <c r="DS745" s="58"/>
      <c r="DT745" s="58"/>
      <c r="DU745" s="58"/>
      <c r="DV745" s="58"/>
      <c r="DW745" s="58"/>
      <c r="DX745" s="58"/>
      <c r="DY745" s="58"/>
      <c r="DZ745" s="58"/>
      <c r="EA745" s="58"/>
      <c r="EB745" s="58"/>
      <c r="EC745" s="58"/>
      <c r="ED745" s="58"/>
      <c r="EE745" s="58"/>
      <c r="EF745" s="58"/>
      <c r="EG745" s="58"/>
      <c r="EH745" s="58"/>
      <c r="EI745" s="58"/>
      <c r="EJ745" s="58"/>
      <c r="EK745" s="58"/>
      <c r="EL745" s="58"/>
      <c r="EM745" s="58"/>
      <c r="EN745" s="58"/>
      <c r="EO745" s="58"/>
      <c r="EP745" s="58"/>
      <c r="EQ745" s="58"/>
      <c r="ER745" s="58"/>
      <c r="ES745" s="58"/>
      <c r="ET745" s="58"/>
      <c r="EU745" s="58"/>
      <c r="EV745" s="58"/>
      <c r="EW745" s="58"/>
      <c r="EX745" s="58"/>
      <c r="EY745" s="58"/>
      <c r="EZ745" s="58"/>
      <c r="FA745" s="58"/>
      <c r="FB745" s="58"/>
      <c r="FC745" s="58"/>
      <c r="FD745" s="58"/>
      <c r="FE745" s="58"/>
      <c r="FF745" s="58"/>
      <c r="FG745" s="58"/>
      <c r="FH745" s="58"/>
      <c r="FI745" s="58"/>
      <c r="FJ745" s="58"/>
      <c r="FK745" s="58"/>
      <c r="FL745" s="58"/>
      <c r="FM745" s="58"/>
      <c r="FN745" s="58"/>
      <c r="FO745" s="58"/>
      <c r="FP745" s="58"/>
      <c r="FQ745" s="58"/>
      <c r="FR745" s="58"/>
      <c r="FS745" s="58"/>
      <c r="FT745" s="58"/>
      <c r="FU745" s="58"/>
      <c r="FV745" s="58"/>
      <c r="FW745" s="58"/>
      <c r="FX745" s="58"/>
      <c r="FY745" s="58"/>
      <c r="FZ745" s="58"/>
      <c r="GA745" s="58"/>
      <c r="GB745" s="58"/>
      <c r="GC745" s="58"/>
      <c r="GD745" s="58"/>
      <c r="GE745" s="58"/>
      <c r="GF745" s="58"/>
      <c r="GG745" s="58"/>
      <c r="GH745" s="58"/>
      <c r="GI745" s="58"/>
      <c r="GJ745" s="58"/>
      <c r="GK745" s="58"/>
      <c r="GL745" s="58"/>
      <c r="GM745" s="58"/>
      <c r="GN745" s="58"/>
      <c r="GO745" s="58"/>
      <c r="GP745" s="58"/>
      <c r="GQ745" s="58"/>
      <c r="GR745" s="58"/>
      <c r="GS745" s="58"/>
      <c r="GT745" s="58"/>
      <c r="GU745" s="58"/>
      <c r="GV745" s="58"/>
      <c r="GW745" s="58"/>
      <c r="GX745" s="58"/>
      <c r="GY745" s="58"/>
      <c r="GZ745" s="58"/>
      <c r="HA745" s="58"/>
      <c r="HB745" s="58"/>
      <c r="HC745" s="58"/>
      <c r="HD745" s="58"/>
      <c r="HE745" s="58"/>
      <c r="HF745" s="58"/>
      <c r="HG745" s="58"/>
      <c r="HH745" s="58"/>
      <c r="HI745" s="58"/>
      <c r="HJ745" s="58"/>
      <c r="HK745" s="58"/>
      <c r="HL745" s="58"/>
      <c r="HM745" s="58"/>
      <c r="HN745" s="58"/>
      <c r="HO745" s="58"/>
      <c r="HP745" s="58"/>
      <c r="HQ745" s="58"/>
      <c r="HR745" s="58"/>
      <c r="HS745" s="58"/>
      <c r="HT745" s="58"/>
      <c r="HU745" s="58"/>
      <c r="HV745" s="58"/>
      <c r="HW745" s="58"/>
      <c r="HX745" s="58"/>
      <c r="HY745" s="58"/>
      <c r="HZ745" s="58"/>
      <c r="IA745" s="58"/>
      <c r="IB745" s="58"/>
      <c r="IC745" s="58"/>
      <c r="ID745" s="58"/>
      <c r="IE745" s="58"/>
      <c r="IF745" s="58"/>
      <c r="IG745" s="58"/>
      <c r="IH745" s="58"/>
      <c r="II745" s="58"/>
      <c r="IJ745" s="58"/>
      <c r="IK745" s="58"/>
      <c r="IL745" s="58"/>
      <c r="IM745" s="58"/>
      <c r="IN745" s="58"/>
      <c r="IO745" s="58"/>
      <c r="IP745" s="58"/>
      <c r="IQ745" s="58"/>
      <c r="IR745" s="58"/>
      <c r="IS745" s="58"/>
      <c r="IT745" s="58"/>
      <c r="IU745" s="58"/>
      <c r="IV745" s="58"/>
      <c r="IW745" s="58"/>
      <c r="IX745" s="58"/>
      <c r="IY745" s="58"/>
      <c r="IZ745" s="58"/>
      <c r="JA745" s="58"/>
      <c r="JB745" s="58"/>
      <c r="JC745" s="58"/>
      <c r="JD745" s="58"/>
      <c r="JE745" s="58"/>
      <c r="JF745" s="58"/>
      <c r="JG745" s="58"/>
      <c r="JH745" s="58"/>
      <c r="JI745" s="58"/>
      <c r="JJ745" s="58"/>
      <c r="JK745" s="58"/>
      <c r="JL745" s="58"/>
      <c r="JM745" s="58"/>
      <c r="JN745" s="58"/>
      <c r="JO745" s="58"/>
      <c r="JP745" s="58"/>
      <c r="JQ745" s="58"/>
      <c r="JR745" s="58"/>
      <c r="JS745" s="58"/>
      <c r="JT745" s="58"/>
      <c r="JU745" s="58"/>
      <c r="JV745" s="58"/>
      <c r="JW745" s="58"/>
      <c r="JX745" s="58"/>
      <c r="JY745" s="58"/>
      <c r="JZ745" s="58"/>
      <c r="KA745" s="58"/>
      <c r="KB745" s="58"/>
      <c r="KC745" s="58"/>
      <c r="KD745" s="58"/>
      <c r="KE745" s="58"/>
      <c r="KF745" s="58"/>
      <c r="KG745" s="58"/>
      <c r="KH745" s="58"/>
      <c r="KI745" s="58"/>
      <c r="KJ745" s="58"/>
      <c r="KK745" s="58"/>
      <c r="KL745" s="58"/>
      <c r="KM745" s="58"/>
      <c r="KN745" s="58"/>
      <c r="KO745" s="58"/>
      <c r="KP745" s="58"/>
      <c r="KQ745" s="58"/>
      <c r="KR745" s="58"/>
      <c r="KS745" s="58"/>
      <c r="KT745" s="58"/>
      <c r="KU745" s="58"/>
      <c r="KV745" s="58"/>
      <c r="KW745" s="58"/>
      <c r="KX745" s="58"/>
      <c r="KY745" s="58"/>
      <c r="KZ745" s="58"/>
      <c r="LA745" s="58"/>
      <c r="LB745" s="58"/>
      <c r="LC745" s="58"/>
      <c r="LD745" s="58"/>
      <c r="LE745" s="58"/>
      <c r="LF745" s="58"/>
      <c r="LG745" s="58"/>
      <c r="LH745" s="58"/>
      <c r="LI745" s="58"/>
      <c r="LJ745" s="58"/>
      <c r="LK745" s="58"/>
      <c r="LL745" s="58"/>
      <c r="LM745" s="58"/>
      <c r="LN745" s="58"/>
      <c r="LO745" s="58"/>
      <c r="LP745" s="58"/>
      <c r="LQ745" s="58"/>
      <c r="LR745" s="58"/>
      <c r="LS745" s="58"/>
      <c r="LT745" s="58"/>
      <c r="LU745" s="58"/>
      <c r="LV745" s="58"/>
      <c r="LW745" s="58"/>
      <c r="LX745" s="58"/>
      <c r="LY745" s="58"/>
      <c r="LZ745" s="58"/>
      <c r="MA745" s="58"/>
      <c r="MB745" s="58"/>
      <c r="MC745" s="58"/>
      <c r="MD745" s="58"/>
      <c r="ME745" s="58"/>
      <c r="MF745" s="58"/>
      <c r="MG745" s="58"/>
      <c r="MH745" s="58"/>
      <c r="MI745" s="58"/>
      <c r="MJ745" s="58"/>
      <c r="MK745" s="58"/>
      <c r="ML745" s="58"/>
      <c r="MM745" s="58"/>
      <c r="MN745" s="58"/>
      <c r="MO745" s="58"/>
      <c r="MP745" s="58"/>
      <c r="MQ745" s="58"/>
      <c r="MR745" s="58"/>
      <c r="MS745" s="58"/>
      <c r="MT745" s="58"/>
      <c r="MU745" s="58"/>
      <c r="MV745" s="58"/>
      <c r="MW745" s="58"/>
      <c r="MX745" s="58"/>
      <c r="MY745" s="58"/>
      <c r="MZ745" s="58"/>
      <c r="NA745" s="58"/>
      <c r="NB745" s="58"/>
      <c r="NC745" s="58"/>
      <c r="ND745" s="58"/>
      <c r="NE745" s="58"/>
      <c r="NF745" s="58"/>
      <c r="NG745" s="58"/>
      <c r="NH745" s="58"/>
      <c r="NI745" s="58"/>
      <c r="NJ745" s="58"/>
      <c r="NK745" s="58"/>
      <c r="NL745" s="58"/>
      <c r="NM745" s="58"/>
      <c r="NN745" s="58"/>
      <c r="NO745" s="58"/>
      <c r="NP745" s="58"/>
      <c r="NQ745" s="58"/>
      <c r="NR745" s="58"/>
      <c r="NS745" s="58"/>
      <c r="NT745" s="58"/>
      <c r="NU745" s="58"/>
      <c r="NV745" s="58"/>
      <c r="NW745" s="58"/>
      <c r="NX745" s="58"/>
      <c r="NY745" s="58"/>
      <c r="NZ745" s="58"/>
      <c r="OA745" s="58"/>
      <c r="OB745" s="58"/>
      <c r="OC745" s="58"/>
      <c r="OD745" s="58"/>
      <c r="OE745" s="58"/>
      <c r="OF745" s="58"/>
      <c r="OG745" s="58"/>
      <c r="OH745" s="58"/>
      <c r="OI745" s="58"/>
      <c r="OJ745" s="58"/>
      <c r="OK745" s="58"/>
      <c r="OL745" s="58"/>
      <c r="OM745" s="58"/>
      <c r="ON745" s="58"/>
      <c r="OO745" s="58"/>
      <c r="OP745" s="58"/>
      <c r="OQ745" s="58"/>
      <c r="OR745" s="58"/>
      <c r="OS745" s="58"/>
      <c r="OT745" s="58"/>
      <c r="OU745" s="58"/>
      <c r="OV745" s="58"/>
      <c r="OW745" s="58"/>
      <c r="OX745" s="58"/>
      <c r="OY745" s="58"/>
      <c r="OZ745" s="58"/>
      <c r="PA745" s="58"/>
      <c r="PB745" s="58"/>
      <c r="PC745" s="58"/>
      <c r="PD745" s="58"/>
      <c r="PE745" s="58"/>
      <c r="PF745" s="58"/>
      <c r="PG745" s="58"/>
      <c r="PH745" s="58"/>
      <c r="PI745" s="58"/>
      <c r="PJ745" s="58"/>
      <c r="PK745" s="58"/>
      <c r="PL745" s="58"/>
      <c r="PM745" s="58"/>
      <c r="PN745" s="58"/>
      <c r="PO745" s="58"/>
      <c r="PP745" s="58"/>
      <c r="PQ745" s="58"/>
      <c r="PR745" s="58"/>
      <c r="PS745" s="58"/>
      <c r="PT745" s="58"/>
      <c r="PU745" s="58"/>
      <c r="PV745" s="58"/>
      <c r="PW745" s="58"/>
      <c r="PX745" s="58"/>
      <c r="PY745" s="58"/>
      <c r="PZ745" s="58"/>
      <c r="QA745" s="58"/>
      <c r="QB745" s="58"/>
      <c r="QC745" s="58"/>
      <c r="QD745" s="58"/>
      <c r="QE745" s="58"/>
      <c r="QF745" s="58"/>
      <c r="QG745" s="58"/>
      <c r="QH745" s="58"/>
      <c r="QI745" s="58"/>
      <c r="QJ745" s="58"/>
      <c r="QK745" s="58"/>
      <c r="QL745" s="58"/>
      <c r="QM745" s="58"/>
      <c r="QN745" s="58"/>
      <c r="QO745" s="58"/>
      <c r="QP745" s="58"/>
      <c r="QQ745" s="58"/>
      <c r="QR745" s="58"/>
      <c r="QS745" s="58"/>
      <c r="QT745" s="58"/>
      <c r="QU745" s="58"/>
      <c r="QV745" s="58"/>
      <c r="QW745" s="58"/>
      <c r="QX745" s="58"/>
      <c r="QY745" s="58"/>
      <c r="QZ745" s="58"/>
      <c r="RA745" s="58"/>
      <c r="RB745" s="58"/>
      <c r="RC745" s="58"/>
      <c r="RD745" s="58"/>
      <c r="RE745" s="58"/>
      <c r="RF745" s="58"/>
      <c r="RG745" s="58"/>
      <c r="RH745" s="58"/>
      <c r="RI745" s="58"/>
      <c r="RJ745" s="58"/>
      <c r="RK745" s="58"/>
      <c r="RL745" s="58"/>
      <c r="RM745" s="58"/>
      <c r="RN745" s="58"/>
      <c r="RO745" s="58"/>
      <c r="RP745" s="58"/>
      <c r="RQ745" s="58"/>
      <c r="RR745" s="58"/>
      <c r="RS745" s="58"/>
      <c r="RT745" s="58"/>
      <c r="RU745" s="58"/>
      <c r="RV745" s="58"/>
      <c r="RW745" s="58"/>
      <c r="RX745" s="58"/>
      <c r="RY745" s="58"/>
      <c r="RZ745" s="58"/>
      <c r="SA745" s="58"/>
      <c r="SB745" s="58"/>
      <c r="SC745" s="58"/>
      <c r="SD745" s="58"/>
      <c r="SE745" s="58"/>
      <c r="SF745" s="58"/>
      <c r="SG745" s="58"/>
      <c r="SH745" s="58"/>
      <c r="SI745" s="58"/>
      <c r="SJ745" s="58"/>
      <c r="SK745" s="58"/>
      <c r="SL745" s="58"/>
      <c r="SM745" s="58"/>
      <c r="SN745" s="58"/>
      <c r="SO745" s="58"/>
      <c r="SP745" s="58"/>
      <c r="SQ745" s="58"/>
      <c r="SR745" s="58"/>
      <c r="SS745" s="58"/>
      <c r="ST745" s="58"/>
      <c r="SU745" s="58"/>
      <c r="SV745" s="58"/>
      <c r="SW745" s="58"/>
      <c r="SX745" s="58"/>
      <c r="SY745" s="58"/>
      <c r="SZ745" s="58"/>
      <c r="TA745" s="58"/>
      <c r="TB745" s="58"/>
      <c r="TC745" s="58"/>
      <c r="TD745" s="58"/>
      <c r="TE745" s="58"/>
      <c r="TF745" s="58"/>
      <c r="TG745" s="58"/>
      <c r="TH745" s="58"/>
      <c r="TI745" s="58"/>
      <c r="TJ745" s="58"/>
      <c r="TK745" s="58"/>
      <c r="TL745" s="58"/>
      <c r="TM745" s="58"/>
      <c r="TN745" s="58"/>
      <c r="TO745" s="58"/>
      <c r="TP745" s="58"/>
      <c r="TQ745" s="58"/>
      <c r="TR745" s="58"/>
      <c r="TS745" s="58"/>
      <c r="TT745" s="58"/>
      <c r="TU745" s="58"/>
      <c r="TV745" s="58"/>
      <c r="TW745" s="58"/>
      <c r="TX745" s="58"/>
      <c r="TY745" s="58"/>
      <c r="TZ745" s="58"/>
      <c r="UA745" s="58"/>
      <c r="UB745" s="58"/>
      <c r="UC745" s="58"/>
      <c r="UD745" s="58"/>
      <c r="UE745" s="58"/>
      <c r="UF745" s="58"/>
      <c r="UG745" s="58"/>
      <c r="UH745" s="58"/>
      <c r="UI745" s="58"/>
      <c r="UJ745" s="58"/>
      <c r="UK745" s="58"/>
      <c r="UL745" s="58"/>
      <c r="UM745" s="58"/>
      <c r="UN745" s="58"/>
      <c r="UO745" s="58"/>
      <c r="UP745" s="58"/>
      <c r="UQ745" s="58"/>
      <c r="UR745" s="58"/>
      <c r="US745" s="58"/>
      <c r="UT745" s="58"/>
      <c r="UU745" s="58"/>
      <c r="UV745" s="58"/>
      <c r="UW745" s="58"/>
      <c r="UX745" s="58"/>
      <c r="UY745" s="58"/>
      <c r="UZ745" s="58"/>
      <c r="VA745" s="58"/>
      <c r="VB745" s="58"/>
      <c r="VC745" s="58"/>
      <c r="VD745" s="58"/>
      <c r="VE745" s="58"/>
      <c r="VF745" s="58"/>
      <c r="VG745" s="58"/>
      <c r="VH745" s="58"/>
      <c r="VI745" s="58"/>
      <c r="VJ745" s="58"/>
      <c r="VK745" s="58"/>
      <c r="VL745" s="58"/>
      <c r="VM745" s="58"/>
      <c r="VN745" s="58"/>
      <c r="VO745" s="58"/>
      <c r="VP745" s="58"/>
      <c r="VQ745" s="58"/>
      <c r="VR745" s="58"/>
      <c r="VS745" s="58"/>
      <c r="VT745" s="58"/>
      <c r="VU745" s="58"/>
      <c r="VV745" s="58"/>
      <c r="VW745" s="58"/>
      <c r="VX745" s="58"/>
      <c r="VY745" s="58"/>
      <c r="VZ745" s="58"/>
      <c r="WA745" s="58"/>
      <c r="WB745" s="58"/>
      <c r="WC745" s="58"/>
      <c r="WD745" s="58"/>
      <c r="WE745" s="58"/>
      <c r="WF745" s="58"/>
      <c r="WG745" s="58"/>
      <c r="WH745" s="58"/>
      <c r="WI745" s="58"/>
      <c r="WJ745" s="58"/>
      <c r="WK745" s="58"/>
      <c r="WL745" s="58"/>
      <c r="WM745" s="58"/>
      <c r="WN745" s="58"/>
      <c r="WO745" s="58"/>
      <c r="WP745" s="58"/>
      <c r="WQ745" s="58"/>
      <c r="WR745" s="58"/>
      <c r="WS745" s="58"/>
      <c r="WT745" s="58"/>
      <c r="WU745" s="58"/>
      <c r="WV745" s="58"/>
      <c r="WW745" s="58"/>
      <c r="WX745" s="58"/>
      <c r="WY745" s="58"/>
      <c r="WZ745" s="58"/>
      <c r="XA745" s="58"/>
      <c r="XB745" s="58"/>
      <c r="XC745" s="58"/>
      <c r="XD745" s="58"/>
      <c r="XE745" s="58"/>
      <c r="XF745" s="58"/>
      <c r="XG745" s="58"/>
      <c r="XH745" s="58"/>
      <c r="XI745" s="58"/>
      <c r="XJ745" s="58"/>
      <c r="XK745" s="58"/>
      <c r="XL745" s="58"/>
      <c r="XM745" s="58"/>
      <c r="XN745" s="58"/>
      <c r="XO745" s="58"/>
      <c r="XP745" s="58"/>
      <c r="XQ745" s="58"/>
      <c r="XR745" s="58"/>
      <c r="XS745" s="58"/>
      <c r="XT745" s="58"/>
      <c r="XU745" s="58"/>
      <c r="XV745" s="58"/>
      <c r="XW745" s="58"/>
      <c r="XX745" s="58"/>
      <c r="XY745" s="58"/>
      <c r="XZ745" s="58"/>
      <c r="YA745" s="58"/>
      <c r="YB745" s="58"/>
      <c r="YC745" s="58"/>
      <c r="YD745" s="58"/>
      <c r="YE745" s="58"/>
      <c r="YF745" s="58"/>
      <c r="YG745" s="58"/>
      <c r="YH745" s="58"/>
      <c r="YI745" s="58"/>
      <c r="YJ745" s="58"/>
      <c r="YK745" s="58"/>
      <c r="YL745" s="58"/>
      <c r="YM745" s="58"/>
      <c r="YN745" s="58"/>
      <c r="YO745" s="58"/>
      <c r="YP745" s="58"/>
      <c r="YQ745" s="58"/>
      <c r="YR745" s="58"/>
      <c r="YS745" s="58"/>
      <c r="YT745" s="58"/>
      <c r="YU745" s="58"/>
      <c r="YV745" s="58"/>
      <c r="YW745" s="58"/>
      <c r="YX745" s="58"/>
      <c r="YY745" s="58"/>
      <c r="YZ745" s="58"/>
      <c r="ZA745" s="58"/>
      <c r="ZB745" s="58"/>
      <c r="ZC745" s="58"/>
      <c r="ZD745" s="58"/>
      <c r="ZE745" s="58"/>
      <c r="ZF745" s="58"/>
      <c r="ZG745" s="58"/>
      <c r="ZH745" s="58"/>
      <c r="ZI745" s="58"/>
      <c r="ZJ745" s="58"/>
      <c r="ZK745" s="58"/>
      <c r="ZL745" s="58"/>
      <c r="ZM745" s="58"/>
      <c r="ZN745" s="58"/>
      <c r="ZO745" s="58"/>
      <c r="ZP745" s="58"/>
      <c r="ZQ745" s="58"/>
      <c r="ZR745" s="58"/>
      <c r="ZS745" s="58"/>
      <c r="ZT745" s="58"/>
      <c r="ZU745" s="58"/>
      <c r="ZV745" s="58"/>
      <c r="ZW745" s="58"/>
      <c r="ZX745" s="58"/>
      <c r="ZY745" s="58"/>
      <c r="ZZ745" s="58"/>
      <c r="AAA745" s="58"/>
      <c r="AAB745" s="58"/>
      <c r="AAC745" s="58"/>
      <c r="AAD745" s="58"/>
      <c r="AAE745" s="58"/>
      <c r="AAF745" s="58"/>
      <c r="AAG745" s="58"/>
      <c r="AAH745" s="58"/>
      <c r="AAI745" s="58"/>
      <c r="AAJ745" s="58"/>
      <c r="AAK745" s="58"/>
      <c r="AAL745" s="58"/>
      <c r="AAM745" s="58"/>
      <c r="AAN745" s="58"/>
      <c r="AAO745" s="58"/>
      <c r="AAP745" s="58"/>
      <c r="AAQ745" s="58"/>
      <c r="AAR745" s="58"/>
      <c r="AAS745" s="58"/>
      <c r="AAT745" s="58"/>
      <c r="AAU745" s="58"/>
      <c r="AAV745" s="58"/>
      <c r="AAW745" s="58"/>
      <c r="AAX745" s="58"/>
      <c r="AAY745" s="58"/>
      <c r="AAZ745" s="58"/>
      <c r="ABA745" s="58"/>
      <c r="ABB745" s="58"/>
      <c r="ABC745" s="58"/>
      <c r="ABD745" s="58"/>
      <c r="ABE745" s="58"/>
      <c r="ABF745" s="58"/>
      <c r="ABG745" s="58"/>
      <c r="ABH745" s="58"/>
      <c r="ABI745" s="58"/>
      <c r="ABJ745" s="58"/>
      <c r="ABK745" s="58"/>
      <c r="ABL745" s="58"/>
      <c r="ABM745" s="58"/>
      <c r="ABN745" s="58"/>
      <c r="ABO745" s="58"/>
      <c r="ABP745" s="58"/>
      <c r="ABQ745" s="58"/>
      <c r="ABR745" s="58"/>
      <c r="ABS745" s="58"/>
      <c r="ABT745" s="58"/>
      <c r="ABU745" s="58"/>
      <c r="ABV745" s="58"/>
      <c r="ABW745" s="58"/>
      <c r="ABX745" s="58"/>
      <c r="ABY745" s="58"/>
      <c r="ABZ745" s="58"/>
      <c r="ACA745" s="58"/>
      <c r="ACB745" s="58"/>
      <c r="ACC745" s="58"/>
      <c r="ACD745" s="58"/>
      <c r="ACE745" s="58"/>
      <c r="ACF745" s="58"/>
      <c r="ACG745" s="58"/>
      <c r="ACH745" s="58"/>
      <c r="ACI745" s="58"/>
      <c r="ACJ745" s="58"/>
      <c r="ACK745" s="58"/>
      <c r="ACL745" s="58"/>
      <c r="ACM745" s="58"/>
      <c r="ACN745" s="58"/>
      <c r="ACO745" s="58"/>
      <c r="ACP745" s="58"/>
      <c r="ACQ745" s="58"/>
      <c r="ACR745" s="58"/>
      <c r="ACS745" s="58"/>
      <c r="ACT745" s="58"/>
      <c r="ACU745" s="58"/>
      <c r="ACV745" s="58"/>
      <c r="ACW745" s="58"/>
      <c r="ACX745" s="58"/>
      <c r="ACY745" s="58"/>
      <c r="ACZ745" s="58"/>
      <c r="ADA745" s="58"/>
      <c r="ADB745" s="58"/>
      <c r="ADC745" s="58"/>
      <c r="ADD745" s="58"/>
      <c r="ADE745" s="58"/>
      <c r="ADF745" s="58"/>
      <c r="ADG745" s="58"/>
      <c r="ADH745" s="58"/>
      <c r="ADI745" s="58"/>
      <c r="ADJ745" s="58"/>
      <c r="ADK745" s="58"/>
      <c r="ADL745" s="58"/>
      <c r="ADM745" s="58"/>
      <c r="ADN745" s="58"/>
      <c r="ADO745" s="58"/>
      <c r="ADP745" s="58"/>
      <c r="ADQ745" s="58"/>
      <c r="ADR745" s="58"/>
      <c r="ADS745" s="58"/>
      <c r="ADT745" s="58"/>
      <c r="ADU745" s="58"/>
      <c r="ADV745" s="58"/>
      <c r="ADW745" s="58"/>
      <c r="ADX745" s="58"/>
      <c r="ADY745" s="58"/>
      <c r="ADZ745" s="58"/>
      <c r="AEA745" s="58"/>
      <c r="AEB745" s="58"/>
      <c r="AEC745" s="58"/>
      <c r="AED745" s="58"/>
      <c r="AEE745" s="58"/>
      <c r="AEF745" s="58"/>
      <c r="AEG745" s="58"/>
      <c r="AEH745" s="58"/>
      <c r="AEI745" s="58"/>
      <c r="AEJ745" s="58"/>
      <c r="AEK745" s="58"/>
      <c r="AEL745" s="58"/>
      <c r="AEM745" s="58"/>
      <c r="AEN745" s="58"/>
      <c r="AEO745" s="58"/>
      <c r="AEP745" s="58"/>
      <c r="AEQ745" s="58"/>
      <c r="AER745" s="58"/>
      <c r="AES745" s="58"/>
      <c r="AET745" s="58"/>
      <c r="AEU745" s="58"/>
      <c r="AEV745" s="58"/>
      <c r="AEW745" s="58"/>
      <c r="AEX745" s="58"/>
      <c r="AEY745" s="58"/>
      <c r="AEZ745" s="58"/>
      <c r="AFA745" s="58"/>
      <c r="AFB745" s="58"/>
      <c r="AFC745" s="58"/>
      <c r="AFD745" s="58"/>
      <c r="AFE745" s="58"/>
      <c r="AFF745" s="58"/>
      <c r="AFG745" s="58"/>
      <c r="AFH745" s="58"/>
      <c r="AFI745" s="58"/>
      <c r="AFJ745" s="58"/>
      <c r="AFK745" s="58"/>
      <c r="AFL745" s="58"/>
      <c r="AFM745" s="58"/>
      <c r="AFN745" s="58"/>
      <c r="AFO745" s="58"/>
      <c r="AFP745" s="58"/>
      <c r="AFQ745" s="58"/>
      <c r="AFR745" s="58"/>
      <c r="AFS745" s="58"/>
      <c r="AFT745" s="58"/>
      <c r="AFU745" s="58"/>
      <c r="AFV745" s="58"/>
      <c r="AFW745" s="58"/>
      <c r="AFX745" s="58"/>
      <c r="AFY745" s="58"/>
      <c r="AFZ745" s="58"/>
      <c r="AGA745" s="58"/>
      <c r="AGB745" s="58"/>
      <c r="AGC745" s="58"/>
      <c r="AGD745" s="58"/>
      <c r="AGE745" s="58"/>
      <c r="AGF745" s="58"/>
      <c r="AGG745" s="58"/>
      <c r="AGH745" s="58"/>
      <c r="AGI745" s="58"/>
      <c r="AGJ745" s="58"/>
      <c r="AGK745" s="58"/>
      <c r="AGL745" s="58"/>
      <c r="AGM745" s="58"/>
      <c r="AGN745" s="58"/>
      <c r="AGO745" s="58"/>
      <c r="AGP745" s="58"/>
      <c r="AGQ745" s="58"/>
      <c r="AGR745" s="58"/>
      <c r="AGS745" s="58"/>
      <c r="AGT745" s="58"/>
      <c r="AGU745" s="58"/>
      <c r="AGV745" s="58"/>
      <c r="AGW745" s="58"/>
      <c r="AGX745" s="58"/>
      <c r="AGY745" s="58"/>
      <c r="AGZ745" s="58"/>
      <c r="AHA745" s="58"/>
      <c r="AHB745" s="58"/>
      <c r="AHC745" s="58"/>
      <c r="AHD745" s="58"/>
      <c r="AHE745" s="58"/>
      <c r="AHF745" s="58"/>
      <c r="AHG745" s="58"/>
      <c r="AHH745" s="58"/>
      <c r="AHI745" s="58"/>
      <c r="AHJ745" s="58"/>
      <c r="AHK745" s="58"/>
      <c r="AHL745" s="58"/>
      <c r="AHM745" s="58"/>
      <c r="AHN745" s="58"/>
      <c r="AHO745" s="58"/>
      <c r="AHP745" s="58"/>
      <c r="AHQ745" s="58"/>
      <c r="AHR745" s="58"/>
      <c r="AHS745" s="58"/>
      <c r="AHT745" s="58"/>
      <c r="AHU745" s="58"/>
      <c r="AHV745" s="58"/>
      <c r="AHW745" s="58"/>
      <c r="AHX745" s="58"/>
      <c r="AHY745" s="58"/>
      <c r="AHZ745" s="58"/>
      <c r="AIA745" s="58"/>
      <c r="AIB745" s="58"/>
      <c r="AIC745" s="58"/>
      <c r="AID745" s="58"/>
      <c r="AIE745" s="58"/>
      <c r="AIF745" s="58"/>
      <c r="AIG745" s="58"/>
      <c r="AIH745" s="58"/>
      <c r="AII745" s="58"/>
      <c r="AIJ745" s="58"/>
      <c r="AIK745" s="58"/>
      <c r="AIL745" s="58"/>
      <c r="AIM745" s="58"/>
      <c r="AIN745" s="58"/>
      <c r="AIO745" s="58"/>
      <c r="AIP745" s="58"/>
      <c r="AIQ745" s="58"/>
      <c r="AIR745" s="58"/>
      <c r="AIS745" s="58"/>
      <c r="AIT745" s="58"/>
      <c r="AIU745" s="58"/>
      <c r="AIV745" s="58"/>
      <c r="AIW745" s="58"/>
      <c r="AIX745" s="58"/>
      <c r="AIY745" s="58"/>
      <c r="AIZ745" s="58"/>
      <c r="AJA745" s="58"/>
      <c r="AJB745" s="58"/>
      <c r="AJC745" s="58"/>
      <c r="AJD745" s="58"/>
      <c r="AJE745" s="58"/>
      <c r="AJF745" s="58"/>
      <c r="AJG745" s="58"/>
      <c r="AJH745" s="58"/>
      <c r="AJI745" s="58"/>
      <c r="AJJ745" s="58"/>
      <c r="AJK745" s="58"/>
      <c r="AJL745" s="58"/>
      <c r="AJM745" s="58"/>
      <c r="AJN745" s="58"/>
      <c r="AJO745" s="58"/>
      <c r="AJP745" s="58"/>
      <c r="AJQ745" s="58"/>
      <c r="AJR745" s="58"/>
      <c r="AJS745" s="58"/>
      <c r="AJT745" s="58"/>
      <c r="AJU745" s="58"/>
      <c r="AJV745" s="58"/>
      <c r="AJW745" s="58"/>
      <c r="AJX745" s="58"/>
      <c r="AJY745" s="58"/>
      <c r="AJZ745" s="58"/>
      <c r="AKA745" s="58"/>
      <c r="AKB745" s="58"/>
      <c r="AKC745" s="58"/>
      <c r="AKD745" s="58"/>
      <c r="AKE745" s="58"/>
      <c r="AKF745" s="58"/>
      <c r="AKG745" s="58"/>
      <c r="AKH745" s="58"/>
      <c r="AKI745" s="58"/>
      <c r="AKJ745" s="58"/>
      <c r="AKK745" s="58"/>
      <c r="AKL745" s="58"/>
      <c r="AKM745" s="58"/>
      <c r="AKN745" s="58"/>
      <c r="AKO745" s="58"/>
      <c r="AKP745" s="58"/>
      <c r="AKQ745" s="58"/>
      <c r="AKR745" s="58"/>
      <c r="AKS745" s="58"/>
      <c r="AKT745" s="58"/>
      <c r="AKU745" s="58"/>
      <c r="AKV745" s="58"/>
      <c r="AKW745" s="58"/>
      <c r="AKX745" s="58"/>
      <c r="AKY745" s="58"/>
      <c r="AKZ745" s="58"/>
      <c r="ALA745" s="58"/>
      <c r="ALB745" s="58"/>
      <c r="ALC745" s="58"/>
      <c r="ALD745" s="58"/>
      <c r="ALE745" s="58"/>
      <c r="ALF745" s="58"/>
      <c r="ALG745" s="58"/>
      <c r="ALH745" s="58"/>
      <c r="ALI745" s="58"/>
      <c r="ALJ745" s="58"/>
      <c r="ALK745" s="58"/>
      <c r="ALL745" s="58"/>
      <c r="ALM745" s="58"/>
      <c r="ALN745" s="58"/>
      <c r="ALO745" s="58"/>
      <c r="ALP745" s="58"/>
      <c r="ALQ745" s="58"/>
      <c r="ALR745" s="58"/>
      <c r="ALS745" s="58"/>
      <c r="ALT745" s="58"/>
      <c r="ALU745" s="58"/>
      <c r="ALV745" s="58"/>
      <c r="ALW745" s="58"/>
      <c r="ALX745" s="58"/>
      <c r="ALY745" s="58"/>
      <c r="ALZ745" s="58"/>
      <c r="AMA745" s="58"/>
      <c r="AMB745" s="58"/>
      <c r="AMC745" s="58"/>
      <c r="AMD745" s="58"/>
      <c r="AME745" s="58"/>
      <c r="AMF745" s="58"/>
      <c r="AMG745" s="58"/>
      <c r="AMH745" s="58"/>
      <c r="AMI745" s="58"/>
      <c r="AMJ745" s="58"/>
      <c r="AMK745" s="58"/>
      <c r="AML745" s="58"/>
      <c r="AMM745" s="58"/>
      <c r="AMN745" s="58"/>
      <c r="AMO745" s="58"/>
      <c r="AMP745" s="58"/>
      <c r="AMQ745" s="58"/>
      <c r="AMR745" s="58"/>
      <c r="AMS745" s="58"/>
      <c r="AMT745" s="58"/>
      <c r="AMU745" s="58"/>
      <c r="AMV745" s="58"/>
      <c r="AMW745" s="58"/>
      <c r="AMX745" s="58"/>
      <c r="AMY745" s="58"/>
      <c r="AMZ745" s="58"/>
      <c r="ANA745" s="58"/>
      <c r="ANB745" s="58"/>
      <c r="ANC745" s="58"/>
      <c r="AND745" s="58"/>
      <c r="ANE745" s="58"/>
      <c r="ANF745" s="58"/>
      <c r="ANG745" s="58"/>
      <c r="ANH745" s="58"/>
      <c r="ANI745" s="58"/>
      <c r="ANJ745" s="58"/>
      <c r="ANK745" s="58"/>
      <c r="ANL745" s="58"/>
      <c r="ANM745" s="58"/>
      <c r="ANN745" s="58"/>
      <c r="ANO745" s="58"/>
      <c r="ANP745" s="58"/>
      <c r="ANQ745" s="58"/>
      <c r="ANR745" s="58"/>
      <c r="ANS745" s="58"/>
      <c r="ANT745" s="58"/>
      <c r="ANU745" s="58"/>
      <c r="ANV745" s="58"/>
      <c r="ANW745" s="58"/>
      <c r="ANX745" s="58"/>
      <c r="ANY745" s="58"/>
      <c r="ANZ745" s="58"/>
      <c r="AOA745" s="58"/>
      <c r="AOB745" s="58"/>
      <c r="AOC745" s="58"/>
      <c r="AOD745" s="58"/>
      <c r="AOE745" s="58"/>
      <c r="AOF745" s="58"/>
      <c r="AOG745" s="58"/>
      <c r="AOH745" s="58"/>
      <c r="AOI745" s="58"/>
      <c r="AOJ745" s="58"/>
      <c r="AOK745" s="58"/>
      <c r="AOL745" s="58"/>
      <c r="AOM745" s="58"/>
      <c r="AON745" s="58"/>
      <c r="AOO745" s="58"/>
      <c r="AOP745" s="58"/>
      <c r="AOQ745" s="58"/>
      <c r="AOR745" s="58"/>
      <c r="AOS745" s="58"/>
      <c r="AOT745" s="58"/>
      <c r="AOU745" s="58"/>
      <c r="AOV745" s="58"/>
      <c r="AOW745" s="58"/>
      <c r="AOX745" s="58"/>
      <c r="AOY745" s="58"/>
      <c r="AOZ745" s="58"/>
      <c r="APA745" s="58"/>
      <c r="APB745" s="58"/>
      <c r="APC745" s="58"/>
      <c r="APD745" s="58"/>
      <c r="APE745" s="58"/>
      <c r="APF745" s="58"/>
      <c r="APG745" s="58"/>
      <c r="APH745" s="58"/>
      <c r="API745" s="58"/>
      <c r="APJ745" s="58"/>
      <c r="APK745" s="58"/>
      <c r="APL745" s="58"/>
      <c r="APM745" s="58"/>
      <c r="APN745" s="58"/>
      <c r="APO745" s="58"/>
      <c r="APP745" s="58"/>
      <c r="APQ745" s="58"/>
      <c r="APR745" s="58"/>
      <c r="APS745" s="58"/>
      <c r="APT745" s="58"/>
      <c r="APU745" s="58"/>
      <c r="APV745" s="58"/>
      <c r="APW745" s="58"/>
      <c r="APX745" s="58"/>
      <c r="APY745" s="58"/>
      <c r="APZ745" s="58"/>
      <c r="AQA745" s="58"/>
      <c r="AQB745" s="58"/>
      <c r="AQC745" s="58"/>
      <c r="AQD745" s="58"/>
      <c r="AQE745" s="58"/>
      <c r="AQF745" s="58"/>
      <c r="AQG745" s="58"/>
      <c r="AQH745" s="58"/>
      <c r="AQI745" s="58"/>
      <c r="AQJ745" s="58"/>
      <c r="AQK745" s="58"/>
      <c r="AQL745" s="58"/>
      <c r="AQM745" s="58"/>
      <c r="AQN745" s="58"/>
      <c r="AQO745" s="58"/>
      <c r="AQP745" s="58"/>
      <c r="AQQ745" s="58"/>
      <c r="AQR745" s="58"/>
      <c r="AQS745" s="58"/>
      <c r="AQT745" s="58"/>
      <c r="AQU745" s="58"/>
      <c r="AQV745" s="58"/>
      <c r="AQW745" s="58"/>
      <c r="AQX745" s="58"/>
      <c r="AQY745" s="58"/>
      <c r="AQZ745" s="58"/>
      <c r="ARA745" s="58"/>
      <c r="ARB745" s="58"/>
      <c r="ARC745" s="58"/>
      <c r="ARD745" s="58"/>
      <c r="ARE745" s="58"/>
      <c r="ARF745" s="58"/>
      <c r="ARG745" s="58"/>
      <c r="ARH745" s="58"/>
      <c r="ARI745" s="58"/>
      <c r="ARJ745" s="58"/>
      <c r="ARK745" s="58"/>
      <c r="ARL745" s="58"/>
      <c r="ARM745" s="58"/>
      <c r="ARN745" s="58"/>
      <c r="ARO745" s="58"/>
      <c r="ARP745" s="58"/>
      <c r="ARQ745" s="58"/>
      <c r="ARR745" s="58"/>
      <c r="ARS745" s="58"/>
      <c r="ART745" s="58"/>
      <c r="ARU745" s="58"/>
      <c r="ARV745" s="58"/>
      <c r="ARW745" s="58"/>
      <c r="ARX745" s="58"/>
      <c r="ARY745" s="58"/>
      <c r="ARZ745" s="58"/>
      <c r="ASA745" s="58"/>
      <c r="ASB745" s="58"/>
      <c r="ASC745" s="58"/>
      <c r="ASD745" s="58"/>
      <c r="ASE745" s="58"/>
      <c r="ASF745" s="58"/>
      <c r="ASG745" s="58"/>
      <c r="ASH745" s="58"/>
      <c r="ASI745" s="58"/>
      <c r="ASJ745" s="58"/>
      <c r="ASK745" s="58"/>
      <c r="ASL745" s="58"/>
      <c r="ASM745" s="58"/>
      <c r="ASN745" s="58"/>
      <c r="ASO745" s="58"/>
      <c r="ASP745" s="58"/>
      <c r="ASQ745" s="58"/>
      <c r="ASR745" s="58"/>
      <c r="ASS745" s="58"/>
      <c r="AST745" s="58"/>
      <c r="ASU745" s="58"/>
      <c r="ASV745" s="58"/>
      <c r="ASW745" s="58"/>
      <c r="ASX745" s="58"/>
      <c r="ASY745" s="58"/>
      <c r="ASZ745" s="58"/>
      <c r="ATA745" s="58"/>
      <c r="ATB745" s="58"/>
      <c r="ATC745" s="58"/>
      <c r="ATD745" s="58"/>
      <c r="ATE745" s="58"/>
      <c r="ATF745" s="58"/>
      <c r="ATG745" s="58"/>
      <c r="ATH745" s="58"/>
      <c r="ATI745" s="58"/>
      <c r="ATJ745" s="58"/>
      <c r="ATK745" s="58"/>
      <c r="ATL745" s="58"/>
      <c r="ATM745" s="58"/>
      <c r="ATN745" s="58"/>
      <c r="ATO745" s="58"/>
      <c r="ATP745" s="58"/>
      <c r="ATQ745" s="58"/>
      <c r="ATR745" s="58"/>
      <c r="ATS745" s="58"/>
      <c r="ATT745" s="58"/>
      <c r="ATU745" s="58"/>
      <c r="ATV745" s="58"/>
      <c r="ATW745" s="58"/>
      <c r="ATX745" s="58"/>
      <c r="ATY745" s="58"/>
      <c r="ATZ745" s="58"/>
      <c r="AUA745" s="58"/>
      <c r="AUB745" s="58"/>
      <c r="AUC745" s="58"/>
      <c r="AUD745" s="58"/>
      <c r="AUE745" s="58"/>
      <c r="AUF745" s="58"/>
      <c r="AUG745" s="58"/>
      <c r="AUH745" s="58"/>
      <c r="AUI745" s="58"/>
      <c r="AUJ745" s="58"/>
      <c r="AUK745" s="58"/>
      <c r="AUL745" s="58"/>
      <c r="AUM745" s="58"/>
      <c r="AUN745" s="58"/>
      <c r="AUO745" s="58"/>
      <c r="AUP745" s="58"/>
      <c r="AUQ745" s="58"/>
      <c r="AUR745" s="58"/>
      <c r="AUS745" s="58"/>
      <c r="AUT745" s="58"/>
      <c r="AUU745" s="58"/>
      <c r="AUV745" s="58"/>
      <c r="AUW745" s="58"/>
      <c r="AUX745" s="58"/>
      <c r="AUY745" s="58"/>
      <c r="AUZ745" s="58"/>
      <c r="AVA745" s="58"/>
      <c r="AVB745" s="58"/>
      <c r="AVC745" s="58"/>
      <c r="AVD745" s="58"/>
      <c r="AVE745" s="58"/>
      <c r="AVF745" s="58"/>
      <c r="AVG745" s="58"/>
      <c r="AVH745" s="58"/>
      <c r="AVI745" s="58"/>
      <c r="AVJ745" s="58"/>
      <c r="AVK745" s="58"/>
      <c r="AVL745" s="58"/>
      <c r="AVM745" s="58"/>
      <c r="AVN745" s="58"/>
      <c r="AVO745" s="58"/>
      <c r="AVP745" s="58"/>
      <c r="AVQ745" s="58"/>
      <c r="AVR745" s="58"/>
      <c r="AVS745" s="58"/>
      <c r="AVT745" s="58"/>
      <c r="AVU745" s="58"/>
      <c r="AVV745" s="58"/>
      <c r="AVW745" s="58"/>
      <c r="AVX745" s="58"/>
      <c r="AVY745" s="58"/>
      <c r="AVZ745" s="58"/>
      <c r="AWA745" s="58"/>
      <c r="AWB745" s="58"/>
      <c r="AWC745" s="58"/>
      <c r="AWD745" s="58"/>
      <c r="AWE745" s="58"/>
      <c r="AWF745" s="58"/>
      <c r="AWG745" s="58"/>
      <c r="AWH745" s="58"/>
      <c r="AWI745" s="58"/>
      <c r="AWJ745" s="58"/>
      <c r="AWK745" s="58"/>
      <c r="AWL745" s="58"/>
      <c r="AWM745" s="58"/>
      <c r="AWN745" s="58"/>
      <c r="AWO745" s="58"/>
      <c r="AWP745" s="58"/>
      <c r="AWQ745" s="58"/>
      <c r="AWR745" s="58"/>
      <c r="AWS745" s="58"/>
      <c r="AWT745" s="58"/>
      <c r="AWU745" s="58"/>
      <c r="AWV745" s="58"/>
      <c r="AWW745" s="58"/>
      <c r="AWX745" s="58"/>
      <c r="AWY745" s="58"/>
      <c r="AWZ745" s="58"/>
      <c r="AXA745" s="58"/>
      <c r="AXB745" s="58"/>
      <c r="AXC745" s="58"/>
      <c r="AXD745" s="58"/>
      <c r="AXE745" s="58"/>
      <c r="AXF745" s="58"/>
      <c r="AXG745" s="58"/>
      <c r="AXH745" s="58"/>
      <c r="AXI745" s="58"/>
      <c r="AXJ745" s="58"/>
      <c r="AXK745" s="58"/>
      <c r="AXL745" s="58"/>
      <c r="AXM745" s="58"/>
      <c r="AXN745" s="58"/>
      <c r="AXO745" s="58"/>
      <c r="AXP745" s="58"/>
      <c r="AXQ745" s="58"/>
      <c r="AXR745" s="58"/>
      <c r="AXS745" s="58"/>
      <c r="AXT745" s="58"/>
      <c r="AXU745" s="58"/>
      <c r="AXV745" s="58"/>
      <c r="AXW745" s="58"/>
      <c r="AXX745" s="58"/>
      <c r="AXY745" s="58"/>
      <c r="AXZ745" s="58"/>
      <c r="AYA745" s="58"/>
      <c r="AYB745" s="58"/>
      <c r="AYC745" s="58"/>
      <c r="AYD745" s="58"/>
      <c r="AYE745" s="58"/>
      <c r="AYF745" s="58"/>
      <c r="AYG745" s="58"/>
      <c r="AYH745" s="58"/>
      <c r="AYI745" s="58"/>
      <c r="AYJ745" s="58"/>
      <c r="AYK745" s="58"/>
      <c r="AYL745" s="58"/>
      <c r="AYM745" s="58"/>
      <c r="AYN745" s="58"/>
      <c r="AYO745" s="58"/>
      <c r="AYP745" s="58"/>
      <c r="AYQ745" s="58"/>
      <c r="AYR745" s="58"/>
      <c r="AYS745" s="58"/>
      <c r="AYT745" s="58"/>
      <c r="AYU745" s="58"/>
      <c r="AYV745" s="58"/>
      <c r="AYW745" s="58"/>
      <c r="AYX745" s="58"/>
      <c r="AYY745" s="58"/>
      <c r="AYZ745" s="58"/>
      <c r="AZA745" s="58"/>
      <c r="AZB745" s="58"/>
      <c r="AZC745" s="58"/>
      <c r="AZD745" s="58"/>
      <c r="AZE745" s="58"/>
      <c r="AZF745" s="58"/>
      <c r="AZG745" s="58"/>
      <c r="AZH745" s="58"/>
      <c r="AZI745" s="58"/>
      <c r="AZJ745" s="58"/>
      <c r="AZK745" s="58"/>
      <c r="AZL745" s="58"/>
      <c r="AZM745" s="58"/>
      <c r="AZN745" s="58"/>
      <c r="AZO745" s="58"/>
      <c r="AZP745" s="58"/>
      <c r="AZQ745" s="58"/>
      <c r="AZR745" s="58"/>
      <c r="AZS745" s="58"/>
      <c r="AZT745" s="58"/>
      <c r="AZU745" s="58"/>
      <c r="AZV745" s="58"/>
      <c r="AZW745" s="58"/>
      <c r="AZX745" s="58"/>
      <c r="AZY745" s="58"/>
      <c r="AZZ745" s="58"/>
      <c r="BAA745" s="58"/>
      <c r="BAB745" s="58"/>
      <c r="BAC745" s="58"/>
      <c r="BAD745" s="58"/>
      <c r="BAE745" s="58"/>
      <c r="BAF745" s="58"/>
      <c r="BAG745" s="58"/>
      <c r="BAH745" s="58"/>
      <c r="BAI745" s="58"/>
      <c r="BAJ745" s="58"/>
      <c r="BAK745" s="58"/>
      <c r="BAL745" s="58"/>
      <c r="BAM745" s="58"/>
      <c r="BAN745" s="58"/>
      <c r="BAO745" s="58"/>
      <c r="BAP745" s="58"/>
      <c r="BAQ745" s="58"/>
      <c r="BAR745" s="58"/>
      <c r="BAS745" s="58"/>
      <c r="BAT745" s="58"/>
      <c r="BAU745" s="58"/>
      <c r="BAV745" s="58"/>
      <c r="BAW745" s="58"/>
      <c r="BAX745" s="58"/>
      <c r="BAY745" s="58"/>
      <c r="BAZ745" s="58"/>
      <c r="BBA745" s="58"/>
      <c r="BBB745" s="58"/>
      <c r="BBC745" s="58"/>
      <c r="BBD745" s="58"/>
      <c r="BBE745" s="58"/>
      <c r="BBF745" s="58"/>
      <c r="BBG745" s="58"/>
      <c r="BBH745" s="58"/>
      <c r="BBI745" s="58"/>
      <c r="BBJ745" s="58"/>
      <c r="BBK745" s="58"/>
      <c r="BBL745" s="58"/>
      <c r="BBM745" s="58"/>
      <c r="BBN745" s="58"/>
      <c r="BBO745" s="58"/>
      <c r="BBP745" s="58"/>
      <c r="BBQ745" s="58"/>
      <c r="BBR745" s="58"/>
      <c r="BBS745" s="58"/>
      <c r="BBT745" s="58"/>
      <c r="BBU745" s="58"/>
      <c r="BBV745" s="58"/>
      <c r="BBW745" s="58"/>
      <c r="BBX745" s="58"/>
      <c r="BBY745" s="58"/>
      <c r="BBZ745" s="58"/>
      <c r="BCA745" s="58"/>
      <c r="BCB745" s="58"/>
      <c r="BCC745" s="58"/>
      <c r="BCD745" s="58"/>
      <c r="BCE745" s="58"/>
      <c r="BCF745" s="58"/>
      <c r="BCG745" s="58"/>
      <c r="BCH745" s="58"/>
      <c r="BCI745" s="58"/>
      <c r="BCJ745" s="58"/>
      <c r="BCK745" s="58"/>
      <c r="BCL745" s="58"/>
      <c r="BCM745" s="58"/>
      <c r="BCN745" s="58"/>
      <c r="BCO745" s="58"/>
      <c r="BCP745" s="58"/>
      <c r="BCQ745" s="58"/>
      <c r="BCR745" s="58"/>
      <c r="BCS745" s="58"/>
      <c r="BCT745" s="58"/>
      <c r="BCU745" s="58"/>
      <c r="BCV745" s="58"/>
      <c r="BCW745" s="58"/>
      <c r="BCX745" s="58"/>
      <c r="BCY745" s="58"/>
      <c r="BCZ745" s="58"/>
      <c r="BDA745" s="58"/>
      <c r="BDB745" s="58"/>
      <c r="BDC745" s="58"/>
      <c r="BDD745" s="58"/>
      <c r="BDE745" s="58"/>
      <c r="BDF745" s="58"/>
      <c r="BDG745" s="58"/>
      <c r="BDH745" s="58"/>
      <c r="BDI745" s="58"/>
      <c r="BDJ745" s="58"/>
      <c r="BDK745" s="58"/>
      <c r="BDL745" s="58"/>
      <c r="BDM745" s="58"/>
      <c r="BDN745" s="58"/>
      <c r="BDO745" s="58"/>
      <c r="BDP745" s="58"/>
      <c r="BDQ745" s="58"/>
      <c r="BDR745" s="58"/>
      <c r="BDS745" s="58"/>
      <c r="BDT745" s="58"/>
      <c r="BDU745" s="58"/>
      <c r="BDV745" s="58"/>
      <c r="BDW745" s="58"/>
      <c r="BDX745" s="58"/>
      <c r="BDY745" s="58"/>
      <c r="BDZ745" s="58"/>
      <c r="BEA745" s="58"/>
      <c r="BEB745" s="58"/>
      <c r="BEC745" s="58"/>
      <c r="BED745" s="58"/>
      <c r="BEE745" s="58"/>
      <c r="BEF745" s="58"/>
      <c r="BEG745" s="58"/>
      <c r="BEH745" s="58"/>
      <c r="BEI745" s="58"/>
      <c r="BEJ745" s="58"/>
      <c r="BEK745" s="58"/>
      <c r="BEL745" s="58"/>
      <c r="BEM745" s="58"/>
      <c r="BEN745" s="58"/>
      <c r="BEO745" s="58"/>
      <c r="BEP745" s="58"/>
      <c r="BEQ745" s="58"/>
      <c r="BER745" s="58"/>
      <c r="BES745" s="58"/>
      <c r="BET745" s="58"/>
      <c r="BEU745" s="58"/>
      <c r="BEV745" s="58"/>
      <c r="BEW745" s="58"/>
      <c r="BEX745" s="58"/>
      <c r="BEY745" s="58"/>
      <c r="BEZ745" s="58"/>
      <c r="BFA745" s="58"/>
      <c r="BFB745" s="58"/>
      <c r="BFC745" s="58"/>
      <c r="BFD745" s="58"/>
      <c r="BFE745" s="58"/>
      <c r="BFF745" s="58"/>
      <c r="BFG745" s="58"/>
      <c r="BFH745" s="58"/>
      <c r="BFI745" s="58"/>
      <c r="BFJ745" s="58"/>
      <c r="BFK745" s="58"/>
      <c r="BFL745" s="58"/>
      <c r="BFM745" s="58"/>
      <c r="BFN745" s="58"/>
      <c r="BFO745" s="58"/>
      <c r="BFP745" s="58"/>
      <c r="BFQ745" s="58"/>
      <c r="BFR745" s="58"/>
      <c r="BFS745" s="58"/>
      <c r="BFT745" s="58"/>
      <c r="BFU745" s="58"/>
      <c r="BFV745" s="58"/>
      <c r="BFW745" s="58"/>
      <c r="BFX745" s="58"/>
      <c r="BFY745" s="58"/>
      <c r="BFZ745" s="58"/>
      <c r="BGA745" s="58"/>
      <c r="BGB745" s="58"/>
      <c r="BGC745" s="58"/>
      <c r="BGD745" s="58"/>
      <c r="BGE745" s="58"/>
      <c r="BGF745" s="58"/>
      <c r="BGG745" s="58"/>
      <c r="BGH745" s="58"/>
      <c r="BGI745" s="58"/>
      <c r="BGJ745" s="58"/>
      <c r="BGK745" s="58"/>
      <c r="BGL745" s="58"/>
      <c r="BGM745" s="58"/>
      <c r="BGN745" s="58"/>
      <c r="BGO745" s="58"/>
      <c r="BGP745" s="58"/>
      <c r="BGQ745" s="58"/>
      <c r="BGR745" s="58"/>
      <c r="BGS745" s="58"/>
      <c r="BGT745" s="58"/>
      <c r="BGU745" s="58"/>
      <c r="BGV745" s="58"/>
      <c r="BGW745" s="58"/>
      <c r="BGX745" s="58"/>
      <c r="BGY745" s="58"/>
      <c r="BGZ745" s="58"/>
      <c r="BHA745" s="58"/>
      <c r="BHB745" s="58"/>
      <c r="BHC745" s="58"/>
      <c r="BHD745" s="58"/>
      <c r="BHE745" s="58"/>
      <c r="BHF745" s="58"/>
      <c r="BHG745" s="58"/>
      <c r="BHH745" s="58"/>
      <c r="BHI745" s="58"/>
      <c r="BHJ745" s="58"/>
      <c r="BHK745" s="58"/>
      <c r="BHL745" s="58"/>
      <c r="BHM745" s="58"/>
      <c r="BHN745" s="58"/>
      <c r="BHO745" s="58"/>
      <c r="BHP745" s="58"/>
      <c r="BHQ745" s="58"/>
      <c r="BHR745" s="58"/>
      <c r="BHS745" s="58"/>
      <c r="BHT745" s="58"/>
      <c r="BHU745" s="58"/>
      <c r="BHV745" s="58"/>
      <c r="BHW745" s="58"/>
      <c r="BHX745" s="58"/>
      <c r="BHY745" s="58"/>
      <c r="BHZ745" s="58"/>
      <c r="BIA745" s="58"/>
      <c r="BIB745" s="58"/>
      <c r="BIC745" s="58"/>
      <c r="BID745" s="58"/>
      <c r="BIE745" s="58"/>
      <c r="BIF745" s="58"/>
      <c r="BIG745" s="58"/>
      <c r="BIH745" s="58"/>
      <c r="BII745" s="58"/>
      <c r="BIJ745" s="58"/>
      <c r="BIK745" s="58"/>
      <c r="BIL745" s="58"/>
      <c r="BIM745" s="58"/>
      <c r="BIN745" s="58"/>
      <c r="BIO745" s="58"/>
      <c r="BIP745" s="58"/>
      <c r="BIQ745" s="58"/>
      <c r="BIR745" s="58"/>
      <c r="BIS745" s="58"/>
      <c r="BIT745" s="58"/>
      <c r="BIU745" s="58"/>
      <c r="BIV745" s="58"/>
      <c r="BIW745" s="58"/>
      <c r="BIX745" s="58"/>
      <c r="BIY745" s="58"/>
      <c r="BIZ745" s="58"/>
      <c r="BJA745" s="58"/>
      <c r="BJB745" s="58"/>
      <c r="BJC745" s="58"/>
      <c r="BJD745" s="58"/>
      <c r="BJE745" s="58"/>
      <c r="BJF745" s="58"/>
      <c r="BJG745" s="58"/>
      <c r="BJH745" s="58"/>
      <c r="BJI745" s="58"/>
      <c r="BJJ745" s="58"/>
      <c r="BJK745" s="58"/>
      <c r="BJL745" s="58"/>
      <c r="BJM745" s="58"/>
      <c r="BJN745" s="58"/>
      <c r="BJO745" s="58"/>
      <c r="BJP745" s="58"/>
      <c r="BJQ745" s="58"/>
      <c r="BJR745" s="58"/>
      <c r="BJS745" s="58"/>
      <c r="BJT745" s="58"/>
      <c r="BJU745" s="58"/>
      <c r="BJV745" s="58"/>
      <c r="BJW745" s="58"/>
      <c r="BJX745" s="58"/>
      <c r="BJY745" s="58"/>
      <c r="BJZ745" s="58"/>
      <c r="BKA745" s="58"/>
      <c r="BKB745" s="58"/>
      <c r="BKC745" s="58"/>
      <c r="BKD745" s="58"/>
      <c r="BKE745" s="58"/>
      <c r="BKF745" s="58"/>
      <c r="BKG745" s="58"/>
      <c r="BKH745" s="58"/>
      <c r="BKI745" s="58"/>
      <c r="BKJ745" s="58"/>
      <c r="BKK745" s="58"/>
      <c r="BKL745" s="58"/>
      <c r="BKM745" s="58"/>
      <c r="BKN745" s="58"/>
      <c r="BKO745" s="58"/>
      <c r="BKP745" s="58"/>
      <c r="BKQ745" s="58"/>
      <c r="BKR745" s="58"/>
      <c r="BKS745" s="58"/>
      <c r="BKT745" s="58"/>
      <c r="BKU745" s="58"/>
      <c r="BKV745" s="58"/>
      <c r="BKW745" s="58"/>
      <c r="BKX745" s="58"/>
      <c r="BKY745" s="58"/>
      <c r="BKZ745" s="58"/>
      <c r="BLA745" s="58"/>
      <c r="BLB745" s="58"/>
      <c r="BLC745" s="58"/>
      <c r="BLD745" s="58"/>
      <c r="BLE745" s="58"/>
      <c r="BLF745" s="58"/>
      <c r="BLG745" s="58"/>
      <c r="BLH745" s="58"/>
      <c r="BLI745" s="58"/>
      <c r="BLJ745" s="58"/>
      <c r="BLK745" s="58"/>
      <c r="BLL745" s="58"/>
      <c r="BLM745" s="58"/>
      <c r="BLN745" s="58"/>
      <c r="BLO745" s="58"/>
      <c r="BLP745" s="58"/>
      <c r="BLQ745" s="58"/>
      <c r="BLR745" s="58"/>
      <c r="BLS745" s="58"/>
      <c r="BLT745" s="58"/>
      <c r="BLU745" s="58"/>
      <c r="BLV745" s="58"/>
      <c r="BLW745" s="58"/>
      <c r="BLX745" s="58"/>
      <c r="BLY745" s="58"/>
      <c r="BLZ745" s="58"/>
      <c r="BMA745" s="58"/>
      <c r="BMB745" s="58"/>
      <c r="BMC745" s="58"/>
      <c r="BMD745" s="58"/>
      <c r="BME745" s="58"/>
      <c r="BMF745" s="58"/>
      <c r="BMG745" s="58"/>
      <c r="BMH745" s="58"/>
      <c r="BMI745" s="58"/>
      <c r="BMJ745" s="58"/>
      <c r="BMK745" s="58"/>
      <c r="BML745" s="58"/>
      <c r="BMM745" s="58"/>
      <c r="BMN745" s="58"/>
      <c r="BMO745" s="58"/>
      <c r="BMP745" s="58"/>
      <c r="BMQ745" s="58"/>
      <c r="BMR745" s="58"/>
      <c r="BMS745" s="58"/>
      <c r="BMT745" s="58"/>
      <c r="BMU745" s="58"/>
      <c r="BMV745" s="58"/>
      <c r="BMW745" s="58"/>
      <c r="BMX745" s="58"/>
      <c r="BMY745" s="58"/>
      <c r="BMZ745" s="58"/>
      <c r="BNA745" s="58"/>
      <c r="BNB745" s="58"/>
      <c r="BNC745" s="58"/>
      <c r="BND745" s="58"/>
      <c r="BNE745" s="58"/>
      <c r="BNF745" s="58"/>
      <c r="BNG745" s="58"/>
      <c r="BNH745" s="58"/>
      <c r="BNI745" s="58"/>
      <c r="BNJ745" s="58"/>
      <c r="BNK745" s="58"/>
      <c r="BNL745" s="58"/>
      <c r="BNM745" s="58"/>
      <c r="BNN745" s="58"/>
      <c r="BNO745" s="58"/>
      <c r="BNP745" s="58"/>
      <c r="BNQ745" s="58"/>
      <c r="BNR745" s="58"/>
      <c r="BNS745" s="58"/>
      <c r="BNT745" s="58"/>
      <c r="BNU745" s="58"/>
      <c r="BNV745" s="58"/>
      <c r="BNW745" s="58"/>
      <c r="BNX745" s="58"/>
      <c r="BNY745" s="58"/>
      <c r="BNZ745" s="58"/>
      <c r="BOA745" s="58"/>
      <c r="BOB745" s="58"/>
      <c r="BOC745" s="58"/>
      <c r="BOD745" s="58"/>
      <c r="BOE745" s="58"/>
      <c r="BOF745" s="58"/>
      <c r="BOG745" s="58"/>
      <c r="BOH745" s="58"/>
      <c r="BOI745" s="58"/>
      <c r="BOJ745" s="58"/>
      <c r="BOK745" s="58"/>
      <c r="BOL745" s="58"/>
      <c r="BOM745" s="58"/>
      <c r="BON745" s="58"/>
      <c r="BOO745" s="58"/>
      <c r="BOP745" s="58"/>
      <c r="BOQ745" s="58"/>
      <c r="BOR745" s="58"/>
      <c r="BOS745" s="58"/>
      <c r="BOT745" s="58"/>
      <c r="BOU745" s="58"/>
      <c r="BOV745" s="58"/>
      <c r="BOW745" s="58"/>
      <c r="BOX745" s="58"/>
      <c r="BOY745" s="58"/>
      <c r="BOZ745" s="58"/>
      <c r="BPA745" s="58"/>
      <c r="BPB745" s="58"/>
      <c r="BPC745" s="58"/>
      <c r="BPD745" s="58"/>
      <c r="BPE745" s="58"/>
      <c r="BPF745" s="58"/>
      <c r="BPG745" s="58"/>
      <c r="BPH745" s="58"/>
      <c r="BPI745" s="58"/>
      <c r="BPJ745" s="58"/>
      <c r="BPK745" s="58"/>
      <c r="BPL745" s="58"/>
      <c r="BPM745" s="58"/>
      <c r="BPN745" s="58"/>
      <c r="BPO745" s="58"/>
      <c r="BPP745" s="58"/>
      <c r="BPQ745" s="58"/>
      <c r="BPR745" s="58"/>
      <c r="BPS745" s="58"/>
      <c r="BPT745" s="58"/>
      <c r="BPU745" s="58"/>
      <c r="BPV745" s="58"/>
      <c r="BPW745" s="58"/>
      <c r="BPX745" s="58"/>
      <c r="BPY745" s="58"/>
      <c r="BPZ745" s="58"/>
      <c r="BQA745" s="58"/>
      <c r="BQB745" s="58"/>
      <c r="BQC745" s="58"/>
      <c r="BQD745" s="58"/>
      <c r="BQE745" s="58"/>
      <c r="BQF745" s="58"/>
      <c r="BQG745" s="58"/>
      <c r="BQH745" s="58"/>
      <c r="BQI745" s="58"/>
      <c r="BQJ745" s="58"/>
      <c r="BQK745" s="58"/>
      <c r="BQL745" s="58"/>
      <c r="BQM745" s="58"/>
      <c r="BQN745" s="58"/>
      <c r="BQO745" s="58"/>
      <c r="BQP745" s="58"/>
      <c r="BQQ745" s="58"/>
      <c r="BQR745" s="58"/>
      <c r="BQS745" s="58"/>
      <c r="BQT745" s="58"/>
      <c r="BQU745" s="58"/>
      <c r="BQV745" s="58"/>
      <c r="BQW745" s="58"/>
      <c r="BQX745" s="58"/>
      <c r="BQY745" s="58"/>
      <c r="BQZ745" s="58"/>
      <c r="BRA745" s="58"/>
      <c r="BRB745" s="58"/>
      <c r="BRC745" s="58"/>
      <c r="BRD745" s="58"/>
      <c r="BRE745" s="58"/>
      <c r="BRF745" s="58"/>
      <c r="BRG745" s="58"/>
      <c r="BRH745" s="58"/>
      <c r="BRI745" s="58"/>
      <c r="BRJ745" s="58"/>
      <c r="BRK745" s="58"/>
      <c r="BRL745" s="58"/>
      <c r="BRM745" s="58"/>
      <c r="BRN745" s="58"/>
      <c r="BRO745" s="58"/>
      <c r="BRP745" s="58"/>
      <c r="BRQ745" s="58"/>
      <c r="BRR745" s="58"/>
      <c r="BRS745" s="58"/>
      <c r="BRT745" s="58"/>
      <c r="BRU745" s="58"/>
      <c r="BRV745" s="58"/>
      <c r="BRW745" s="58"/>
      <c r="BRX745" s="58"/>
      <c r="BRY745" s="58"/>
      <c r="BRZ745" s="58"/>
      <c r="BSA745" s="58"/>
      <c r="BSB745" s="58"/>
      <c r="BSC745" s="58"/>
      <c r="BSD745" s="58"/>
      <c r="BSE745" s="58"/>
      <c r="BSF745" s="58"/>
      <c r="BSG745" s="58"/>
      <c r="BSH745" s="58"/>
      <c r="BSI745" s="58"/>
      <c r="BSJ745" s="58"/>
      <c r="BSK745" s="58"/>
      <c r="BSL745" s="58"/>
      <c r="BSM745" s="58"/>
      <c r="BSN745" s="58"/>
      <c r="BSO745" s="58"/>
      <c r="BSP745" s="58"/>
      <c r="BSQ745" s="58"/>
      <c r="BSR745" s="58"/>
      <c r="BSS745" s="58"/>
      <c r="BST745" s="58"/>
      <c r="BSU745" s="58"/>
      <c r="BSV745" s="58"/>
      <c r="BSW745" s="58"/>
      <c r="BSX745" s="58"/>
      <c r="BSY745" s="58"/>
      <c r="BSZ745" s="58"/>
      <c r="BTA745" s="58"/>
      <c r="BTB745" s="58"/>
      <c r="BTC745" s="58"/>
      <c r="BTD745" s="58"/>
      <c r="BTE745" s="58"/>
      <c r="BTF745" s="58"/>
      <c r="BTG745" s="58"/>
      <c r="BTH745" s="58"/>
      <c r="BTI745" s="58"/>
      <c r="BTJ745" s="58"/>
      <c r="BTK745" s="58"/>
      <c r="BTL745" s="58"/>
      <c r="BTM745" s="58"/>
      <c r="BTN745" s="58"/>
      <c r="BTO745" s="58"/>
      <c r="BTP745" s="58"/>
      <c r="BTQ745" s="58"/>
      <c r="BTR745" s="58"/>
      <c r="BTS745" s="58"/>
      <c r="BTT745" s="58"/>
      <c r="BTU745" s="58"/>
      <c r="BTV745" s="58"/>
      <c r="BTW745" s="58"/>
      <c r="BTX745" s="58"/>
      <c r="BTY745" s="58"/>
      <c r="BTZ745" s="58"/>
      <c r="BUA745" s="58"/>
      <c r="BUB745" s="58"/>
      <c r="BUC745" s="58"/>
      <c r="BUD745" s="58"/>
      <c r="BUE745" s="58"/>
      <c r="BUF745" s="58"/>
      <c r="BUG745" s="58"/>
      <c r="BUH745" s="58"/>
      <c r="BUI745" s="58"/>
      <c r="BUJ745" s="58"/>
      <c r="BUK745" s="58"/>
      <c r="BUL745" s="58"/>
      <c r="BUM745" s="58"/>
      <c r="BUN745" s="58"/>
      <c r="BUO745" s="58"/>
      <c r="BUP745" s="58"/>
      <c r="BUQ745" s="58"/>
      <c r="BUR745" s="58"/>
      <c r="BUS745" s="58"/>
      <c r="BUT745" s="58"/>
      <c r="BUU745" s="58"/>
      <c r="BUV745" s="58"/>
      <c r="BUW745" s="58"/>
      <c r="BUX745" s="58"/>
      <c r="BUY745" s="58"/>
      <c r="BUZ745" s="58"/>
      <c r="BVA745" s="58"/>
      <c r="BVB745" s="58"/>
      <c r="BVC745" s="58"/>
      <c r="BVD745" s="58"/>
      <c r="BVE745" s="58"/>
      <c r="BVF745" s="58"/>
      <c r="BVG745" s="58"/>
      <c r="BVH745" s="58"/>
      <c r="BVI745" s="58"/>
      <c r="BVJ745" s="58"/>
      <c r="BVK745" s="58"/>
      <c r="BVL745" s="58"/>
      <c r="BVM745" s="58"/>
      <c r="BVN745" s="58"/>
      <c r="BVO745" s="58"/>
      <c r="BVP745" s="58"/>
      <c r="BVQ745" s="58"/>
      <c r="BVR745" s="58"/>
      <c r="BVS745" s="58"/>
      <c r="BVT745" s="58"/>
      <c r="BVU745" s="58"/>
      <c r="BVV745" s="58"/>
      <c r="BVW745" s="58"/>
      <c r="BVX745" s="58"/>
      <c r="BVY745" s="58"/>
      <c r="BVZ745" s="58"/>
      <c r="BWA745" s="58"/>
      <c r="BWB745" s="58"/>
      <c r="BWC745" s="58"/>
      <c r="BWD745" s="58"/>
      <c r="BWE745" s="58"/>
      <c r="BWF745" s="58"/>
      <c r="BWG745" s="58"/>
      <c r="BWH745" s="58"/>
      <c r="BWI745" s="58"/>
      <c r="BWJ745" s="58"/>
      <c r="BWK745" s="58"/>
      <c r="BWL745" s="58"/>
      <c r="BWM745" s="58"/>
      <c r="BWN745" s="58"/>
      <c r="BWO745" s="58"/>
      <c r="BWP745" s="58"/>
      <c r="BWQ745" s="58"/>
      <c r="BWR745" s="58"/>
      <c r="BWS745" s="58"/>
      <c r="BWT745" s="58"/>
      <c r="BWU745" s="58"/>
      <c r="BWV745" s="58"/>
      <c r="BWW745" s="58"/>
      <c r="BWX745" s="58"/>
      <c r="BWY745" s="58"/>
      <c r="BWZ745" s="58"/>
      <c r="BXA745" s="58"/>
      <c r="BXB745" s="58"/>
      <c r="BXC745" s="58"/>
      <c r="BXD745" s="58"/>
      <c r="BXE745" s="58"/>
      <c r="BXF745" s="58"/>
      <c r="BXG745" s="58"/>
      <c r="BXH745" s="58"/>
      <c r="BXI745" s="58"/>
      <c r="BXJ745" s="58"/>
      <c r="BXK745" s="58"/>
      <c r="BXL745" s="58"/>
      <c r="BXM745" s="58"/>
      <c r="BXN745" s="58"/>
      <c r="BXO745" s="58"/>
      <c r="BXP745" s="58"/>
      <c r="BXQ745" s="58"/>
      <c r="BXR745" s="58"/>
      <c r="BXS745" s="58"/>
      <c r="BXT745" s="58"/>
      <c r="BXU745" s="58"/>
      <c r="BXV745" s="58"/>
      <c r="BXW745" s="58"/>
      <c r="BXX745" s="58"/>
      <c r="BXY745" s="58"/>
      <c r="BXZ745" s="58"/>
      <c r="BYA745" s="58"/>
      <c r="BYB745" s="58"/>
      <c r="BYC745" s="58"/>
      <c r="BYD745" s="58"/>
      <c r="BYE745" s="58"/>
      <c r="BYF745" s="58"/>
      <c r="BYG745" s="58"/>
      <c r="BYH745" s="58"/>
      <c r="BYI745" s="58"/>
      <c r="BYJ745" s="58"/>
      <c r="BYK745" s="58"/>
      <c r="BYL745" s="58"/>
      <c r="BYM745" s="58"/>
      <c r="BYN745" s="58"/>
      <c r="BYO745" s="58"/>
      <c r="BYP745" s="58"/>
      <c r="BYQ745" s="58"/>
      <c r="BYR745" s="58"/>
      <c r="BYS745" s="58"/>
      <c r="BYT745" s="58"/>
      <c r="BYU745" s="58"/>
      <c r="BYV745" s="58"/>
      <c r="BYW745" s="58"/>
      <c r="BYX745" s="58"/>
      <c r="BYY745" s="58"/>
      <c r="BYZ745" s="58"/>
      <c r="BZA745" s="58"/>
      <c r="BZB745" s="58"/>
      <c r="BZC745" s="58"/>
      <c r="BZD745" s="58"/>
      <c r="BZE745" s="58"/>
      <c r="BZF745" s="58"/>
      <c r="BZG745" s="58"/>
      <c r="BZH745" s="58"/>
      <c r="BZI745" s="58"/>
      <c r="BZJ745" s="58"/>
      <c r="BZK745" s="58"/>
      <c r="BZL745" s="58"/>
      <c r="BZM745" s="58"/>
      <c r="BZN745" s="58"/>
      <c r="BZO745" s="58"/>
      <c r="BZP745" s="58"/>
      <c r="BZQ745" s="58"/>
      <c r="BZR745" s="58"/>
      <c r="BZS745" s="58"/>
      <c r="BZT745" s="58"/>
      <c r="BZU745" s="58"/>
      <c r="BZV745" s="58"/>
      <c r="BZW745" s="58"/>
      <c r="BZX745" s="58"/>
      <c r="BZY745" s="58"/>
      <c r="BZZ745" s="58"/>
      <c r="CAA745" s="58"/>
      <c r="CAB745" s="58"/>
      <c r="CAC745" s="58"/>
      <c r="CAD745" s="58"/>
      <c r="CAE745" s="58"/>
      <c r="CAF745" s="58"/>
      <c r="CAG745" s="58"/>
      <c r="CAH745" s="58"/>
      <c r="CAI745" s="58"/>
      <c r="CAJ745" s="58"/>
      <c r="CAK745" s="58"/>
      <c r="CAL745" s="58"/>
      <c r="CAM745" s="58"/>
      <c r="CAN745" s="58"/>
      <c r="CAO745" s="58"/>
      <c r="CAP745" s="58"/>
      <c r="CAQ745" s="58"/>
      <c r="CAR745" s="58"/>
      <c r="CAS745" s="58"/>
      <c r="CAT745" s="58"/>
      <c r="CAU745" s="58"/>
      <c r="CAV745" s="58"/>
      <c r="CAW745" s="58"/>
      <c r="CAX745" s="58"/>
      <c r="CAY745" s="58"/>
      <c r="CAZ745" s="58"/>
      <c r="CBA745" s="58"/>
      <c r="CBB745" s="58"/>
      <c r="CBC745" s="58"/>
      <c r="CBD745" s="58"/>
      <c r="CBE745" s="58"/>
      <c r="CBF745" s="58"/>
      <c r="CBG745" s="58"/>
      <c r="CBH745" s="58"/>
      <c r="CBI745" s="58"/>
      <c r="CBJ745" s="58"/>
      <c r="CBK745" s="58"/>
      <c r="CBL745" s="58"/>
      <c r="CBM745" s="58"/>
      <c r="CBN745" s="58"/>
      <c r="CBO745" s="58"/>
      <c r="CBP745" s="58"/>
      <c r="CBQ745" s="58"/>
      <c r="CBR745" s="58"/>
      <c r="CBS745" s="58"/>
      <c r="CBT745" s="58"/>
      <c r="CBU745" s="58"/>
      <c r="CBV745" s="58"/>
      <c r="CBW745" s="58"/>
      <c r="CBX745" s="58"/>
      <c r="CBY745" s="58"/>
      <c r="CBZ745" s="58"/>
      <c r="CCA745" s="58"/>
      <c r="CCB745" s="58"/>
      <c r="CCC745" s="58"/>
      <c r="CCD745" s="58"/>
      <c r="CCE745" s="58"/>
      <c r="CCF745" s="58"/>
      <c r="CCG745" s="58"/>
      <c r="CCH745" s="58"/>
      <c r="CCI745" s="58"/>
      <c r="CCJ745" s="58"/>
      <c r="CCK745" s="58"/>
      <c r="CCL745" s="58"/>
      <c r="CCM745" s="58"/>
      <c r="CCN745" s="58"/>
      <c r="CCO745" s="58"/>
      <c r="CCP745" s="58"/>
      <c r="CCQ745" s="58"/>
      <c r="CCR745" s="58"/>
      <c r="CCS745" s="58"/>
      <c r="CCT745" s="58"/>
      <c r="CCU745" s="58"/>
      <c r="CCV745" s="58"/>
      <c r="CCW745" s="58"/>
      <c r="CCX745" s="58"/>
      <c r="CCY745" s="58"/>
      <c r="CCZ745" s="58"/>
      <c r="CDA745" s="58"/>
      <c r="CDB745" s="58"/>
      <c r="CDC745" s="58"/>
      <c r="CDD745" s="58"/>
      <c r="CDE745" s="58"/>
      <c r="CDF745" s="58"/>
      <c r="CDG745" s="58"/>
      <c r="CDH745" s="58"/>
      <c r="CDI745" s="58"/>
      <c r="CDJ745" s="58"/>
      <c r="CDK745" s="58"/>
      <c r="CDL745" s="58"/>
      <c r="CDM745" s="58"/>
      <c r="CDN745" s="58"/>
      <c r="CDO745" s="58"/>
      <c r="CDP745" s="58"/>
      <c r="CDQ745" s="58"/>
      <c r="CDR745" s="58"/>
      <c r="CDS745" s="58"/>
      <c r="CDT745" s="58"/>
      <c r="CDU745" s="58"/>
      <c r="CDV745" s="58"/>
      <c r="CDW745" s="58"/>
      <c r="CDX745" s="58"/>
      <c r="CDY745" s="58"/>
      <c r="CDZ745" s="58"/>
      <c r="CEA745" s="58"/>
      <c r="CEB745" s="58"/>
      <c r="CEC745" s="58"/>
      <c r="CED745" s="58"/>
      <c r="CEE745" s="58"/>
      <c r="CEF745" s="58"/>
      <c r="CEG745" s="58"/>
      <c r="CEH745" s="58"/>
      <c r="CEI745" s="58"/>
      <c r="CEJ745" s="58"/>
      <c r="CEK745" s="58"/>
      <c r="CEL745" s="58"/>
      <c r="CEM745" s="58"/>
      <c r="CEN745" s="58"/>
      <c r="CEO745" s="58"/>
      <c r="CEP745" s="58"/>
      <c r="CEQ745" s="58"/>
      <c r="CER745" s="58"/>
      <c r="CES745" s="58"/>
      <c r="CET745" s="58"/>
      <c r="CEU745" s="58"/>
      <c r="CEV745" s="58"/>
      <c r="CEW745" s="58"/>
      <c r="CEX745" s="58"/>
      <c r="CEY745" s="58"/>
      <c r="CEZ745" s="58"/>
      <c r="CFA745" s="58"/>
      <c r="CFB745" s="58"/>
      <c r="CFC745" s="58"/>
      <c r="CFD745" s="58"/>
      <c r="CFE745" s="58"/>
      <c r="CFF745" s="58"/>
      <c r="CFG745" s="58"/>
      <c r="CFH745" s="58"/>
      <c r="CFI745" s="58"/>
      <c r="CFJ745" s="58"/>
      <c r="CFK745" s="58"/>
      <c r="CFL745" s="58"/>
      <c r="CFM745" s="58"/>
      <c r="CFN745" s="58"/>
      <c r="CFO745" s="58"/>
      <c r="CFP745" s="58"/>
      <c r="CFQ745" s="58"/>
      <c r="CFR745" s="58"/>
      <c r="CFS745" s="58"/>
      <c r="CFT745" s="58"/>
      <c r="CFU745" s="58"/>
      <c r="CFV745" s="58"/>
      <c r="CFW745" s="58"/>
      <c r="CFX745" s="58"/>
      <c r="CFY745" s="58"/>
      <c r="CFZ745" s="58"/>
      <c r="CGA745" s="58"/>
      <c r="CGB745" s="58"/>
      <c r="CGC745" s="58"/>
      <c r="CGD745" s="58"/>
      <c r="CGE745" s="58"/>
      <c r="CGF745" s="58"/>
      <c r="CGG745" s="58"/>
      <c r="CGH745" s="58"/>
      <c r="CGI745" s="58"/>
      <c r="CGJ745" s="58"/>
      <c r="CGK745" s="58"/>
      <c r="CGL745" s="58"/>
      <c r="CGM745" s="58"/>
      <c r="CGN745" s="58"/>
      <c r="CGO745" s="58"/>
      <c r="CGP745" s="58"/>
      <c r="CGQ745" s="58"/>
      <c r="CGR745" s="58"/>
      <c r="CGS745" s="58"/>
      <c r="CGT745" s="58"/>
      <c r="CGU745" s="58"/>
      <c r="CGV745" s="58"/>
      <c r="CGW745" s="58"/>
      <c r="CGX745" s="58"/>
      <c r="CGY745" s="58"/>
      <c r="CGZ745" s="58"/>
      <c r="CHA745" s="58"/>
      <c r="CHB745" s="58"/>
      <c r="CHC745" s="58"/>
      <c r="CHD745" s="58"/>
      <c r="CHE745" s="58"/>
      <c r="CHF745" s="58"/>
      <c r="CHG745" s="58"/>
      <c r="CHH745" s="58"/>
      <c r="CHI745" s="58"/>
      <c r="CHJ745" s="58"/>
      <c r="CHK745" s="58"/>
      <c r="CHL745" s="58"/>
      <c r="CHM745" s="58"/>
      <c r="CHN745" s="58"/>
      <c r="CHO745" s="58"/>
      <c r="CHP745" s="58"/>
      <c r="CHQ745" s="58"/>
      <c r="CHR745" s="58"/>
      <c r="CHS745" s="58"/>
      <c r="CHT745" s="58"/>
      <c r="CHU745" s="58"/>
      <c r="CHV745" s="58"/>
      <c r="CHW745" s="58"/>
      <c r="CHX745" s="58"/>
      <c r="CHY745" s="58"/>
      <c r="CHZ745" s="58"/>
      <c r="CIA745" s="58"/>
      <c r="CIB745" s="58"/>
      <c r="CIC745" s="58"/>
      <c r="CID745" s="58"/>
      <c r="CIE745" s="58"/>
      <c r="CIF745" s="58"/>
      <c r="CIG745" s="58"/>
      <c r="CIH745" s="58"/>
      <c r="CII745" s="58"/>
      <c r="CIJ745" s="58"/>
      <c r="CIK745" s="58"/>
      <c r="CIL745" s="58"/>
      <c r="CIM745" s="58"/>
      <c r="CIN745" s="58"/>
      <c r="CIO745" s="58"/>
      <c r="CIP745" s="58"/>
      <c r="CIQ745" s="58"/>
      <c r="CIR745" s="58"/>
      <c r="CIS745" s="58"/>
      <c r="CIT745" s="58"/>
      <c r="CIU745" s="58"/>
      <c r="CIV745" s="58"/>
      <c r="CIW745" s="58"/>
      <c r="CIX745" s="58"/>
      <c r="CIY745" s="58"/>
      <c r="CIZ745" s="58"/>
      <c r="CJA745" s="58"/>
      <c r="CJB745" s="58"/>
      <c r="CJC745" s="58"/>
      <c r="CJD745" s="58"/>
      <c r="CJE745" s="58"/>
      <c r="CJF745" s="58"/>
      <c r="CJG745" s="58"/>
      <c r="CJH745" s="58"/>
      <c r="CJI745" s="58"/>
      <c r="CJJ745" s="58"/>
      <c r="CJK745" s="58"/>
      <c r="CJL745" s="58"/>
      <c r="CJM745" s="58"/>
      <c r="CJN745" s="58"/>
      <c r="CJO745" s="58"/>
      <c r="CJP745" s="58"/>
      <c r="CJQ745" s="58"/>
      <c r="CJR745" s="58"/>
      <c r="CJS745" s="58"/>
      <c r="CJT745" s="58"/>
      <c r="CJU745" s="58"/>
      <c r="CJV745" s="58"/>
      <c r="CJW745" s="58"/>
      <c r="CJX745" s="58"/>
      <c r="CJY745" s="58"/>
      <c r="CJZ745" s="58"/>
      <c r="CKA745" s="58"/>
      <c r="CKB745" s="58"/>
      <c r="CKC745" s="58"/>
      <c r="CKD745" s="58"/>
      <c r="CKE745" s="58"/>
      <c r="CKF745" s="58"/>
      <c r="CKG745" s="58"/>
      <c r="CKH745" s="58"/>
      <c r="CKI745" s="58"/>
      <c r="CKJ745" s="58"/>
      <c r="CKK745" s="58"/>
      <c r="CKL745" s="58"/>
      <c r="CKM745" s="58"/>
      <c r="CKN745" s="58"/>
      <c r="CKO745" s="58"/>
      <c r="CKP745" s="58"/>
      <c r="CKQ745" s="58"/>
      <c r="CKR745" s="58"/>
      <c r="CKS745" s="58"/>
      <c r="CKT745" s="58"/>
      <c r="CKU745" s="58"/>
      <c r="CKV745" s="58"/>
      <c r="CKW745" s="58"/>
      <c r="CKX745" s="58"/>
      <c r="CKY745" s="58"/>
      <c r="CKZ745" s="58"/>
      <c r="CLA745" s="58"/>
      <c r="CLB745" s="58"/>
      <c r="CLC745" s="58"/>
      <c r="CLD745" s="58"/>
      <c r="CLE745" s="58"/>
      <c r="CLF745" s="58"/>
      <c r="CLG745" s="58"/>
      <c r="CLH745" s="58"/>
      <c r="CLI745" s="58"/>
      <c r="CLJ745" s="58"/>
      <c r="CLK745" s="58"/>
      <c r="CLL745" s="58"/>
      <c r="CLM745" s="58"/>
      <c r="CLN745" s="58"/>
      <c r="CLO745" s="58"/>
      <c r="CLP745" s="58"/>
      <c r="CLQ745" s="58"/>
      <c r="CLR745" s="58"/>
      <c r="CLS745" s="58"/>
      <c r="CLT745" s="58"/>
      <c r="CLU745" s="58"/>
      <c r="CLV745" s="58"/>
      <c r="CLW745" s="58"/>
      <c r="CLX745" s="58"/>
      <c r="CLY745" s="58"/>
      <c r="CLZ745" s="58"/>
      <c r="CMA745" s="58"/>
      <c r="CMB745" s="58"/>
      <c r="CMC745" s="58"/>
      <c r="CMD745" s="58"/>
      <c r="CME745" s="58"/>
      <c r="CMF745" s="58"/>
      <c r="CMG745" s="58"/>
      <c r="CMH745" s="58"/>
      <c r="CMI745" s="58"/>
      <c r="CMJ745" s="58"/>
      <c r="CMK745" s="58"/>
      <c r="CML745" s="58"/>
      <c r="CMM745" s="58"/>
      <c r="CMN745" s="58"/>
      <c r="CMO745" s="58"/>
      <c r="CMP745" s="58"/>
      <c r="CMQ745" s="58"/>
      <c r="CMR745" s="58"/>
      <c r="CMS745" s="58"/>
      <c r="CMT745" s="58"/>
      <c r="CMU745" s="58"/>
      <c r="CMV745" s="58"/>
      <c r="CMW745" s="58"/>
      <c r="CMX745" s="58"/>
      <c r="CMY745" s="58"/>
      <c r="CMZ745" s="58"/>
      <c r="CNA745" s="58"/>
      <c r="CNB745" s="58"/>
      <c r="CNC745" s="58"/>
      <c r="CND745" s="58"/>
      <c r="CNE745" s="58"/>
      <c r="CNF745" s="58"/>
      <c r="CNG745" s="58"/>
      <c r="CNH745" s="58"/>
      <c r="CNI745" s="58"/>
      <c r="CNJ745" s="58"/>
      <c r="CNK745" s="58"/>
      <c r="CNL745" s="58"/>
      <c r="CNM745" s="58"/>
      <c r="CNN745" s="58"/>
      <c r="CNO745" s="58"/>
      <c r="CNP745" s="58"/>
      <c r="CNQ745" s="58"/>
      <c r="CNR745" s="58"/>
      <c r="CNS745" s="58"/>
      <c r="CNT745" s="58"/>
      <c r="CNU745" s="58"/>
      <c r="CNV745" s="58"/>
      <c r="CNW745" s="58"/>
      <c r="CNX745" s="58"/>
      <c r="CNY745" s="58"/>
      <c r="CNZ745" s="58"/>
      <c r="COA745" s="58"/>
      <c r="COB745" s="58"/>
      <c r="COC745" s="58"/>
      <c r="COD745" s="58"/>
      <c r="COE745" s="58"/>
      <c r="COF745" s="58"/>
      <c r="COG745" s="58"/>
      <c r="COH745" s="58"/>
      <c r="COI745" s="58"/>
      <c r="COJ745" s="58"/>
      <c r="COK745" s="58"/>
      <c r="COL745" s="58"/>
      <c r="COM745" s="58"/>
      <c r="CON745" s="58"/>
      <c r="COO745" s="58"/>
      <c r="COP745" s="58"/>
      <c r="COQ745" s="58"/>
      <c r="COR745" s="58"/>
      <c r="COS745" s="58"/>
      <c r="COT745" s="58"/>
      <c r="COU745" s="58"/>
      <c r="COV745" s="58"/>
      <c r="COW745" s="58"/>
      <c r="COX745" s="58"/>
      <c r="COY745" s="58"/>
      <c r="COZ745" s="58"/>
      <c r="CPA745" s="58"/>
      <c r="CPB745" s="58"/>
      <c r="CPC745" s="58"/>
      <c r="CPD745" s="58"/>
      <c r="CPE745" s="58"/>
      <c r="CPF745" s="58"/>
      <c r="CPG745" s="58"/>
      <c r="CPH745" s="58"/>
      <c r="CPI745" s="58"/>
      <c r="CPJ745" s="58"/>
      <c r="CPK745" s="58"/>
      <c r="CPL745" s="58"/>
      <c r="CPM745" s="58"/>
      <c r="CPN745" s="58"/>
      <c r="CPO745" s="58"/>
      <c r="CPP745" s="58"/>
      <c r="CPQ745" s="58"/>
      <c r="CPR745" s="58"/>
      <c r="CPS745" s="58"/>
      <c r="CPT745" s="58"/>
      <c r="CPU745" s="58"/>
      <c r="CPV745" s="58"/>
      <c r="CPW745" s="58"/>
      <c r="CPX745" s="58"/>
      <c r="CPY745" s="58"/>
      <c r="CPZ745" s="58"/>
      <c r="CQA745" s="58"/>
      <c r="CQB745" s="58"/>
      <c r="CQC745" s="58"/>
      <c r="CQD745" s="58"/>
      <c r="CQE745" s="58"/>
      <c r="CQF745" s="58"/>
      <c r="CQG745" s="58"/>
      <c r="CQH745" s="58"/>
      <c r="CQI745" s="58"/>
      <c r="CQJ745" s="58"/>
      <c r="CQK745" s="58"/>
      <c r="CQL745" s="58"/>
      <c r="CQM745" s="58"/>
      <c r="CQN745" s="58"/>
      <c r="CQO745" s="58"/>
      <c r="CQP745" s="58"/>
      <c r="CQQ745" s="58"/>
      <c r="CQR745" s="58"/>
      <c r="CQS745" s="58"/>
      <c r="CQT745" s="58"/>
      <c r="CQU745" s="58"/>
      <c r="CQV745" s="58"/>
      <c r="CQW745" s="58"/>
      <c r="CQX745" s="58"/>
      <c r="CQY745" s="58"/>
      <c r="CQZ745" s="58"/>
      <c r="CRA745" s="58"/>
      <c r="CRB745" s="58"/>
      <c r="CRC745" s="58"/>
      <c r="CRD745" s="58"/>
      <c r="CRE745" s="58"/>
      <c r="CRF745" s="58"/>
      <c r="CRG745" s="58"/>
      <c r="CRH745" s="58"/>
      <c r="CRI745" s="58"/>
      <c r="CRJ745" s="58"/>
      <c r="CRK745" s="58"/>
      <c r="CRL745" s="58"/>
      <c r="CRM745" s="58"/>
      <c r="CRN745" s="58"/>
      <c r="CRO745" s="58"/>
      <c r="CRP745" s="58"/>
      <c r="CRQ745" s="58"/>
      <c r="CRR745" s="58"/>
      <c r="CRS745" s="58"/>
      <c r="CRT745" s="58"/>
      <c r="CRU745" s="58"/>
      <c r="CRV745" s="58"/>
      <c r="CRW745" s="58"/>
      <c r="CRX745" s="58"/>
      <c r="CRY745" s="58"/>
      <c r="CRZ745" s="58"/>
      <c r="CSA745" s="58"/>
      <c r="CSB745" s="58"/>
      <c r="CSC745" s="58"/>
      <c r="CSD745" s="58"/>
      <c r="CSE745" s="58"/>
      <c r="CSF745" s="58"/>
      <c r="CSG745" s="58"/>
      <c r="CSH745" s="58"/>
      <c r="CSI745" s="58"/>
      <c r="CSJ745" s="58"/>
      <c r="CSK745" s="58"/>
      <c r="CSL745" s="58"/>
      <c r="CSM745" s="58"/>
      <c r="CSN745" s="58"/>
      <c r="CSO745" s="58"/>
      <c r="CSP745" s="58"/>
      <c r="CSQ745" s="58"/>
      <c r="CSR745" s="58"/>
      <c r="CSS745" s="58"/>
      <c r="CST745" s="58"/>
      <c r="CSU745" s="58"/>
      <c r="CSV745" s="58"/>
      <c r="CSW745" s="58"/>
      <c r="CSX745" s="58"/>
      <c r="CSY745" s="58"/>
      <c r="CSZ745" s="58"/>
      <c r="CTA745" s="58"/>
      <c r="CTB745" s="58"/>
      <c r="CTC745" s="58"/>
      <c r="CTD745" s="58"/>
      <c r="CTE745" s="58"/>
      <c r="CTF745" s="58"/>
      <c r="CTG745" s="58"/>
      <c r="CTH745" s="58"/>
      <c r="CTI745" s="58"/>
      <c r="CTJ745" s="58"/>
      <c r="CTK745" s="58"/>
      <c r="CTL745" s="58"/>
      <c r="CTM745" s="58"/>
      <c r="CTN745" s="58"/>
      <c r="CTO745" s="58"/>
      <c r="CTP745" s="58"/>
      <c r="CTQ745" s="58"/>
      <c r="CTR745" s="58"/>
      <c r="CTS745" s="58"/>
      <c r="CTT745" s="58"/>
      <c r="CTU745" s="58"/>
      <c r="CTV745" s="58"/>
      <c r="CTW745" s="58"/>
      <c r="CTX745" s="58"/>
      <c r="CTY745" s="58"/>
      <c r="CTZ745" s="58"/>
      <c r="CUA745" s="58"/>
      <c r="CUB745" s="58"/>
      <c r="CUC745" s="58"/>
      <c r="CUD745" s="58"/>
      <c r="CUE745" s="58"/>
      <c r="CUF745" s="58"/>
      <c r="CUG745" s="58"/>
      <c r="CUH745" s="58"/>
      <c r="CUI745" s="58"/>
      <c r="CUJ745" s="58"/>
      <c r="CUK745" s="58"/>
      <c r="CUL745" s="58"/>
      <c r="CUM745" s="58"/>
      <c r="CUN745" s="58"/>
      <c r="CUO745" s="58"/>
      <c r="CUP745" s="58"/>
      <c r="CUQ745" s="58"/>
      <c r="CUR745" s="58"/>
      <c r="CUS745" s="58"/>
      <c r="CUT745" s="58"/>
      <c r="CUU745" s="58"/>
      <c r="CUV745" s="58"/>
      <c r="CUW745" s="58"/>
      <c r="CUX745" s="58"/>
      <c r="CUY745" s="58"/>
      <c r="CUZ745" s="58"/>
      <c r="CVA745" s="58"/>
      <c r="CVB745" s="58"/>
      <c r="CVC745" s="58"/>
      <c r="CVD745" s="58"/>
      <c r="CVE745" s="58"/>
      <c r="CVF745" s="58"/>
      <c r="CVG745" s="58"/>
      <c r="CVH745" s="58"/>
      <c r="CVI745" s="58"/>
      <c r="CVJ745" s="58"/>
      <c r="CVK745" s="58"/>
      <c r="CVL745" s="58"/>
      <c r="CVM745" s="58"/>
      <c r="CVN745" s="58"/>
      <c r="CVO745" s="58"/>
      <c r="CVP745" s="58"/>
      <c r="CVQ745" s="58"/>
      <c r="CVR745" s="58"/>
      <c r="CVS745" s="58"/>
      <c r="CVT745" s="58"/>
      <c r="CVU745" s="58"/>
      <c r="CVV745" s="58"/>
      <c r="CVW745" s="58"/>
      <c r="CVX745" s="58"/>
      <c r="CVY745" s="58"/>
      <c r="CVZ745" s="58"/>
      <c r="CWA745" s="58"/>
      <c r="CWB745" s="58"/>
      <c r="CWC745" s="58"/>
      <c r="CWD745" s="58"/>
      <c r="CWE745" s="58"/>
      <c r="CWF745" s="58"/>
      <c r="CWG745" s="58"/>
      <c r="CWH745" s="58"/>
      <c r="CWI745" s="58"/>
      <c r="CWJ745" s="58"/>
      <c r="CWK745" s="58"/>
      <c r="CWL745" s="58"/>
      <c r="CWM745" s="58"/>
      <c r="CWN745" s="58"/>
      <c r="CWO745" s="58"/>
      <c r="CWP745" s="58"/>
      <c r="CWQ745" s="58"/>
      <c r="CWR745" s="58"/>
      <c r="CWS745" s="58"/>
      <c r="CWT745" s="58"/>
      <c r="CWU745" s="58"/>
      <c r="CWV745" s="58"/>
      <c r="CWW745" s="58"/>
      <c r="CWX745" s="58"/>
      <c r="CWY745" s="58"/>
      <c r="CWZ745" s="58"/>
      <c r="CXA745" s="58"/>
      <c r="CXB745" s="58"/>
      <c r="CXC745" s="58"/>
      <c r="CXD745" s="58"/>
      <c r="CXE745" s="58"/>
      <c r="CXF745" s="58"/>
      <c r="CXG745" s="58"/>
      <c r="CXH745" s="58"/>
      <c r="CXI745" s="58"/>
      <c r="CXJ745" s="58"/>
      <c r="CXK745" s="58"/>
      <c r="CXL745" s="58"/>
      <c r="CXM745" s="58"/>
      <c r="CXN745" s="58"/>
      <c r="CXO745" s="58"/>
      <c r="CXP745" s="58"/>
      <c r="CXQ745" s="58"/>
      <c r="CXR745" s="58"/>
      <c r="CXS745" s="58"/>
      <c r="CXT745" s="58"/>
      <c r="CXU745" s="58"/>
      <c r="CXV745" s="58"/>
      <c r="CXW745" s="58"/>
      <c r="CXX745" s="58"/>
      <c r="CXY745" s="58"/>
      <c r="CXZ745" s="58"/>
      <c r="CYA745" s="58"/>
      <c r="CYB745" s="58"/>
      <c r="CYC745" s="58"/>
      <c r="CYD745" s="58"/>
      <c r="CYE745" s="58"/>
      <c r="CYF745" s="58"/>
      <c r="CYG745" s="58"/>
      <c r="CYH745" s="58"/>
      <c r="CYI745" s="58"/>
      <c r="CYJ745" s="58"/>
      <c r="CYK745" s="58"/>
      <c r="CYL745" s="58"/>
      <c r="CYM745" s="58"/>
      <c r="CYN745" s="58"/>
      <c r="CYO745" s="58"/>
      <c r="CYP745" s="58"/>
      <c r="CYQ745" s="58"/>
      <c r="CYR745" s="58"/>
      <c r="CYS745" s="58"/>
      <c r="CYT745" s="58"/>
      <c r="CYU745" s="58"/>
      <c r="CYV745" s="58"/>
      <c r="CYW745" s="58"/>
      <c r="CYX745" s="58"/>
      <c r="CYY745" s="58"/>
      <c r="CYZ745" s="58"/>
      <c r="CZA745" s="58"/>
      <c r="CZB745" s="58"/>
      <c r="CZC745" s="58"/>
      <c r="CZD745" s="58"/>
      <c r="CZE745" s="58"/>
      <c r="CZF745" s="58"/>
      <c r="CZG745" s="58"/>
      <c r="CZH745" s="58"/>
      <c r="CZI745" s="58"/>
      <c r="CZJ745" s="58"/>
      <c r="CZK745" s="58"/>
      <c r="CZL745" s="58"/>
      <c r="CZM745" s="58"/>
      <c r="CZN745" s="58"/>
      <c r="CZO745" s="58"/>
      <c r="CZP745" s="58"/>
      <c r="CZQ745" s="58"/>
      <c r="CZR745" s="58"/>
      <c r="CZS745" s="58"/>
      <c r="CZT745" s="58"/>
      <c r="CZU745" s="58"/>
      <c r="CZV745" s="58"/>
      <c r="CZW745" s="58"/>
      <c r="CZX745" s="58"/>
      <c r="CZY745" s="58"/>
      <c r="CZZ745" s="58"/>
      <c r="DAA745" s="58"/>
      <c r="DAB745" s="58"/>
      <c r="DAC745" s="58"/>
      <c r="DAD745" s="58"/>
      <c r="DAE745" s="58"/>
      <c r="DAF745" s="58"/>
      <c r="DAG745" s="58"/>
      <c r="DAH745" s="58"/>
      <c r="DAI745" s="58"/>
      <c r="DAJ745" s="58"/>
      <c r="DAK745" s="58"/>
      <c r="DAL745" s="58"/>
      <c r="DAM745" s="58"/>
      <c r="DAN745" s="58"/>
      <c r="DAO745" s="58"/>
      <c r="DAP745" s="58"/>
      <c r="DAQ745" s="58"/>
      <c r="DAR745" s="58"/>
      <c r="DAS745" s="58"/>
      <c r="DAT745" s="58"/>
      <c r="DAU745" s="58"/>
      <c r="DAV745" s="58"/>
      <c r="DAW745" s="58"/>
      <c r="DAX745" s="58"/>
      <c r="DAY745" s="58"/>
      <c r="DAZ745" s="58"/>
      <c r="DBA745" s="58"/>
      <c r="DBB745" s="58"/>
      <c r="DBC745" s="58"/>
      <c r="DBD745" s="58"/>
      <c r="DBE745" s="58"/>
      <c r="DBF745" s="58"/>
      <c r="DBG745" s="58"/>
      <c r="DBH745" s="58"/>
      <c r="DBI745" s="58"/>
      <c r="DBJ745" s="58"/>
      <c r="DBK745" s="58"/>
      <c r="DBL745" s="58"/>
      <c r="DBM745" s="58"/>
      <c r="DBN745" s="58"/>
      <c r="DBO745" s="58"/>
      <c r="DBP745" s="58"/>
      <c r="DBQ745" s="58"/>
      <c r="DBR745" s="58"/>
      <c r="DBS745" s="58"/>
      <c r="DBT745" s="58"/>
      <c r="DBU745" s="58"/>
      <c r="DBV745" s="58"/>
      <c r="DBW745" s="58"/>
      <c r="DBX745" s="58"/>
      <c r="DBY745" s="58"/>
      <c r="DBZ745" s="58"/>
      <c r="DCA745" s="58"/>
      <c r="DCB745" s="58"/>
      <c r="DCC745" s="58"/>
      <c r="DCD745" s="58"/>
      <c r="DCE745" s="58"/>
      <c r="DCF745" s="58"/>
      <c r="DCG745" s="58"/>
      <c r="DCH745" s="58"/>
      <c r="DCI745" s="58"/>
      <c r="DCJ745" s="58"/>
      <c r="DCK745" s="58"/>
      <c r="DCL745" s="58"/>
      <c r="DCM745" s="58"/>
      <c r="DCN745" s="58"/>
      <c r="DCO745" s="58"/>
      <c r="DCP745" s="58"/>
      <c r="DCQ745" s="58"/>
      <c r="DCR745" s="58"/>
      <c r="DCS745" s="58"/>
      <c r="DCT745" s="58"/>
      <c r="DCU745" s="58"/>
      <c r="DCV745" s="58"/>
      <c r="DCW745" s="58"/>
      <c r="DCX745" s="58"/>
      <c r="DCY745" s="58"/>
      <c r="DCZ745" s="58"/>
      <c r="DDA745" s="58"/>
      <c r="DDB745" s="58"/>
      <c r="DDC745" s="58"/>
      <c r="DDD745" s="58"/>
      <c r="DDE745" s="58"/>
      <c r="DDF745" s="58"/>
      <c r="DDG745" s="58"/>
      <c r="DDH745" s="58"/>
      <c r="DDI745" s="58"/>
      <c r="DDJ745" s="58"/>
      <c r="DDK745" s="58"/>
      <c r="DDL745" s="58"/>
      <c r="DDM745" s="58"/>
      <c r="DDN745" s="58"/>
      <c r="DDO745" s="58"/>
      <c r="DDP745" s="58"/>
      <c r="DDQ745" s="58"/>
      <c r="DDR745" s="58"/>
      <c r="DDS745" s="58"/>
      <c r="DDT745" s="58"/>
      <c r="DDU745" s="58"/>
      <c r="DDV745" s="58"/>
      <c r="DDW745" s="58"/>
      <c r="DDX745" s="58"/>
      <c r="DDY745" s="58"/>
      <c r="DDZ745" s="58"/>
      <c r="DEA745" s="58"/>
      <c r="DEB745" s="58"/>
      <c r="DEC745" s="58"/>
      <c r="DED745" s="58"/>
      <c r="DEE745" s="58"/>
      <c r="DEF745" s="58"/>
      <c r="DEG745" s="58"/>
      <c r="DEH745" s="58"/>
      <c r="DEI745" s="58"/>
      <c r="DEJ745" s="58"/>
      <c r="DEK745" s="58"/>
      <c r="DEL745" s="58"/>
      <c r="DEM745" s="58"/>
      <c r="DEN745" s="58"/>
      <c r="DEO745" s="58"/>
      <c r="DEP745" s="58"/>
      <c r="DEQ745" s="58"/>
      <c r="DER745" s="58"/>
      <c r="DES745" s="58"/>
      <c r="DET745" s="58"/>
      <c r="DEU745" s="58"/>
      <c r="DEV745" s="58"/>
      <c r="DEW745" s="58"/>
      <c r="DEX745" s="58"/>
      <c r="DEY745" s="58"/>
      <c r="DEZ745" s="58"/>
      <c r="DFA745" s="58"/>
      <c r="DFB745" s="58"/>
      <c r="DFC745" s="58"/>
      <c r="DFD745" s="58"/>
      <c r="DFE745" s="58"/>
      <c r="DFF745" s="58"/>
      <c r="DFG745" s="58"/>
      <c r="DFH745" s="58"/>
      <c r="DFI745" s="58"/>
      <c r="DFJ745" s="58"/>
      <c r="DFK745" s="58"/>
      <c r="DFL745" s="58"/>
      <c r="DFM745" s="58"/>
      <c r="DFN745" s="58"/>
      <c r="DFO745" s="58"/>
      <c r="DFP745" s="58"/>
      <c r="DFQ745" s="58"/>
      <c r="DFR745" s="58"/>
      <c r="DFS745" s="58"/>
      <c r="DFT745" s="58"/>
      <c r="DFU745" s="58"/>
      <c r="DFV745" s="58"/>
      <c r="DFW745" s="58"/>
      <c r="DFX745" s="58"/>
      <c r="DFY745" s="58"/>
      <c r="DFZ745" s="58"/>
      <c r="DGA745" s="58"/>
      <c r="DGB745" s="58"/>
      <c r="DGC745" s="58"/>
      <c r="DGD745" s="58"/>
      <c r="DGE745" s="58"/>
      <c r="DGF745" s="58"/>
      <c r="DGG745" s="58"/>
      <c r="DGH745" s="58"/>
      <c r="DGI745" s="58"/>
      <c r="DGJ745" s="58"/>
      <c r="DGK745" s="58"/>
      <c r="DGL745" s="58"/>
      <c r="DGM745" s="58"/>
      <c r="DGN745" s="58"/>
      <c r="DGO745" s="58"/>
      <c r="DGP745" s="58"/>
      <c r="DGQ745" s="58"/>
      <c r="DGR745" s="58"/>
      <c r="DGS745" s="58"/>
      <c r="DGT745" s="58"/>
      <c r="DGU745" s="58"/>
      <c r="DGV745" s="58"/>
      <c r="DGW745" s="58"/>
      <c r="DGX745" s="58"/>
      <c r="DGY745" s="58"/>
      <c r="DGZ745" s="58"/>
      <c r="DHA745" s="58"/>
      <c r="DHB745" s="58"/>
      <c r="DHC745" s="58"/>
      <c r="DHD745" s="58"/>
      <c r="DHE745" s="58"/>
      <c r="DHF745" s="58"/>
      <c r="DHG745" s="58"/>
      <c r="DHH745" s="58"/>
      <c r="DHI745" s="58"/>
      <c r="DHJ745" s="58"/>
      <c r="DHK745" s="58"/>
      <c r="DHL745" s="58"/>
      <c r="DHM745" s="58"/>
      <c r="DHN745" s="58"/>
      <c r="DHO745" s="58"/>
      <c r="DHP745" s="58"/>
      <c r="DHQ745" s="58"/>
      <c r="DHR745" s="58"/>
      <c r="DHS745" s="58"/>
      <c r="DHT745" s="58"/>
      <c r="DHU745" s="58"/>
      <c r="DHV745" s="58"/>
      <c r="DHW745" s="58"/>
      <c r="DHX745" s="58"/>
      <c r="DHY745" s="58"/>
      <c r="DHZ745" s="58"/>
      <c r="DIA745" s="58"/>
      <c r="DIB745" s="58"/>
      <c r="DIC745" s="58"/>
      <c r="DID745" s="58"/>
      <c r="DIE745" s="58"/>
      <c r="DIF745" s="58"/>
      <c r="DIG745" s="58"/>
      <c r="DIH745" s="58"/>
      <c r="DII745" s="58"/>
      <c r="DIJ745" s="58"/>
      <c r="DIK745" s="58"/>
      <c r="DIL745" s="58"/>
      <c r="DIM745" s="58"/>
      <c r="DIN745" s="58"/>
      <c r="DIO745" s="58"/>
      <c r="DIP745" s="58"/>
      <c r="DIQ745" s="58"/>
      <c r="DIR745" s="58"/>
      <c r="DIS745" s="58"/>
      <c r="DIT745" s="58"/>
      <c r="DIU745" s="58"/>
      <c r="DIV745" s="58"/>
      <c r="DIW745" s="58"/>
      <c r="DIX745" s="58"/>
      <c r="DIY745" s="58"/>
      <c r="DIZ745" s="58"/>
      <c r="DJA745" s="58"/>
      <c r="DJB745" s="58"/>
      <c r="DJC745" s="58"/>
      <c r="DJD745" s="58"/>
      <c r="DJE745" s="58"/>
      <c r="DJF745" s="58"/>
      <c r="DJG745" s="58"/>
      <c r="DJH745" s="58"/>
      <c r="DJI745" s="58"/>
      <c r="DJJ745" s="58"/>
      <c r="DJK745" s="58"/>
      <c r="DJL745" s="58"/>
      <c r="DJM745" s="58"/>
      <c r="DJN745" s="58"/>
      <c r="DJO745" s="58"/>
      <c r="DJP745" s="58"/>
      <c r="DJQ745" s="58"/>
      <c r="DJR745" s="58"/>
      <c r="DJS745" s="58"/>
      <c r="DJT745" s="58"/>
      <c r="DJU745" s="58"/>
      <c r="DJV745" s="58"/>
      <c r="DJW745" s="58"/>
      <c r="DJX745" s="58"/>
      <c r="DJY745" s="58"/>
      <c r="DJZ745" s="58"/>
      <c r="DKA745" s="58"/>
      <c r="DKB745" s="58"/>
      <c r="DKC745" s="58"/>
      <c r="DKD745" s="58"/>
      <c r="DKE745" s="58"/>
      <c r="DKF745" s="58"/>
      <c r="DKG745" s="58"/>
      <c r="DKH745" s="58"/>
      <c r="DKI745" s="58"/>
      <c r="DKJ745" s="58"/>
      <c r="DKK745" s="58"/>
      <c r="DKL745" s="58"/>
      <c r="DKM745" s="58"/>
      <c r="DKN745" s="58"/>
      <c r="DKO745" s="58"/>
      <c r="DKP745" s="58"/>
      <c r="DKQ745" s="58"/>
      <c r="DKR745" s="58"/>
      <c r="DKS745" s="58"/>
      <c r="DKT745" s="58"/>
      <c r="DKU745" s="58"/>
      <c r="DKV745" s="58"/>
      <c r="DKW745" s="58"/>
      <c r="DKX745" s="58"/>
      <c r="DKY745" s="58"/>
      <c r="DKZ745" s="58"/>
      <c r="DLA745" s="58"/>
      <c r="DLB745" s="58"/>
      <c r="DLC745" s="58"/>
      <c r="DLD745" s="58"/>
      <c r="DLE745" s="58"/>
      <c r="DLF745" s="58"/>
      <c r="DLG745" s="58"/>
      <c r="DLH745" s="58"/>
      <c r="DLI745" s="58"/>
      <c r="DLJ745" s="58"/>
      <c r="DLK745" s="58"/>
      <c r="DLL745" s="58"/>
      <c r="DLM745" s="58"/>
      <c r="DLN745" s="58"/>
      <c r="DLO745" s="58"/>
      <c r="DLP745" s="58"/>
      <c r="DLQ745" s="58"/>
      <c r="DLR745" s="58"/>
      <c r="DLS745" s="58"/>
      <c r="DLT745" s="58"/>
      <c r="DLU745" s="58"/>
      <c r="DLV745" s="58"/>
      <c r="DLW745" s="58"/>
      <c r="DLX745" s="58"/>
      <c r="DLY745" s="58"/>
      <c r="DLZ745" s="58"/>
      <c r="DMA745" s="58"/>
      <c r="DMB745" s="58"/>
      <c r="DMC745" s="58"/>
      <c r="DMD745" s="58"/>
      <c r="DME745" s="58"/>
      <c r="DMF745" s="58"/>
      <c r="DMG745" s="58"/>
      <c r="DMH745" s="58"/>
      <c r="DMI745" s="58"/>
      <c r="DMJ745" s="58"/>
      <c r="DMK745" s="58"/>
      <c r="DML745" s="58"/>
      <c r="DMM745" s="58"/>
      <c r="DMN745" s="58"/>
      <c r="DMO745" s="58"/>
      <c r="DMP745" s="58"/>
      <c r="DMQ745" s="58"/>
      <c r="DMR745" s="58"/>
      <c r="DMS745" s="58"/>
      <c r="DMT745" s="58"/>
      <c r="DMU745" s="58"/>
      <c r="DMV745" s="58"/>
      <c r="DMW745" s="58"/>
      <c r="DMX745" s="58"/>
      <c r="DMY745" s="58"/>
      <c r="DMZ745" s="58"/>
      <c r="DNA745" s="58"/>
      <c r="DNB745" s="58"/>
      <c r="DNC745" s="58"/>
      <c r="DND745" s="58"/>
      <c r="DNE745" s="58"/>
      <c r="DNF745" s="58"/>
      <c r="DNG745" s="58"/>
      <c r="DNH745" s="58"/>
      <c r="DNI745" s="58"/>
      <c r="DNJ745" s="58"/>
      <c r="DNK745" s="58"/>
      <c r="DNL745" s="58"/>
      <c r="DNM745" s="58"/>
      <c r="DNN745" s="58"/>
      <c r="DNO745" s="58"/>
      <c r="DNP745" s="58"/>
      <c r="DNQ745" s="58"/>
      <c r="DNR745" s="58"/>
      <c r="DNS745" s="58"/>
      <c r="DNT745" s="58"/>
      <c r="DNU745" s="58"/>
      <c r="DNV745" s="58"/>
      <c r="DNW745" s="58"/>
      <c r="DNX745" s="58"/>
      <c r="DNY745" s="58"/>
      <c r="DNZ745" s="58"/>
      <c r="DOA745" s="58"/>
      <c r="DOB745" s="58"/>
      <c r="DOC745" s="58"/>
      <c r="DOD745" s="58"/>
      <c r="DOE745" s="58"/>
      <c r="DOF745" s="58"/>
      <c r="DOG745" s="58"/>
      <c r="DOH745" s="58"/>
      <c r="DOI745" s="58"/>
      <c r="DOJ745" s="58"/>
      <c r="DOK745" s="58"/>
      <c r="DOL745" s="58"/>
      <c r="DOM745" s="58"/>
      <c r="DON745" s="58"/>
      <c r="DOO745" s="58"/>
      <c r="DOP745" s="58"/>
      <c r="DOQ745" s="58"/>
      <c r="DOR745" s="58"/>
      <c r="DOS745" s="58"/>
      <c r="DOT745" s="58"/>
      <c r="DOU745" s="58"/>
      <c r="DOV745" s="58"/>
      <c r="DOW745" s="58"/>
      <c r="DOX745" s="58"/>
      <c r="DOY745" s="58"/>
      <c r="DOZ745" s="58"/>
      <c r="DPA745" s="58"/>
      <c r="DPB745" s="58"/>
      <c r="DPC745" s="58"/>
      <c r="DPD745" s="58"/>
      <c r="DPE745" s="58"/>
      <c r="DPF745" s="58"/>
      <c r="DPG745" s="58"/>
      <c r="DPH745" s="58"/>
      <c r="DPI745" s="58"/>
      <c r="DPJ745" s="58"/>
      <c r="DPK745" s="58"/>
      <c r="DPL745" s="58"/>
      <c r="DPM745" s="58"/>
      <c r="DPN745" s="58"/>
      <c r="DPO745" s="58"/>
      <c r="DPP745" s="58"/>
      <c r="DPQ745" s="58"/>
      <c r="DPR745" s="58"/>
      <c r="DPS745" s="58"/>
      <c r="DPT745" s="58"/>
      <c r="DPU745" s="58"/>
      <c r="DPV745" s="58"/>
      <c r="DPW745" s="58"/>
      <c r="DPX745" s="58"/>
      <c r="DPY745" s="58"/>
      <c r="DPZ745" s="58"/>
      <c r="DQA745" s="58"/>
      <c r="DQB745" s="58"/>
      <c r="DQC745" s="58"/>
      <c r="DQD745" s="58"/>
      <c r="DQE745" s="58"/>
      <c r="DQF745" s="58"/>
      <c r="DQG745" s="58"/>
      <c r="DQH745" s="58"/>
      <c r="DQI745" s="58"/>
      <c r="DQJ745" s="58"/>
      <c r="DQK745" s="58"/>
      <c r="DQL745" s="58"/>
      <c r="DQM745" s="58"/>
      <c r="DQN745" s="58"/>
      <c r="DQO745" s="58"/>
      <c r="DQP745" s="58"/>
      <c r="DQQ745" s="58"/>
      <c r="DQR745" s="58"/>
      <c r="DQS745" s="58"/>
      <c r="DQT745" s="58"/>
      <c r="DQU745" s="58"/>
      <c r="DQV745" s="58"/>
      <c r="DQW745" s="58"/>
      <c r="DQX745" s="58"/>
      <c r="DQY745" s="58"/>
      <c r="DQZ745" s="58"/>
      <c r="DRA745" s="58"/>
      <c r="DRB745" s="58"/>
      <c r="DRC745" s="58"/>
      <c r="DRD745" s="58"/>
      <c r="DRE745" s="58"/>
      <c r="DRF745" s="58"/>
      <c r="DRG745" s="58"/>
      <c r="DRH745" s="58"/>
      <c r="DRI745" s="58"/>
      <c r="DRJ745" s="58"/>
      <c r="DRK745" s="58"/>
      <c r="DRL745" s="58"/>
      <c r="DRM745" s="58"/>
      <c r="DRN745" s="58"/>
      <c r="DRO745" s="58"/>
      <c r="DRP745" s="58"/>
      <c r="DRQ745" s="58"/>
      <c r="DRR745" s="58"/>
      <c r="DRS745" s="58"/>
      <c r="DRT745" s="58"/>
      <c r="DRU745" s="58"/>
      <c r="DRV745" s="58"/>
      <c r="DRW745" s="58"/>
      <c r="DRX745" s="58"/>
      <c r="DRY745" s="58"/>
      <c r="DRZ745" s="58"/>
      <c r="DSA745" s="58"/>
      <c r="DSB745" s="58"/>
      <c r="DSC745" s="58"/>
      <c r="DSD745" s="58"/>
      <c r="DSE745" s="58"/>
      <c r="DSF745" s="58"/>
      <c r="DSG745" s="58"/>
      <c r="DSH745" s="58"/>
      <c r="DSI745" s="58"/>
      <c r="DSJ745" s="58"/>
      <c r="DSK745" s="58"/>
      <c r="DSL745" s="58"/>
      <c r="DSM745" s="58"/>
      <c r="DSN745" s="58"/>
      <c r="DSO745" s="58"/>
      <c r="DSP745" s="58"/>
      <c r="DSQ745" s="58"/>
      <c r="DSR745" s="58"/>
      <c r="DSS745" s="58"/>
      <c r="DST745" s="58"/>
      <c r="DSU745" s="58"/>
      <c r="DSV745" s="58"/>
      <c r="DSW745" s="58"/>
      <c r="DSX745" s="58"/>
      <c r="DSY745" s="58"/>
      <c r="DSZ745" s="58"/>
      <c r="DTA745" s="58"/>
      <c r="DTB745" s="58"/>
      <c r="DTC745" s="58"/>
      <c r="DTD745" s="58"/>
      <c r="DTE745" s="58"/>
      <c r="DTF745" s="58"/>
      <c r="DTG745" s="58"/>
      <c r="DTH745" s="58"/>
      <c r="DTI745" s="58"/>
      <c r="DTJ745" s="58"/>
      <c r="DTK745" s="58"/>
      <c r="DTL745" s="58"/>
      <c r="DTM745" s="58"/>
      <c r="DTN745" s="58"/>
      <c r="DTO745" s="58"/>
      <c r="DTP745" s="58"/>
      <c r="DTQ745" s="58"/>
      <c r="DTR745" s="58"/>
      <c r="DTS745" s="58"/>
      <c r="DTT745" s="58"/>
      <c r="DTU745" s="58"/>
      <c r="DTV745" s="58"/>
      <c r="DTW745" s="58"/>
      <c r="DTX745" s="58"/>
      <c r="DTY745" s="58"/>
      <c r="DTZ745" s="58"/>
      <c r="DUA745" s="58"/>
      <c r="DUB745" s="58"/>
      <c r="DUC745" s="58"/>
      <c r="DUD745" s="58"/>
      <c r="DUE745" s="58"/>
      <c r="DUF745" s="58"/>
      <c r="DUG745" s="58"/>
      <c r="DUH745" s="58"/>
      <c r="DUI745" s="58"/>
      <c r="DUJ745" s="58"/>
      <c r="DUK745" s="58"/>
      <c r="DUL745" s="58"/>
      <c r="DUM745" s="58"/>
      <c r="DUN745" s="58"/>
      <c r="DUO745" s="58"/>
      <c r="DUP745" s="58"/>
      <c r="DUQ745" s="58"/>
      <c r="DUR745" s="58"/>
      <c r="DUS745" s="58"/>
      <c r="DUT745" s="58"/>
      <c r="DUU745" s="58"/>
      <c r="DUV745" s="58"/>
      <c r="DUW745" s="58"/>
      <c r="DUX745" s="58"/>
      <c r="DUY745" s="58"/>
      <c r="DUZ745" s="58"/>
      <c r="DVA745" s="58"/>
      <c r="DVB745" s="58"/>
      <c r="DVC745" s="58"/>
      <c r="DVD745" s="58"/>
      <c r="DVE745" s="58"/>
      <c r="DVF745" s="58"/>
      <c r="DVG745" s="58"/>
      <c r="DVH745" s="58"/>
      <c r="DVI745" s="58"/>
      <c r="DVJ745" s="58"/>
      <c r="DVK745" s="58"/>
      <c r="DVL745" s="58"/>
      <c r="DVM745" s="58"/>
      <c r="DVN745" s="58"/>
      <c r="DVO745" s="58"/>
      <c r="DVP745" s="58"/>
      <c r="DVQ745" s="58"/>
      <c r="DVR745" s="58"/>
      <c r="DVS745" s="58"/>
      <c r="DVT745" s="58"/>
      <c r="DVU745" s="58"/>
      <c r="DVV745" s="58"/>
      <c r="DVW745" s="58"/>
      <c r="DVX745" s="58"/>
      <c r="DVY745" s="58"/>
      <c r="DVZ745" s="58"/>
      <c r="DWA745" s="58"/>
      <c r="DWB745" s="58"/>
      <c r="DWC745" s="58"/>
      <c r="DWD745" s="58"/>
      <c r="DWE745" s="58"/>
      <c r="DWF745" s="58"/>
      <c r="DWG745" s="58"/>
      <c r="DWH745" s="58"/>
      <c r="DWI745" s="58"/>
      <c r="DWJ745" s="58"/>
      <c r="DWK745" s="58"/>
      <c r="DWL745" s="58"/>
      <c r="DWM745" s="58"/>
      <c r="DWN745" s="58"/>
      <c r="DWO745" s="58"/>
      <c r="DWP745" s="58"/>
      <c r="DWQ745" s="58"/>
      <c r="DWR745" s="58"/>
      <c r="DWS745" s="58"/>
      <c r="DWT745" s="58"/>
      <c r="DWU745" s="58"/>
      <c r="DWV745" s="58"/>
      <c r="DWW745" s="58"/>
      <c r="DWX745" s="58"/>
      <c r="DWY745" s="58"/>
      <c r="DWZ745" s="58"/>
      <c r="DXA745" s="58"/>
      <c r="DXB745" s="58"/>
      <c r="DXC745" s="58"/>
      <c r="DXD745" s="58"/>
      <c r="DXE745" s="58"/>
      <c r="DXF745" s="58"/>
      <c r="DXG745" s="58"/>
      <c r="DXH745" s="58"/>
      <c r="DXI745" s="58"/>
      <c r="DXJ745" s="58"/>
      <c r="DXK745" s="58"/>
      <c r="DXL745" s="58"/>
      <c r="DXM745" s="58"/>
      <c r="DXN745" s="58"/>
      <c r="DXO745" s="58"/>
      <c r="DXP745" s="58"/>
      <c r="DXQ745" s="58"/>
      <c r="DXR745" s="58"/>
      <c r="DXS745" s="58"/>
      <c r="DXT745" s="58"/>
      <c r="DXU745" s="58"/>
      <c r="DXV745" s="58"/>
      <c r="DXW745" s="58"/>
      <c r="DXX745" s="58"/>
      <c r="DXY745" s="58"/>
      <c r="DXZ745" s="58"/>
      <c r="DYA745" s="58"/>
      <c r="DYB745" s="58"/>
      <c r="DYC745" s="58"/>
      <c r="DYD745" s="58"/>
      <c r="DYE745" s="58"/>
      <c r="DYF745" s="58"/>
      <c r="DYG745" s="58"/>
      <c r="DYH745" s="58"/>
      <c r="DYI745" s="58"/>
      <c r="DYJ745" s="58"/>
      <c r="DYK745" s="58"/>
      <c r="DYL745" s="58"/>
      <c r="DYM745" s="58"/>
      <c r="DYN745" s="58"/>
      <c r="DYO745" s="58"/>
      <c r="DYP745" s="58"/>
      <c r="DYQ745" s="58"/>
      <c r="DYR745" s="58"/>
      <c r="DYS745" s="58"/>
      <c r="DYT745" s="58"/>
      <c r="DYU745" s="58"/>
      <c r="DYV745" s="58"/>
      <c r="DYW745" s="58"/>
      <c r="DYX745" s="58"/>
      <c r="DYY745" s="58"/>
      <c r="DYZ745" s="58"/>
      <c r="DZA745" s="58"/>
      <c r="DZB745" s="58"/>
      <c r="DZC745" s="58"/>
      <c r="DZD745" s="58"/>
      <c r="DZE745" s="58"/>
      <c r="DZF745" s="58"/>
      <c r="DZG745" s="58"/>
      <c r="DZH745" s="58"/>
      <c r="DZI745" s="58"/>
      <c r="DZJ745" s="58"/>
      <c r="DZK745" s="58"/>
      <c r="DZL745" s="58"/>
      <c r="DZM745" s="58"/>
      <c r="DZN745" s="58"/>
      <c r="DZO745" s="58"/>
      <c r="DZP745" s="58"/>
      <c r="DZQ745" s="58"/>
      <c r="DZR745" s="58"/>
      <c r="DZS745" s="58"/>
      <c r="DZT745" s="58"/>
      <c r="DZU745" s="58"/>
      <c r="DZV745" s="58"/>
      <c r="DZW745" s="58"/>
      <c r="DZX745" s="58"/>
      <c r="DZY745" s="58"/>
      <c r="DZZ745" s="58"/>
      <c r="EAA745" s="58"/>
      <c r="EAB745" s="58"/>
      <c r="EAC745" s="58"/>
      <c r="EAD745" s="58"/>
      <c r="EAE745" s="58"/>
      <c r="EAF745" s="58"/>
      <c r="EAG745" s="58"/>
      <c r="EAH745" s="58"/>
      <c r="EAI745" s="58"/>
      <c r="EAJ745" s="58"/>
      <c r="EAK745" s="58"/>
      <c r="EAL745" s="58"/>
      <c r="EAM745" s="58"/>
      <c r="EAN745" s="58"/>
      <c r="EAO745" s="58"/>
      <c r="EAP745" s="58"/>
      <c r="EAQ745" s="58"/>
      <c r="EAR745" s="58"/>
      <c r="EAS745" s="58"/>
      <c r="EAT745" s="58"/>
      <c r="EAU745" s="58"/>
      <c r="EAV745" s="58"/>
      <c r="EAW745" s="58"/>
      <c r="EAX745" s="58"/>
      <c r="EAY745" s="58"/>
      <c r="EAZ745" s="58"/>
      <c r="EBA745" s="58"/>
      <c r="EBB745" s="58"/>
      <c r="EBC745" s="58"/>
      <c r="EBD745" s="58"/>
      <c r="EBE745" s="58"/>
      <c r="EBF745" s="58"/>
      <c r="EBG745" s="58"/>
      <c r="EBH745" s="58"/>
      <c r="EBI745" s="58"/>
      <c r="EBJ745" s="58"/>
      <c r="EBK745" s="58"/>
      <c r="EBL745" s="58"/>
      <c r="EBM745" s="58"/>
      <c r="EBN745" s="58"/>
      <c r="EBO745" s="58"/>
      <c r="EBP745" s="58"/>
      <c r="EBQ745" s="58"/>
      <c r="EBR745" s="58"/>
      <c r="EBS745" s="58"/>
      <c r="EBT745" s="58"/>
      <c r="EBU745" s="58"/>
      <c r="EBV745" s="58"/>
      <c r="EBW745" s="58"/>
      <c r="EBX745" s="58"/>
      <c r="EBY745" s="58"/>
      <c r="EBZ745" s="58"/>
      <c r="ECA745" s="58"/>
      <c r="ECB745" s="58"/>
      <c r="ECC745" s="58"/>
      <c r="ECD745" s="58"/>
      <c r="ECE745" s="58"/>
      <c r="ECF745" s="58"/>
      <c r="ECG745" s="58"/>
      <c r="ECH745" s="58"/>
      <c r="ECI745" s="58"/>
      <c r="ECJ745" s="58"/>
      <c r="ECK745" s="58"/>
      <c r="ECL745" s="58"/>
      <c r="ECM745" s="58"/>
      <c r="ECN745" s="58"/>
      <c r="ECO745" s="58"/>
      <c r="ECP745" s="58"/>
      <c r="ECQ745" s="58"/>
      <c r="ECR745" s="58"/>
      <c r="ECS745" s="58"/>
      <c r="ECT745" s="58"/>
      <c r="ECU745" s="58"/>
      <c r="ECV745" s="58"/>
      <c r="ECW745" s="58"/>
      <c r="ECX745" s="58"/>
      <c r="ECY745" s="58"/>
      <c r="ECZ745" s="58"/>
      <c r="EDA745" s="58"/>
      <c r="EDB745" s="58"/>
      <c r="EDC745" s="58"/>
      <c r="EDD745" s="58"/>
      <c r="EDE745" s="58"/>
      <c r="EDF745" s="58"/>
      <c r="EDG745" s="58"/>
      <c r="EDH745" s="58"/>
      <c r="EDI745" s="58"/>
      <c r="EDJ745" s="58"/>
      <c r="EDK745" s="58"/>
      <c r="EDL745" s="58"/>
      <c r="EDM745" s="58"/>
      <c r="EDN745" s="58"/>
      <c r="EDO745" s="58"/>
      <c r="EDP745" s="58"/>
      <c r="EDQ745" s="58"/>
      <c r="EDR745" s="58"/>
      <c r="EDS745" s="58"/>
      <c r="EDT745" s="58"/>
      <c r="EDU745" s="58"/>
      <c r="EDV745" s="58"/>
      <c r="EDW745" s="58"/>
      <c r="EDX745" s="58"/>
      <c r="EDY745" s="58"/>
      <c r="EDZ745" s="58"/>
      <c r="EEA745" s="58"/>
      <c r="EEB745" s="58"/>
      <c r="EEC745" s="58"/>
      <c r="EED745" s="58"/>
      <c r="EEE745" s="58"/>
      <c r="EEF745" s="58"/>
      <c r="EEG745" s="58"/>
      <c r="EEH745" s="58"/>
      <c r="EEI745" s="58"/>
      <c r="EEJ745" s="58"/>
      <c r="EEK745" s="58"/>
      <c r="EEL745" s="58"/>
      <c r="EEM745" s="58"/>
      <c r="EEN745" s="58"/>
      <c r="EEO745" s="58"/>
      <c r="EEP745" s="58"/>
      <c r="EEQ745" s="58"/>
      <c r="EER745" s="58"/>
      <c r="EES745" s="58"/>
      <c r="EET745" s="58"/>
      <c r="EEU745" s="58"/>
      <c r="EEV745" s="58"/>
      <c r="EEW745" s="58"/>
      <c r="EEX745" s="58"/>
      <c r="EEY745" s="58"/>
      <c r="EEZ745" s="58"/>
      <c r="EFA745" s="58"/>
      <c r="EFB745" s="58"/>
      <c r="EFC745" s="58"/>
      <c r="EFD745" s="58"/>
      <c r="EFE745" s="58"/>
      <c r="EFF745" s="58"/>
      <c r="EFG745" s="58"/>
      <c r="EFH745" s="58"/>
      <c r="EFI745" s="58"/>
      <c r="EFJ745" s="58"/>
      <c r="EFK745" s="58"/>
      <c r="EFL745" s="58"/>
      <c r="EFM745" s="58"/>
      <c r="EFN745" s="58"/>
      <c r="EFO745" s="58"/>
      <c r="EFP745" s="58"/>
      <c r="EFQ745" s="58"/>
      <c r="EFR745" s="58"/>
      <c r="EFS745" s="58"/>
      <c r="EFT745" s="58"/>
      <c r="EFU745" s="58"/>
      <c r="EFV745" s="58"/>
      <c r="EFW745" s="58"/>
      <c r="EFX745" s="58"/>
      <c r="EFY745" s="58"/>
      <c r="EFZ745" s="58"/>
      <c r="EGA745" s="58"/>
      <c r="EGB745" s="58"/>
      <c r="EGC745" s="58"/>
      <c r="EGD745" s="58"/>
      <c r="EGE745" s="58"/>
      <c r="EGF745" s="58"/>
      <c r="EGG745" s="58"/>
      <c r="EGH745" s="58"/>
      <c r="EGI745" s="58"/>
      <c r="EGJ745" s="58"/>
      <c r="EGK745" s="58"/>
      <c r="EGL745" s="58"/>
      <c r="EGM745" s="58"/>
      <c r="EGN745" s="58"/>
      <c r="EGO745" s="58"/>
      <c r="EGP745" s="58"/>
      <c r="EGQ745" s="58"/>
      <c r="EGR745" s="58"/>
      <c r="EGS745" s="58"/>
      <c r="EGT745" s="58"/>
      <c r="EGU745" s="58"/>
      <c r="EGV745" s="58"/>
      <c r="EGW745" s="58"/>
      <c r="EGX745" s="58"/>
      <c r="EGY745" s="58"/>
      <c r="EGZ745" s="58"/>
      <c r="EHA745" s="58"/>
      <c r="EHB745" s="58"/>
      <c r="EHC745" s="58"/>
      <c r="EHD745" s="58"/>
      <c r="EHE745" s="58"/>
      <c r="EHF745" s="58"/>
      <c r="EHG745" s="58"/>
      <c r="EHH745" s="58"/>
      <c r="EHI745" s="58"/>
      <c r="EHJ745" s="58"/>
      <c r="EHK745" s="58"/>
      <c r="EHL745" s="58"/>
      <c r="EHM745" s="58"/>
      <c r="EHN745" s="58"/>
      <c r="EHO745" s="58"/>
      <c r="EHP745" s="58"/>
      <c r="EHQ745" s="58"/>
      <c r="EHR745" s="58"/>
      <c r="EHS745" s="58"/>
      <c r="EHT745" s="58"/>
      <c r="EHU745" s="58"/>
      <c r="EHV745" s="58"/>
      <c r="EHW745" s="58"/>
      <c r="EHX745" s="58"/>
      <c r="EHY745" s="58"/>
      <c r="EHZ745" s="58"/>
      <c r="EIA745" s="58"/>
      <c r="EIB745" s="58"/>
      <c r="EIC745" s="58"/>
      <c r="EID745" s="58"/>
      <c r="EIE745" s="58"/>
      <c r="EIF745" s="58"/>
      <c r="EIG745" s="58"/>
      <c r="EIH745" s="58"/>
      <c r="EII745" s="58"/>
      <c r="EIJ745" s="58"/>
      <c r="EIK745" s="58"/>
      <c r="EIL745" s="58"/>
      <c r="EIM745" s="58"/>
      <c r="EIN745" s="58"/>
      <c r="EIO745" s="58"/>
      <c r="EIP745" s="58"/>
      <c r="EIQ745" s="58"/>
      <c r="EIR745" s="58"/>
      <c r="EIS745" s="58"/>
      <c r="EIT745" s="58"/>
      <c r="EIU745" s="58"/>
      <c r="EIV745" s="58"/>
      <c r="EIW745" s="58"/>
      <c r="EIX745" s="58"/>
      <c r="EIY745" s="58"/>
      <c r="EIZ745" s="58"/>
      <c r="EJA745" s="58"/>
      <c r="EJB745" s="58"/>
      <c r="EJC745" s="58"/>
      <c r="EJD745" s="58"/>
      <c r="EJE745" s="58"/>
      <c r="EJF745" s="58"/>
      <c r="EJG745" s="58"/>
      <c r="EJH745" s="58"/>
      <c r="EJI745" s="58"/>
      <c r="EJJ745" s="58"/>
      <c r="EJK745" s="58"/>
      <c r="EJL745" s="58"/>
      <c r="EJM745" s="58"/>
      <c r="EJN745" s="58"/>
      <c r="EJO745" s="58"/>
      <c r="EJP745" s="58"/>
      <c r="EJQ745" s="58"/>
      <c r="EJR745" s="58"/>
      <c r="EJS745" s="58"/>
      <c r="EJT745" s="58"/>
      <c r="EJU745" s="58"/>
      <c r="EJV745" s="58"/>
      <c r="EJW745" s="58"/>
      <c r="EJX745" s="58"/>
      <c r="EJY745" s="58"/>
      <c r="EJZ745" s="58"/>
      <c r="EKA745" s="58"/>
      <c r="EKB745" s="58"/>
      <c r="EKC745" s="58"/>
      <c r="EKD745" s="58"/>
      <c r="EKE745" s="58"/>
      <c r="EKF745" s="58"/>
      <c r="EKG745" s="58"/>
      <c r="EKH745" s="58"/>
      <c r="EKI745" s="58"/>
      <c r="EKJ745" s="58"/>
      <c r="EKK745" s="58"/>
      <c r="EKL745" s="58"/>
      <c r="EKM745" s="58"/>
      <c r="EKN745" s="58"/>
      <c r="EKO745" s="58"/>
      <c r="EKP745" s="58"/>
      <c r="EKQ745" s="58"/>
      <c r="EKR745" s="58"/>
      <c r="EKS745" s="58"/>
      <c r="EKT745" s="58"/>
      <c r="EKU745" s="58"/>
      <c r="EKV745" s="58"/>
      <c r="EKW745" s="58"/>
      <c r="EKX745" s="58"/>
      <c r="EKY745" s="58"/>
      <c r="EKZ745" s="58"/>
      <c r="ELA745" s="58"/>
      <c r="ELB745" s="58"/>
      <c r="ELC745" s="58"/>
      <c r="ELD745" s="58"/>
      <c r="ELE745" s="58"/>
      <c r="ELF745" s="58"/>
      <c r="ELG745" s="58"/>
      <c r="ELH745" s="58"/>
      <c r="ELI745" s="58"/>
      <c r="ELJ745" s="58"/>
      <c r="ELK745" s="58"/>
      <c r="ELL745" s="58"/>
      <c r="ELM745" s="58"/>
      <c r="ELN745" s="58"/>
      <c r="ELO745" s="58"/>
      <c r="ELP745" s="58"/>
      <c r="ELQ745" s="58"/>
      <c r="ELR745" s="58"/>
      <c r="ELS745" s="58"/>
      <c r="ELT745" s="58"/>
      <c r="ELU745" s="58"/>
      <c r="ELV745" s="58"/>
      <c r="ELW745" s="58"/>
      <c r="ELX745" s="58"/>
      <c r="ELY745" s="58"/>
      <c r="ELZ745" s="58"/>
      <c r="EMA745" s="58"/>
      <c r="EMB745" s="58"/>
      <c r="EMC745" s="58"/>
      <c r="EMD745" s="58"/>
      <c r="EME745" s="58"/>
      <c r="EMF745" s="58"/>
      <c r="EMG745" s="58"/>
      <c r="EMH745" s="58"/>
      <c r="EMI745" s="58"/>
      <c r="EMJ745" s="58"/>
      <c r="EMK745" s="58"/>
      <c r="EML745" s="58"/>
      <c r="EMM745" s="58"/>
      <c r="EMN745" s="58"/>
      <c r="EMO745" s="58"/>
      <c r="EMP745" s="58"/>
      <c r="EMQ745" s="58"/>
      <c r="EMR745" s="58"/>
      <c r="EMS745" s="58"/>
      <c r="EMT745" s="58"/>
      <c r="EMU745" s="58"/>
      <c r="EMV745" s="58"/>
      <c r="EMW745" s="58"/>
      <c r="EMX745" s="58"/>
      <c r="EMY745" s="58"/>
      <c r="EMZ745" s="58"/>
      <c r="ENA745" s="58"/>
      <c r="ENB745" s="58"/>
      <c r="ENC745" s="58"/>
      <c r="END745" s="58"/>
      <c r="ENE745" s="58"/>
      <c r="ENF745" s="58"/>
      <c r="ENG745" s="58"/>
      <c r="ENH745" s="58"/>
      <c r="ENI745" s="58"/>
      <c r="ENJ745" s="58"/>
      <c r="ENK745" s="58"/>
      <c r="ENL745" s="58"/>
      <c r="ENM745" s="58"/>
      <c r="ENN745" s="58"/>
      <c r="ENO745" s="58"/>
      <c r="ENP745" s="58"/>
      <c r="ENQ745" s="58"/>
      <c r="ENR745" s="58"/>
      <c r="ENS745" s="58"/>
      <c r="ENT745" s="58"/>
      <c r="ENU745" s="58"/>
      <c r="ENV745" s="58"/>
      <c r="ENW745" s="58"/>
      <c r="ENX745" s="58"/>
      <c r="ENY745" s="58"/>
      <c r="ENZ745" s="58"/>
      <c r="EOA745" s="58"/>
      <c r="EOB745" s="58"/>
      <c r="EOC745" s="58"/>
      <c r="EOD745" s="58"/>
      <c r="EOE745" s="58"/>
      <c r="EOF745" s="58"/>
      <c r="EOG745" s="58"/>
      <c r="EOH745" s="58"/>
      <c r="EOI745" s="58"/>
      <c r="EOJ745" s="58"/>
      <c r="EOK745" s="58"/>
      <c r="EOL745" s="58"/>
      <c r="EOM745" s="58"/>
      <c r="EON745" s="58"/>
      <c r="EOO745" s="58"/>
      <c r="EOP745" s="58"/>
      <c r="EOQ745" s="58"/>
      <c r="EOR745" s="58"/>
      <c r="EOS745" s="58"/>
      <c r="EOT745" s="58"/>
      <c r="EOU745" s="58"/>
      <c r="EOV745" s="58"/>
      <c r="EOW745" s="58"/>
      <c r="EOX745" s="58"/>
      <c r="EOY745" s="58"/>
      <c r="EOZ745" s="58"/>
      <c r="EPA745" s="58"/>
      <c r="EPB745" s="58"/>
      <c r="EPC745" s="58"/>
      <c r="EPD745" s="58"/>
      <c r="EPE745" s="58"/>
      <c r="EPF745" s="58"/>
      <c r="EPG745" s="58"/>
      <c r="EPH745" s="58"/>
      <c r="EPI745" s="58"/>
      <c r="EPJ745" s="58"/>
      <c r="EPK745" s="58"/>
      <c r="EPL745" s="58"/>
      <c r="EPM745" s="58"/>
      <c r="EPN745" s="58"/>
      <c r="EPO745" s="58"/>
      <c r="EPP745" s="58"/>
      <c r="EPQ745" s="58"/>
      <c r="EPR745" s="58"/>
      <c r="EPS745" s="58"/>
      <c r="EPT745" s="58"/>
      <c r="EPU745" s="58"/>
      <c r="EPV745" s="58"/>
      <c r="EPW745" s="58"/>
      <c r="EPX745" s="58"/>
      <c r="EPY745" s="58"/>
      <c r="EPZ745" s="58"/>
      <c r="EQA745" s="58"/>
      <c r="EQB745" s="58"/>
      <c r="EQC745" s="58"/>
      <c r="EQD745" s="58"/>
      <c r="EQE745" s="58"/>
      <c r="EQF745" s="58"/>
      <c r="EQG745" s="58"/>
      <c r="EQH745" s="58"/>
      <c r="EQI745" s="58"/>
      <c r="EQJ745" s="58"/>
      <c r="EQK745" s="58"/>
      <c r="EQL745" s="58"/>
      <c r="EQM745" s="58"/>
      <c r="EQN745" s="58"/>
      <c r="EQO745" s="58"/>
      <c r="EQP745" s="58"/>
      <c r="EQQ745" s="58"/>
      <c r="EQR745" s="58"/>
      <c r="EQS745" s="58"/>
      <c r="EQT745" s="58"/>
      <c r="EQU745" s="58"/>
      <c r="EQV745" s="58"/>
      <c r="EQW745" s="58"/>
      <c r="EQX745" s="58"/>
      <c r="EQY745" s="58"/>
      <c r="EQZ745" s="58"/>
      <c r="ERA745" s="58"/>
      <c r="ERB745" s="58"/>
      <c r="ERC745" s="58"/>
      <c r="ERD745" s="58"/>
      <c r="ERE745" s="58"/>
      <c r="ERF745" s="58"/>
      <c r="ERG745" s="58"/>
      <c r="ERH745" s="58"/>
      <c r="ERI745" s="58"/>
      <c r="ERJ745" s="58"/>
      <c r="ERK745" s="58"/>
      <c r="ERL745" s="58"/>
      <c r="ERM745" s="58"/>
      <c r="ERN745" s="58"/>
      <c r="ERO745" s="58"/>
      <c r="ERP745" s="58"/>
      <c r="ERQ745" s="58"/>
      <c r="ERR745" s="58"/>
      <c r="ERS745" s="58"/>
      <c r="ERT745" s="58"/>
      <c r="ERU745" s="58"/>
      <c r="ERV745" s="58"/>
      <c r="ERW745" s="58"/>
      <c r="ERX745" s="58"/>
      <c r="ERY745" s="58"/>
      <c r="ERZ745" s="58"/>
      <c r="ESA745" s="58"/>
      <c r="ESB745" s="58"/>
      <c r="ESC745" s="58"/>
      <c r="ESD745" s="58"/>
      <c r="ESE745" s="58"/>
      <c r="ESF745" s="58"/>
      <c r="ESG745" s="58"/>
      <c r="ESH745" s="58"/>
      <c r="ESI745" s="58"/>
      <c r="ESJ745" s="58"/>
      <c r="ESK745" s="58"/>
      <c r="ESL745" s="58"/>
      <c r="ESM745" s="58"/>
      <c r="ESN745" s="58"/>
      <c r="ESO745" s="58"/>
      <c r="ESP745" s="58"/>
      <c r="ESQ745" s="58"/>
      <c r="ESR745" s="58"/>
      <c r="ESS745" s="58"/>
      <c r="EST745" s="58"/>
      <c r="ESU745" s="58"/>
      <c r="ESV745" s="58"/>
      <c r="ESW745" s="58"/>
      <c r="ESX745" s="58"/>
      <c r="ESY745" s="58"/>
      <c r="ESZ745" s="58"/>
      <c r="ETA745" s="58"/>
      <c r="ETB745" s="58"/>
      <c r="ETC745" s="58"/>
      <c r="ETD745" s="58"/>
      <c r="ETE745" s="58"/>
      <c r="ETF745" s="58"/>
      <c r="ETG745" s="58"/>
      <c r="ETH745" s="58"/>
      <c r="ETI745" s="58"/>
      <c r="ETJ745" s="58"/>
      <c r="ETK745" s="58"/>
      <c r="ETL745" s="58"/>
      <c r="ETM745" s="58"/>
      <c r="ETN745" s="58"/>
      <c r="ETO745" s="58"/>
      <c r="ETP745" s="58"/>
      <c r="ETQ745" s="58"/>
      <c r="ETR745" s="58"/>
      <c r="ETS745" s="58"/>
      <c r="ETT745" s="58"/>
      <c r="ETU745" s="58"/>
      <c r="ETV745" s="58"/>
      <c r="ETW745" s="58"/>
      <c r="ETX745" s="58"/>
      <c r="ETY745" s="58"/>
      <c r="ETZ745" s="58"/>
      <c r="EUA745" s="58"/>
      <c r="EUB745" s="58"/>
      <c r="EUC745" s="58"/>
      <c r="EUD745" s="58"/>
      <c r="EUE745" s="58"/>
      <c r="EUF745" s="58"/>
      <c r="EUG745" s="58"/>
      <c r="EUH745" s="58"/>
      <c r="EUI745" s="58"/>
      <c r="EUJ745" s="58"/>
    </row>
    <row r="746" spans="1:3936" ht="15" customHeight="1" x14ac:dyDescent="0.2">
      <c r="A746" s="178"/>
      <c r="B746" s="45" t="s">
        <v>32</v>
      </c>
      <c r="C746" s="205">
        <v>6344.2927128647943</v>
      </c>
      <c r="D746" s="205">
        <v>6528.1800451965255</v>
      </c>
      <c r="E746" s="205">
        <v>6364.993142403393</v>
      </c>
      <c r="F746" s="205">
        <v>6676.1573451425893</v>
      </c>
      <c r="G746" s="205">
        <v>6718.8962207358009</v>
      </c>
      <c r="H746" s="205">
        <v>6719.5116564348873</v>
      </c>
      <c r="I746" s="205">
        <v>7335.9081059837699</v>
      </c>
      <c r="J746" s="205">
        <v>6837.1031864518345</v>
      </c>
      <c r="K746" s="205">
        <v>6872.4325754827487</v>
      </c>
      <c r="L746" s="205">
        <v>6911.5654055473642</v>
      </c>
      <c r="M746" s="205">
        <v>7018.6008521251242</v>
      </c>
      <c r="N746" s="205">
        <v>7833.6515079197306</v>
      </c>
      <c r="O746" s="220">
        <v>6846.7743963573803</v>
      </c>
    </row>
    <row r="747" spans="1:3936" ht="15" customHeight="1" x14ac:dyDescent="0.2">
      <c r="A747" s="178"/>
      <c r="B747" s="29" t="s">
        <v>35</v>
      </c>
      <c r="C747" s="205">
        <v>3405.1160493827142</v>
      </c>
      <c r="D747" s="205">
        <v>3460.4515823367046</v>
      </c>
      <c r="E747" s="205">
        <v>3529.9620522388018</v>
      </c>
      <c r="F747" s="205">
        <v>3584.2008263695448</v>
      </c>
      <c r="G747" s="205">
        <v>3621.1301808318267</v>
      </c>
      <c r="H747" s="205">
        <v>3728.0146074766321</v>
      </c>
      <c r="I747" s="205">
        <v>3737.6249407474952</v>
      </c>
      <c r="J747" s="205">
        <v>3772.3036262719716</v>
      </c>
      <c r="K747" s="205">
        <v>3781.2553309481227</v>
      </c>
      <c r="L747" s="205">
        <v>3797.5285966460692</v>
      </c>
      <c r="M747" s="205">
        <v>3891.6453900709221</v>
      </c>
      <c r="N747" s="205">
        <v>3878.1707031963474</v>
      </c>
      <c r="O747" s="220">
        <v>3682.2836572097626</v>
      </c>
    </row>
    <row r="748" spans="1:3936" ht="15" customHeight="1" x14ac:dyDescent="0.2">
      <c r="A748" s="178"/>
      <c r="B748" s="45" t="s">
        <v>34</v>
      </c>
      <c r="C748" s="205">
        <v>3094.2711768049994</v>
      </c>
      <c r="D748" s="205">
        <v>3094.0581954084359</v>
      </c>
      <c r="E748" s="205">
        <v>3098.0605555555526</v>
      </c>
      <c r="F748" s="205">
        <v>3121.8048387096815</v>
      </c>
      <c r="G748" s="205">
        <v>3081.9317017643702</v>
      </c>
      <c r="H748" s="205">
        <v>3159.2214084507073</v>
      </c>
      <c r="I748" s="205">
        <v>3486.8625806451628</v>
      </c>
      <c r="J748" s="205">
        <v>3280.4865991661686</v>
      </c>
      <c r="K748" s="205">
        <v>3411.8944872554771</v>
      </c>
      <c r="L748" s="205">
        <v>3379.100122100122</v>
      </c>
      <c r="M748" s="205">
        <v>3331.3657799274524</v>
      </c>
      <c r="N748" s="205">
        <v>4115.7711711711727</v>
      </c>
      <c r="O748" s="220">
        <v>3304.5690514132752</v>
      </c>
    </row>
    <row r="749" spans="1:3936" ht="15" customHeight="1" x14ac:dyDescent="0.2">
      <c r="A749" s="178"/>
      <c r="B749" s="29" t="s">
        <v>57</v>
      </c>
      <c r="C749" s="205">
        <v>2520.9088387096781</v>
      </c>
      <c r="D749" s="205">
        <v>2447.3906382978726</v>
      </c>
      <c r="E749" s="205">
        <v>2503.313333333334</v>
      </c>
      <c r="F749" s="205">
        <v>2561.5007758620686</v>
      </c>
      <c r="G749" s="205">
        <v>2803.8482692307684</v>
      </c>
      <c r="H749" s="205">
        <v>2640.9702970297039</v>
      </c>
      <c r="I749" s="205">
        <v>2778.9017045454552</v>
      </c>
      <c r="J749" s="205">
        <v>2694.9540476190468</v>
      </c>
      <c r="K749" s="205">
        <v>2666.4308641975294</v>
      </c>
      <c r="L749" s="205">
        <v>2924.2933333333335</v>
      </c>
      <c r="M749" s="205">
        <v>2950.3190140845072</v>
      </c>
      <c r="N749" s="205">
        <v>2618.7222222222222</v>
      </c>
      <c r="O749" s="220">
        <v>2675.9627782054599</v>
      </c>
    </row>
    <row r="750" spans="1:3936" ht="15" customHeight="1" thickBot="1" x14ac:dyDescent="0.3">
      <c r="B750" s="47" t="s">
        <v>0</v>
      </c>
      <c r="C750" s="221">
        <v>6282.0614049744891</v>
      </c>
      <c r="D750" s="221">
        <v>6270.6599324786894</v>
      </c>
      <c r="E750" s="221">
        <v>6250.1353038094803</v>
      </c>
      <c r="F750" s="221">
        <v>6258.215206457261</v>
      </c>
      <c r="G750" s="221">
        <v>6277.4131416031632</v>
      </c>
      <c r="H750" s="221">
        <v>6337.9191537823917</v>
      </c>
      <c r="I750" s="221">
        <v>6598.5287486903726</v>
      </c>
      <c r="J750" s="221">
        <v>6530.6405725932709</v>
      </c>
      <c r="K750" s="221">
        <v>6462.9798267874512</v>
      </c>
      <c r="L750" s="221">
        <v>7368.357449545606</v>
      </c>
      <c r="M750" s="221">
        <v>6788.0978229440898</v>
      </c>
      <c r="N750" s="221">
        <v>7108.6211437595284</v>
      </c>
      <c r="O750" s="221">
        <v>6544.469142285483</v>
      </c>
    </row>
    <row r="751" spans="1:3936" ht="15" x14ac:dyDescent="0.2">
      <c r="B751" s="29"/>
      <c r="C751" s="54"/>
      <c r="D751" s="54"/>
      <c r="E751" s="54"/>
      <c r="F751" s="54"/>
      <c r="G751" s="54"/>
      <c r="H751" s="54"/>
      <c r="I751" s="54"/>
      <c r="J751" s="54"/>
      <c r="K751" s="54"/>
      <c r="L751" s="54"/>
      <c r="M751" s="54"/>
      <c r="N751" s="54"/>
      <c r="O751" s="54"/>
    </row>
    <row r="752" spans="1:3936" ht="15" x14ac:dyDescent="0.2">
      <c r="B752" s="29"/>
      <c r="C752" s="54"/>
      <c r="D752" s="54"/>
      <c r="E752" s="54"/>
      <c r="F752" s="54"/>
      <c r="G752" s="54"/>
      <c r="H752" s="54"/>
      <c r="I752" s="54"/>
      <c r="J752" s="54"/>
      <c r="K752" s="54"/>
      <c r="L752" s="54"/>
      <c r="M752" s="54"/>
      <c r="N752" s="54"/>
      <c r="O752" s="54"/>
    </row>
    <row r="753" spans="2:15" ht="15" x14ac:dyDescent="0.2">
      <c r="B753" s="29"/>
      <c r="C753" s="54"/>
      <c r="D753" s="54"/>
      <c r="E753" s="54"/>
      <c r="F753" s="54"/>
      <c r="G753" s="54"/>
      <c r="H753" s="54"/>
      <c r="I753" s="54"/>
      <c r="J753" s="54"/>
      <c r="K753" s="54"/>
      <c r="L753" s="54"/>
      <c r="M753" s="54"/>
      <c r="N753" s="54"/>
      <c r="O753" s="54"/>
    </row>
    <row r="754" spans="2:15" ht="23.25" x14ac:dyDescent="0.35">
      <c r="B754" s="14" t="s">
        <v>64</v>
      </c>
      <c r="C754" s="54"/>
      <c r="D754" s="54"/>
      <c r="E754" s="54"/>
      <c r="F754" s="54"/>
      <c r="G754" s="54"/>
      <c r="H754" s="54"/>
      <c r="I754" s="54"/>
      <c r="J754" s="54"/>
      <c r="K754" s="54"/>
      <c r="L754" s="54"/>
      <c r="M754" s="54"/>
      <c r="N754" s="54"/>
      <c r="O754" s="54"/>
    </row>
    <row r="755" spans="2:15" ht="15" x14ac:dyDescent="0.25">
      <c r="B755" s="4"/>
    </row>
    <row r="756" spans="2:15" ht="15" x14ac:dyDescent="0.2">
      <c r="B756" s="29"/>
      <c r="C756" s="49">
        <v>3</v>
      </c>
      <c r="D756" s="49">
        <v>4</v>
      </c>
      <c r="E756" s="49">
        <v>5</v>
      </c>
      <c r="F756" s="49">
        <v>6</v>
      </c>
      <c r="G756" s="49">
        <v>7</v>
      </c>
      <c r="H756" s="49">
        <v>8</v>
      </c>
      <c r="I756" s="49">
        <v>9</v>
      </c>
      <c r="J756" s="49">
        <v>10</v>
      </c>
      <c r="K756" s="49">
        <v>11</v>
      </c>
      <c r="L756" s="49">
        <v>12</v>
      </c>
      <c r="M756" s="49">
        <v>13</v>
      </c>
      <c r="N756" s="49">
        <v>14</v>
      </c>
    </row>
    <row r="757" spans="2:15" ht="16.5" thickBot="1" x14ac:dyDescent="0.25">
      <c r="B757" s="32" t="s">
        <v>56</v>
      </c>
      <c r="C757" s="56" t="s">
        <v>379</v>
      </c>
      <c r="D757" s="56" t="s">
        <v>380</v>
      </c>
      <c r="E757" s="56" t="s">
        <v>381</v>
      </c>
      <c r="F757" s="56" t="s">
        <v>382</v>
      </c>
      <c r="G757" s="56" t="s">
        <v>383</v>
      </c>
      <c r="H757" s="184" t="s">
        <v>384</v>
      </c>
      <c r="I757" s="184" t="s">
        <v>385</v>
      </c>
      <c r="J757" s="184" t="s">
        <v>386</v>
      </c>
      <c r="K757" s="184" t="s">
        <v>387</v>
      </c>
      <c r="L757" s="184" t="s">
        <v>388</v>
      </c>
      <c r="M757" s="184" t="s">
        <v>389</v>
      </c>
      <c r="N757" s="184" t="s">
        <v>390</v>
      </c>
      <c r="O757" s="52" t="s">
        <v>153</v>
      </c>
    </row>
    <row r="758" spans="2:15" ht="15" x14ac:dyDescent="0.2">
      <c r="B758" s="45" t="s">
        <v>27</v>
      </c>
      <c r="C758" s="213">
        <v>7396.6305957846289</v>
      </c>
      <c r="D758" s="213">
        <v>7351.9987587141632</v>
      </c>
      <c r="E758" s="213">
        <v>7484.6589541592612</v>
      </c>
      <c r="F758" s="213">
        <v>7536.0044499432697</v>
      </c>
      <c r="G758" s="213">
        <v>7575.34484531815</v>
      </c>
      <c r="H758" s="213">
        <v>7730.3978150190733</v>
      </c>
      <c r="I758" s="213">
        <v>7737.0978834290563</v>
      </c>
      <c r="J758" s="213">
        <v>7691.4076954423736</v>
      </c>
      <c r="K758" s="213">
        <v>7620.4553239317256</v>
      </c>
      <c r="L758" s="213">
        <v>8258.0804999999691</v>
      </c>
      <c r="M758" s="213">
        <v>8481.6747379096705</v>
      </c>
      <c r="N758" s="213">
        <v>9037.2892741849482</v>
      </c>
      <c r="O758" s="222">
        <v>7825.0867361530245</v>
      </c>
    </row>
    <row r="759" spans="2:15" ht="15" x14ac:dyDescent="0.2">
      <c r="B759" s="29" t="s">
        <v>358</v>
      </c>
      <c r="C759" s="213">
        <v>4609.6057088122598</v>
      </c>
      <c r="D759" s="213">
        <v>4614.801084812625</v>
      </c>
      <c r="E759" s="213">
        <v>4543.4232677165328</v>
      </c>
      <c r="F759" s="213">
        <v>3678.854096385543</v>
      </c>
      <c r="G759" s="213">
        <v>3532.3052851711032</v>
      </c>
      <c r="H759" s="213">
        <v>3566.5498106060613</v>
      </c>
      <c r="I759" s="213">
        <v>3918.2778902953582</v>
      </c>
      <c r="J759" s="213">
        <v>4014.3383898305028</v>
      </c>
      <c r="K759" s="213">
        <v>3630.6618577075114</v>
      </c>
      <c r="L759" s="213">
        <v>7708.0546739130414</v>
      </c>
      <c r="M759" s="213">
        <v>3824.0946122449</v>
      </c>
      <c r="N759" s="213">
        <v>3899.195726495725</v>
      </c>
      <c r="O759" s="222">
        <v>4295.0135336659305</v>
      </c>
    </row>
    <row r="760" spans="2:15" ht="15" x14ac:dyDescent="0.2">
      <c r="B760" s="45" t="s">
        <v>31</v>
      </c>
      <c r="C760" s="213">
        <v>3752.8334893170859</v>
      </c>
      <c r="D760" s="213">
        <v>3803.4409020826888</v>
      </c>
      <c r="E760" s="213">
        <v>3753.1218102893804</v>
      </c>
      <c r="F760" s="213">
        <v>3838.16207193119</v>
      </c>
      <c r="G760" s="213">
        <v>3812.9217839406824</v>
      </c>
      <c r="H760" s="213">
        <v>3801.7470888211283</v>
      </c>
      <c r="I760" s="213">
        <v>3997.1174027757711</v>
      </c>
      <c r="J760" s="213">
        <v>3810.0809037327981</v>
      </c>
      <c r="K760" s="213">
        <v>3882.1275187453011</v>
      </c>
      <c r="L760" s="213">
        <v>3936.4905395169767</v>
      </c>
      <c r="M760" s="213">
        <v>3977.9919548593739</v>
      </c>
      <c r="N760" s="213">
        <v>4048.3301485491324</v>
      </c>
      <c r="O760" s="222">
        <v>3867.8638012134593</v>
      </c>
    </row>
    <row r="761" spans="2:15" ht="15" x14ac:dyDescent="0.2">
      <c r="B761" s="45" t="s">
        <v>32</v>
      </c>
      <c r="C761" s="213">
        <v>3614.8400218603142</v>
      </c>
      <c r="D761" s="213">
        <v>3790.7237113727269</v>
      </c>
      <c r="E761" s="213">
        <v>3603.2398147167823</v>
      </c>
      <c r="F761" s="213">
        <v>3766.2512678252956</v>
      </c>
      <c r="G761" s="213">
        <v>3742.9979052396779</v>
      </c>
      <c r="H761" s="213">
        <v>3704.8607378055567</v>
      </c>
      <c r="I761" s="213">
        <v>3953.4846513691718</v>
      </c>
      <c r="J761" s="213">
        <v>3729.6748438013783</v>
      </c>
      <c r="K761" s="213">
        <v>3746.5524207830967</v>
      </c>
      <c r="L761" s="213">
        <v>3758.4076791342768</v>
      </c>
      <c r="M761" s="213">
        <v>3819.7550254598405</v>
      </c>
      <c r="N761" s="213">
        <v>3843.4315659979043</v>
      </c>
      <c r="O761" s="222">
        <v>3756.1849704471679</v>
      </c>
    </row>
    <row r="762" spans="2:15" ht="15" x14ac:dyDescent="0.2">
      <c r="B762" s="29" t="s">
        <v>33</v>
      </c>
      <c r="C762" s="213">
        <v>3265.3425356938915</v>
      </c>
      <c r="D762" s="213">
        <v>3244.4743353557678</v>
      </c>
      <c r="E762" s="213">
        <v>3220.9310157126806</v>
      </c>
      <c r="F762" s="213">
        <v>3371.2949254555497</v>
      </c>
      <c r="G762" s="213">
        <v>3375.2731849315078</v>
      </c>
      <c r="H762" s="213">
        <v>3370.1453579812223</v>
      </c>
      <c r="I762" s="213">
        <v>3451.2117739025825</v>
      </c>
      <c r="J762" s="213">
        <v>3679.4718097014966</v>
      </c>
      <c r="K762" s="213">
        <v>3749.6192092154461</v>
      </c>
      <c r="L762" s="213">
        <v>3740.4250631389041</v>
      </c>
      <c r="M762" s="213">
        <v>3803.0351433801084</v>
      </c>
      <c r="N762" s="213">
        <v>3733.4807047387594</v>
      </c>
      <c r="O762" s="222">
        <v>3500.3920882673265</v>
      </c>
    </row>
    <row r="763" spans="2:15" ht="15" x14ac:dyDescent="0.2">
      <c r="B763" s="29" t="s">
        <v>35</v>
      </c>
      <c r="C763" s="213">
        <v>1891.9974264007599</v>
      </c>
      <c r="D763" s="213">
        <v>1937.2824931002776</v>
      </c>
      <c r="E763" s="213">
        <v>1936.3468283582095</v>
      </c>
      <c r="F763" s="213">
        <v>1971.5992479108659</v>
      </c>
      <c r="G763" s="213">
        <v>1993.7676401446663</v>
      </c>
      <c r="H763" s="213">
        <v>2007.6237943925232</v>
      </c>
      <c r="I763" s="213">
        <v>2034.3445123062902</v>
      </c>
      <c r="J763" s="213">
        <v>2088.0155041628132</v>
      </c>
      <c r="K763" s="213">
        <v>2099.9878175313056</v>
      </c>
      <c r="L763" s="213">
        <v>2094.5316063548094</v>
      </c>
      <c r="M763" s="213">
        <v>2115.644361702125</v>
      </c>
      <c r="N763" s="213">
        <v>2100.3864292237413</v>
      </c>
      <c r="O763" s="222">
        <v>2022.6273051323653</v>
      </c>
    </row>
    <row r="764" spans="2:15" ht="15" x14ac:dyDescent="0.2">
      <c r="B764" s="45" t="s">
        <v>34</v>
      </c>
      <c r="C764" s="213">
        <v>1832.4446105741933</v>
      </c>
      <c r="D764" s="213">
        <v>1820.9793166043789</v>
      </c>
      <c r="E764" s="213">
        <v>1849.1098499999973</v>
      </c>
      <c r="F764" s="213">
        <v>1855.9568709677426</v>
      </c>
      <c r="G764" s="213">
        <v>1828.1052589641436</v>
      </c>
      <c r="H764" s="213">
        <v>1848.0467605633821</v>
      </c>
      <c r="I764" s="213">
        <v>2024.6523935483849</v>
      </c>
      <c r="J764" s="213">
        <v>1926.2498213222148</v>
      </c>
      <c r="K764" s="213">
        <v>1980.9256846473024</v>
      </c>
      <c r="L764" s="213">
        <v>1977.187564102562</v>
      </c>
      <c r="M764" s="213">
        <v>1947.0590810157205</v>
      </c>
      <c r="N764" s="213">
        <v>2356.5399339339365</v>
      </c>
      <c r="O764" s="222">
        <v>1937.2714288536633</v>
      </c>
    </row>
    <row r="765" spans="2:15" ht="15" x14ac:dyDescent="0.2">
      <c r="B765" s="29" t="s">
        <v>57</v>
      </c>
      <c r="C765" s="213">
        <v>1333.1885161290315</v>
      </c>
      <c r="D765" s="213">
        <v>1356.1704255319153</v>
      </c>
      <c r="E765" s="213">
        <v>1380.7354761904769</v>
      </c>
      <c r="F765" s="213">
        <v>1433.5113793103449</v>
      </c>
      <c r="G765" s="213">
        <v>1534.5306730769239</v>
      </c>
      <c r="H765" s="213">
        <v>1438.5898019801989</v>
      </c>
      <c r="I765" s="213">
        <v>1484.2151136363639</v>
      </c>
      <c r="J765" s="213">
        <v>1416.6121428571428</v>
      </c>
      <c r="K765" s="213">
        <v>1431.4387654320988</v>
      </c>
      <c r="L765" s="213">
        <v>1483.0973333333327</v>
      </c>
      <c r="M765" s="213">
        <v>1491.6056338028163</v>
      </c>
      <c r="N765" s="213">
        <v>1380.7172222222218</v>
      </c>
      <c r="O765" s="222">
        <v>1430.3677069585722</v>
      </c>
    </row>
    <row r="766" spans="2:15" ht="16.5" thickBot="1" x14ac:dyDescent="0.3">
      <c r="B766" s="47" t="s">
        <v>0</v>
      </c>
      <c r="C766" s="223">
        <v>3462.1103630715206</v>
      </c>
      <c r="D766" s="223">
        <v>3489.9838784468179</v>
      </c>
      <c r="E766" s="223">
        <v>3471.4458771429149</v>
      </c>
      <c r="F766" s="223">
        <v>3431.4542887162252</v>
      </c>
      <c r="G766" s="223">
        <v>3424.4058220983566</v>
      </c>
      <c r="H766" s="223">
        <v>3433.4951458961432</v>
      </c>
      <c r="I766" s="223">
        <v>3575.050202657872</v>
      </c>
      <c r="J766" s="223">
        <v>3544.4813888563394</v>
      </c>
      <c r="K766" s="223">
        <v>3517.7210747492236</v>
      </c>
      <c r="L766" s="223">
        <v>4119.534369936734</v>
      </c>
      <c r="M766" s="223">
        <v>3682.6075687968191</v>
      </c>
      <c r="N766" s="223">
        <v>3799.9213756682957</v>
      </c>
      <c r="O766" s="223">
        <v>3579.3509463364389</v>
      </c>
    </row>
    <row r="767" spans="2:15" ht="15" x14ac:dyDescent="0.2">
      <c r="B767" s="29"/>
      <c r="C767" s="54"/>
      <c r="D767" s="54"/>
      <c r="E767" s="54"/>
      <c r="F767" s="54"/>
      <c r="G767" s="54"/>
      <c r="H767" s="54"/>
      <c r="I767" s="54"/>
      <c r="J767" s="54"/>
      <c r="K767" s="54"/>
      <c r="L767" s="54"/>
      <c r="M767" s="54"/>
      <c r="N767" s="54"/>
      <c r="O767" s="54"/>
    </row>
    <row r="768" spans="2:15" ht="15" x14ac:dyDescent="0.2">
      <c r="B768" s="29"/>
      <c r="C768" s="54"/>
      <c r="D768" s="54"/>
      <c r="E768" s="54"/>
      <c r="F768" s="54"/>
      <c r="G768" s="54"/>
      <c r="H768" s="54"/>
      <c r="I768" s="54"/>
      <c r="J768" s="54"/>
      <c r="K768" s="54"/>
      <c r="L768" s="54"/>
      <c r="M768" s="54"/>
      <c r="N768" s="54"/>
      <c r="O768" s="54"/>
    </row>
    <row r="769" spans="2:15" ht="15" x14ac:dyDescent="0.2">
      <c r="B769" s="29"/>
      <c r="C769" s="54"/>
      <c r="D769" s="54"/>
      <c r="E769" s="54"/>
      <c r="F769" s="54"/>
      <c r="G769" s="54"/>
      <c r="H769" s="54"/>
      <c r="I769" s="54"/>
      <c r="J769" s="54"/>
      <c r="K769" s="54"/>
      <c r="L769" s="54"/>
      <c r="M769" s="54"/>
      <c r="N769" s="54"/>
      <c r="O769" s="54"/>
    </row>
    <row r="770" spans="2:15" ht="23.25" x14ac:dyDescent="0.35">
      <c r="B770" s="14" t="s">
        <v>65</v>
      </c>
      <c r="C770" s="54"/>
      <c r="D770" s="54"/>
      <c r="E770" s="54"/>
      <c r="F770" s="54"/>
      <c r="G770" s="54"/>
      <c r="H770" s="54"/>
      <c r="I770" s="54"/>
      <c r="J770" s="54"/>
      <c r="K770" s="54"/>
      <c r="L770" s="54"/>
      <c r="M770" s="54"/>
      <c r="N770" s="54"/>
      <c r="O770" s="54"/>
    </row>
    <row r="771" spans="2:15" ht="15" x14ac:dyDescent="0.25">
      <c r="B771" s="4"/>
    </row>
    <row r="772" spans="2:15" ht="15" x14ac:dyDescent="0.2">
      <c r="B772" s="29"/>
      <c r="C772" s="49">
        <v>3</v>
      </c>
      <c r="D772" s="49">
        <v>4</v>
      </c>
      <c r="E772" s="49">
        <v>5</v>
      </c>
      <c r="F772" s="49">
        <v>6</v>
      </c>
      <c r="G772" s="49">
        <v>7</v>
      </c>
      <c r="H772" s="49">
        <v>8</v>
      </c>
      <c r="I772" s="49">
        <v>9</v>
      </c>
      <c r="J772" s="49">
        <v>10</v>
      </c>
      <c r="K772" s="49">
        <v>11</v>
      </c>
      <c r="L772" s="49">
        <v>12</v>
      </c>
      <c r="M772" s="49">
        <v>13</v>
      </c>
      <c r="N772" s="49">
        <v>14</v>
      </c>
    </row>
    <row r="773" spans="2:15" ht="32.25" thickBot="1" x14ac:dyDescent="0.25">
      <c r="B773" s="32" t="s">
        <v>56</v>
      </c>
      <c r="C773" s="56" t="s">
        <v>379</v>
      </c>
      <c r="D773" s="56" t="s">
        <v>380</v>
      </c>
      <c r="E773" s="56" t="s">
        <v>381</v>
      </c>
      <c r="F773" s="56" t="s">
        <v>382</v>
      </c>
      <c r="G773" s="56" t="s">
        <v>383</v>
      </c>
      <c r="H773" s="184" t="s">
        <v>384</v>
      </c>
      <c r="I773" s="184" t="s">
        <v>385</v>
      </c>
      <c r="J773" s="184" t="s">
        <v>386</v>
      </c>
      <c r="K773" s="184" t="s">
        <v>387</v>
      </c>
      <c r="L773" s="184" t="s">
        <v>388</v>
      </c>
      <c r="M773" s="184" t="s">
        <v>389</v>
      </c>
      <c r="N773" s="184" t="s">
        <v>390</v>
      </c>
      <c r="O773" s="52" t="s">
        <v>154</v>
      </c>
    </row>
    <row r="774" spans="2:15" ht="15" x14ac:dyDescent="0.2">
      <c r="B774" s="45" t="s">
        <v>27</v>
      </c>
      <c r="C774" s="213">
        <v>5120.625124165269</v>
      </c>
      <c r="D774" s="213">
        <v>5107.166766072799</v>
      </c>
      <c r="E774" s="213">
        <v>5184.595590055601</v>
      </c>
      <c r="F774" s="213">
        <v>5197.9188483348762</v>
      </c>
      <c r="G774" s="213">
        <v>5278.3616564924932</v>
      </c>
      <c r="H774" s="213">
        <v>5368.5146404327679</v>
      </c>
      <c r="I774" s="213">
        <v>5344.4681195490457</v>
      </c>
      <c r="J774" s="213">
        <v>5325.9422509383503</v>
      </c>
      <c r="K774" s="213">
        <v>5286.6266684338907</v>
      </c>
      <c r="L774" s="213">
        <v>5723.8837537313502</v>
      </c>
      <c r="M774" s="213">
        <v>5822.8046567737683</v>
      </c>
      <c r="N774" s="213">
        <v>6125.6055841795796</v>
      </c>
      <c r="O774" s="222">
        <v>5407.2094715966496</v>
      </c>
    </row>
    <row r="775" spans="2:15" ht="15" x14ac:dyDescent="0.2">
      <c r="B775" s="29" t="s">
        <v>358</v>
      </c>
      <c r="C775" s="213">
        <v>3100.8598467432944</v>
      </c>
      <c r="D775" s="213">
        <v>3275.456686390532</v>
      </c>
      <c r="E775" s="213">
        <v>3277.3292716535461</v>
      </c>
      <c r="F775" s="213">
        <v>2585.0695582329331</v>
      </c>
      <c r="G775" s="213">
        <v>2450.7486311787093</v>
      </c>
      <c r="H775" s="213">
        <v>2515.9465909090904</v>
      </c>
      <c r="I775" s="213">
        <v>2929.2701687763715</v>
      </c>
      <c r="J775" s="213">
        <v>2976.4101271186451</v>
      </c>
      <c r="K775" s="213">
        <v>2665.952687747038</v>
      </c>
      <c r="L775" s="213">
        <v>5833.8685869565224</v>
      </c>
      <c r="M775" s="213">
        <v>2839.1765714285716</v>
      </c>
      <c r="N775" s="213">
        <v>2874.3474786324787</v>
      </c>
      <c r="O775" s="222">
        <v>3110.3696838139781</v>
      </c>
    </row>
    <row r="776" spans="2:15" ht="15" x14ac:dyDescent="0.2">
      <c r="B776" s="45" t="s">
        <v>31</v>
      </c>
      <c r="C776" s="213">
        <v>2519.4334565473732</v>
      </c>
      <c r="D776" s="213">
        <v>2573.464036058444</v>
      </c>
      <c r="E776" s="213">
        <v>2523.8213864951854</v>
      </c>
      <c r="F776" s="213">
        <v>2586.4015982538272</v>
      </c>
      <c r="G776" s="213">
        <v>2569.1935962592743</v>
      </c>
      <c r="H776" s="213">
        <v>2557.0564231492986</v>
      </c>
      <c r="I776" s="213">
        <v>2640.7153332369608</v>
      </c>
      <c r="J776" s="213">
        <v>2534.8937651308702</v>
      </c>
      <c r="K776" s="213">
        <v>2599.9657498125421</v>
      </c>
      <c r="L776" s="213">
        <v>2641.4854845719196</v>
      </c>
      <c r="M776" s="213">
        <v>2667.6005476072933</v>
      </c>
      <c r="N776" s="213">
        <v>2702.027907723314</v>
      </c>
      <c r="O776" s="222">
        <v>2593.0049404038587</v>
      </c>
    </row>
    <row r="777" spans="2:15" ht="15" x14ac:dyDescent="0.2">
      <c r="B777" s="45" t="s">
        <v>32</v>
      </c>
      <c r="C777" s="213">
        <v>2478.6444616898016</v>
      </c>
      <c r="D777" s="213">
        <v>2643.9007473197257</v>
      </c>
      <c r="E777" s="213">
        <v>2476.1021132874557</v>
      </c>
      <c r="F777" s="213">
        <v>2593.6110918003542</v>
      </c>
      <c r="G777" s="213">
        <v>2575.6106399108144</v>
      </c>
      <c r="H777" s="213">
        <v>2542.6994385534081</v>
      </c>
      <c r="I777" s="213">
        <v>2667.6012880324506</v>
      </c>
      <c r="J777" s="213">
        <v>2542.2534988490561</v>
      </c>
      <c r="K777" s="213">
        <v>2562.4441704896963</v>
      </c>
      <c r="L777" s="213">
        <v>2562.5462492120187</v>
      </c>
      <c r="M777" s="213">
        <v>2615.1341722955467</v>
      </c>
      <c r="N777" s="213">
        <v>2618.9258785638822</v>
      </c>
      <c r="O777" s="222">
        <v>2573.2894791670174</v>
      </c>
    </row>
    <row r="778" spans="2:15" ht="15" x14ac:dyDescent="0.2">
      <c r="B778" s="29" t="s">
        <v>33</v>
      </c>
      <c r="C778" s="213">
        <v>1849.7511022272981</v>
      </c>
      <c r="D778" s="213">
        <v>1844.6740595697743</v>
      </c>
      <c r="E778" s="213">
        <v>1833.1019191919165</v>
      </c>
      <c r="F778" s="213">
        <v>1994.6189618995054</v>
      </c>
      <c r="G778" s="213">
        <v>1977.1168150684891</v>
      </c>
      <c r="H778" s="213">
        <v>1989.4547065727725</v>
      </c>
      <c r="I778" s="213">
        <v>2003.0172038484661</v>
      </c>
      <c r="J778" s="213">
        <v>2166.0361318407977</v>
      </c>
      <c r="K778" s="213">
        <v>2174.3097322540489</v>
      </c>
      <c r="L778" s="213">
        <v>2200.2476247745058</v>
      </c>
      <c r="M778" s="213">
        <v>2287.6273215375227</v>
      </c>
      <c r="N778" s="213">
        <v>2203.7669441069256</v>
      </c>
      <c r="O778" s="222">
        <v>2043.6435435743358</v>
      </c>
    </row>
    <row r="779" spans="2:15" ht="15" x14ac:dyDescent="0.2">
      <c r="B779" s="45" t="s">
        <v>34</v>
      </c>
      <c r="C779" s="213">
        <v>1231.8379761227968</v>
      </c>
      <c r="D779" s="213">
        <v>1218.5536572343815</v>
      </c>
      <c r="E779" s="213">
        <v>1250.6883333333346</v>
      </c>
      <c r="F779" s="213">
        <v>1253.6155913978482</v>
      </c>
      <c r="G779" s="213">
        <v>1230.4240182128628</v>
      </c>
      <c r="H779" s="213">
        <v>1224.7487323943669</v>
      </c>
      <c r="I779" s="213">
        <v>1328.2419354838689</v>
      </c>
      <c r="J779" s="213">
        <v>1274.7671232876692</v>
      </c>
      <c r="K779" s="213">
        <v>1293.732068761115</v>
      </c>
      <c r="L779" s="213">
        <v>1301.3107448107442</v>
      </c>
      <c r="M779" s="213">
        <v>1275.7896009673514</v>
      </c>
      <c r="N779" s="213">
        <v>1505.7273273273286</v>
      </c>
      <c r="O779" s="222">
        <v>1282.4530924444723</v>
      </c>
    </row>
    <row r="780" spans="2:15" ht="15" x14ac:dyDescent="0.2">
      <c r="B780" s="29" t="s">
        <v>35</v>
      </c>
      <c r="C780" s="213">
        <v>1070.3880626780644</v>
      </c>
      <c r="D780" s="213">
        <v>1121.3001195952161</v>
      </c>
      <c r="E780" s="213">
        <v>1098.4465018656733</v>
      </c>
      <c r="F780" s="213">
        <v>1130.6374373259048</v>
      </c>
      <c r="G780" s="213">
        <v>1141.7244213381562</v>
      </c>
      <c r="H780" s="213">
        <v>1129.8478037383175</v>
      </c>
      <c r="I780" s="213">
        <v>1149.370656335461</v>
      </c>
      <c r="J780" s="213">
        <v>1207.539907493064</v>
      </c>
      <c r="K780" s="213">
        <v>1206.3542933810375</v>
      </c>
      <c r="L780" s="213">
        <v>1220.1527272727294</v>
      </c>
      <c r="M780" s="213">
        <v>1213.0778989361686</v>
      </c>
      <c r="N780" s="213">
        <v>1188.6015890410938</v>
      </c>
      <c r="O780" s="222">
        <v>1156.4534515834071</v>
      </c>
    </row>
    <row r="781" spans="2:15" ht="15" x14ac:dyDescent="0.2">
      <c r="B781" s="29" t="s">
        <v>57</v>
      </c>
      <c r="C781" s="213">
        <v>833.96683870967752</v>
      </c>
      <c r="D781" s="213">
        <v>903.75744680851085</v>
      </c>
      <c r="E781" s="213">
        <v>890.49436507936491</v>
      </c>
      <c r="F781" s="213">
        <v>916.66499999999985</v>
      </c>
      <c r="G781" s="213">
        <v>974.91163461538474</v>
      </c>
      <c r="H781" s="213">
        <v>886.93306930693052</v>
      </c>
      <c r="I781" s="213">
        <v>891.77727272727293</v>
      </c>
      <c r="J781" s="213">
        <v>840.61083333333295</v>
      </c>
      <c r="K781" s="213">
        <v>822.24358024691367</v>
      </c>
      <c r="L781" s="213">
        <v>834.72253333333322</v>
      </c>
      <c r="M781" s="213">
        <v>819.06943661971809</v>
      </c>
      <c r="N781" s="213">
        <v>812.64250000000038</v>
      </c>
      <c r="O781" s="222">
        <v>868.98287589837003</v>
      </c>
    </row>
    <row r="782" spans="2:15" ht="16.5" thickBot="1" x14ac:dyDescent="0.3">
      <c r="B782" s="47" t="s">
        <v>0</v>
      </c>
      <c r="C782" s="223">
        <v>2275.6883586104468</v>
      </c>
      <c r="D782" s="223">
        <v>2336.034189881173</v>
      </c>
      <c r="E782" s="223">
        <v>2316.8224351202598</v>
      </c>
      <c r="F782" s="223">
        <v>2282.3172609056564</v>
      </c>
      <c r="G782" s="223">
        <v>2274.7614266345231</v>
      </c>
      <c r="H782" s="223">
        <v>2276.900175632119</v>
      </c>
      <c r="I782" s="223">
        <v>2369.3077472487366</v>
      </c>
      <c r="J782" s="223">
        <v>2358.5567047489731</v>
      </c>
      <c r="K782" s="223">
        <v>2326.4536188907855</v>
      </c>
      <c r="L782" s="223">
        <v>2789.7772130828907</v>
      </c>
      <c r="M782" s="223">
        <v>2442.5350257707423</v>
      </c>
      <c r="N782" s="223">
        <v>2503.9556511968253</v>
      </c>
      <c r="O782" s="223">
        <v>2379.4258173102608</v>
      </c>
    </row>
    <row r="783" spans="2:15" ht="15" x14ac:dyDescent="0.2">
      <c r="B783" s="29"/>
      <c r="C783" s="54"/>
      <c r="D783" s="54"/>
      <c r="E783" s="54"/>
      <c r="F783" s="54"/>
      <c r="G783" s="54"/>
      <c r="H783" s="54"/>
      <c r="I783" s="54"/>
      <c r="J783" s="54"/>
      <c r="K783" s="54"/>
      <c r="L783" s="54"/>
      <c r="M783" s="54"/>
      <c r="N783" s="54"/>
      <c r="O783" s="54"/>
    </row>
    <row r="784" spans="2:15" ht="15" x14ac:dyDescent="0.2">
      <c r="B784" s="29"/>
      <c r="C784" s="54"/>
      <c r="D784" s="54"/>
      <c r="E784" s="54"/>
      <c r="F784" s="54"/>
      <c r="G784" s="54"/>
      <c r="H784" s="54"/>
      <c r="I784" s="54"/>
      <c r="J784" s="54"/>
      <c r="K784" s="54"/>
      <c r="L784" s="54"/>
      <c r="M784" s="54"/>
      <c r="N784" s="54"/>
      <c r="O784" s="54"/>
    </row>
    <row r="785" spans="2:15" ht="23.25" x14ac:dyDescent="0.35">
      <c r="B785" s="14" t="s">
        <v>66</v>
      </c>
      <c r="C785" s="54"/>
      <c r="D785" s="54"/>
      <c r="E785" s="54"/>
      <c r="F785" s="54"/>
      <c r="G785" s="54"/>
      <c r="H785" s="54"/>
      <c r="I785" s="54"/>
      <c r="J785" s="54"/>
      <c r="K785" s="54"/>
      <c r="L785" s="54"/>
      <c r="M785" s="54"/>
      <c r="N785" s="54"/>
      <c r="O785" s="54"/>
    </row>
    <row r="786" spans="2:15" ht="23.25" x14ac:dyDescent="0.35">
      <c r="B786" s="14"/>
      <c r="C786" s="54"/>
      <c r="D786" s="54"/>
      <c r="E786" s="54"/>
      <c r="F786" s="54"/>
      <c r="G786" s="54"/>
      <c r="H786" s="54"/>
      <c r="I786" s="54"/>
      <c r="J786" s="54"/>
      <c r="K786" s="54"/>
      <c r="L786" s="54"/>
      <c r="M786" s="54"/>
      <c r="N786" s="54"/>
      <c r="O786" s="54"/>
    </row>
    <row r="787" spans="2:15" ht="15.75" x14ac:dyDescent="0.25">
      <c r="B787" s="41" t="s">
        <v>427</v>
      </c>
      <c r="C787" s="84">
        <v>13</v>
      </c>
      <c r="D787" s="54"/>
      <c r="E787" s="54"/>
      <c r="F787" s="54"/>
      <c r="G787" s="54"/>
      <c r="H787" s="54"/>
      <c r="I787" s="54"/>
      <c r="J787" s="54"/>
      <c r="K787" s="54"/>
      <c r="L787" s="54"/>
      <c r="M787" s="54"/>
      <c r="N787" s="54"/>
      <c r="O787" s="54"/>
    </row>
    <row r="788" spans="2:15" ht="32.25" thickBot="1" x14ac:dyDescent="0.25">
      <c r="B788" s="32" t="s">
        <v>56</v>
      </c>
      <c r="C788" s="56" t="s">
        <v>29</v>
      </c>
      <c r="D788" s="56" t="s">
        <v>97</v>
      </c>
      <c r="E788" s="56" t="s">
        <v>98</v>
      </c>
      <c r="F788" s="56" t="s">
        <v>99</v>
      </c>
      <c r="G788" s="56" t="s">
        <v>100</v>
      </c>
      <c r="H788" s="56" t="s">
        <v>101</v>
      </c>
      <c r="I788" s="56" t="s">
        <v>102</v>
      </c>
      <c r="J788" s="56" t="s">
        <v>103</v>
      </c>
      <c r="K788" s="54"/>
      <c r="L788" s="54"/>
      <c r="M788" s="54"/>
      <c r="N788" s="54"/>
      <c r="O788" s="54"/>
    </row>
    <row r="789" spans="2:15" ht="15" x14ac:dyDescent="0.2">
      <c r="B789" s="45" t="s">
        <v>31</v>
      </c>
      <c r="C789" s="218">
        <v>1313968.9999999905</v>
      </c>
      <c r="D789" s="216">
        <v>2028054996.7500038</v>
      </c>
      <c r="E789" s="224">
        <v>1543.4572632611716</v>
      </c>
      <c r="F789" s="216">
        <v>37800469.960000135</v>
      </c>
      <c r="G789" s="216">
        <v>184592.58000000013</v>
      </c>
      <c r="H789" s="216">
        <v>1284857260.1800017</v>
      </c>
      <c r="I789" s="216">
        <v>743013202.01000059</v>
      </c>
      <c r="J789" s="216">
        <v>4048.3301485491324</v>
      </c>
      <c r="K789" s="54"/>
      <c r="L789" s="54"/>
      <c r="M789" s="54"/>
      <c r="N789" s="54"/>
      <c r="O789" s="54"/>
    </row>
    <row r="790" spans="2:15" ht="15" x14ac:dyDescent="0.2">
      <c r="B790" s="45" t="s">
        <v>32</v>
      </c>
      <c r="C790" s="218">
        <v>818643.99999999942</v>
      </c>
      <c r="D790" s="216">
        <v>1452897859.4000003</v>
      </c>
      <c r="E790" s="224">
        <v>1774.7615073218656</v>
      </c>
      <c r="F790" s="216">
        <v>16577387.770000108</v>
      </c>
      <c r="G790" s="216">
        <v>81619.760000000082</v>
      </c>
      <c r="H790" s="216">
        <v>863728468.25999629</v>
      </c>
      <c r="I790" s="216">
        <v>589087772.50000179</v>
      </c>
      <c r="J790" s="216">
        <v>3843.4315659979043</v>
      </c>
      <c r="K790" s="54"/>
      <c r="L790" s="54"/>
      <c r="M790" s="54"/>
      <c r="N790" s="54"/>
      <c r="O790" s="54"/>
    </row>
    <row r="791" spans="2:15" ht="15" x14ac:dyDescent="0.2">
      <c r="B791" s="45" t="s">
        <v>27</v>
      </c>
      <c r="C791" s="218">
        <v>281257.00000000105</v>
      </c>
      <c r="D791" s="216">
        <v>1050543680.8200015</v>
      </c>
      <c r="E791" s="224">
        <v>3735.1734563761884</v>
      </c>
      <c r="F791" s="216">
        <v>6980667.3899999978</v>
      </c>
      <c r="G791" s="216">
        <v>250562439.63999933</v>
      </c>
      <c r="H791" s="216">
        <v>0</v>
      </c>
      <c r="I791" s="216">
        <v>799981241.18000162</v>
      </c>
      <c r="J791" s="216">
        <v>9037.2892741849482</v>
      </c>
      <c r="K791" s="54"/>
      <c r="L791" s="54"/>
      <c r="M791" s="54"/>
      <c r="N791" s="54"/>
      <c r="O791" s="54"/>
    </row>
    <row r="792" spans="2:15" ht="15" x14ac:dyDescent="0.2">
      <c r="B792" s="29" t="s">
        <v>33</v>
      </c>
      <c r="C792" s="218">
        <v>196096.99999999945</v>
      </c>
      <c r="D792" s="216">
        <v>369831765.31999999</v>
      </c>
      <c r="E792" s="224">
        <v>1885.9634023977983</v>
      </c>
      <c r="F792" s="216">
        <v>19082680.839999981</v>
      </c>
      <c r="G792" s="216">
        <v>40427828.42999997</v>
      </c>
      <c r="H792" s="216">
        <v>194255453.11000016</v>
      </c>
      <c r="I792" s="216">
        <v>135155164.41999984</v>
      </c>
      <c r="J792" s="216">
        <v>3733.4807047387594</v>
      </c>
      <c r="K792" s="54"/>
      <c r="L792" s="54"/>
      <c r="M792" s="54"/>
      <c r="N792" s="54"/>
      <c r="O792" s="54"/>
    </row>
    <row r="793" spans="2:15" ht="15" x14ac:dyDescent="0.2">
      <c r="B793" s="29" t="s">
        <v>35</v>
      </c>
      <c r="C793" s="218">
        <v>132405.99999999994</v>
      </c>
      <c r="D793" s="216">
        <v>207451036.72</v>
      </c>
      <c r="E793" s="224">
        <v>1566.7797284110998</v>
      </c>
      <c r="F793" s="216">
        <v>13950502.750000006</v>
      </c>
      <c r="G793" s="216">
        <v>2377135.2100000023</v>
      </c>
      <c r="H793" s="216">
        <v>14072855.71000001</v>
      </c>
      <c r="I793" s="216">
        <v>191001045.80000004</v>
      </c>
      <c r="J793" s="216">
        <v>2100.3864292237413</v>
      </c>
      <c r="K793" s="54"/>
      <c r="L793" s="54"/>
      <c r="M793" s="54"/>
      <c r="N793" s="54"/>
      <c r="O793" s="54"/>
    </row>
    <row r="794" spans="2:15" ht="15" x14ac:dyDescent="0.2">
      <c r="B794" s="45" t="s">
        <v>34</v>
      </c>
      <c r="C794" s="218">
        <v>86083.999999999869</v>
      </c>
      <c r="D794" s="216">
        <v>110263577.59999993</v>
      </c>
      <c r="E794" s="224">
        <v>1280.8835277171147</v>
      </c>
      <c r="F794" s="216">
        <v>522891.37999999896</v>
      </c>
      <c r="G794" s="216">
        <v>0</v>
      </c>
      <c r="H794" s="216">
        <v>80157335.359999985</v>
      </c>
      <c r="I794" s="216">
        <v>30106242.239999939</v>
      </c>
      <c r="J794" s="216">
        <v>2356.5399339339365</v>
      </c>
      <c r="K794" s="54"/>
      <c r="L794" s="54"/>
      <c r="M794" s="54"/>
      <c r="N794" s="54"/>
      <c r="O794" s="54"/>
    </row>
    <row r="795" spans="2:15" ht="15" x14ac:dyDescent="0.2">
      <c r="B795" s="29" t="s">
        <v>358</v>
      </c>
      <c r="C795" s="218">
        <v>11907.999999999998</v>
      </c>
      <c r="D795" s="216">
        <v>2192485.29</v>
      </c>
      <c r="E795" s="224">
        <v>184.11868407793082</v>
      </c>
      <c r="F795" s="216">
        <v>57269.770000000011</v>
      </c>
      <c r="G795" s="216">
        <v>0</v>
      </c>
      <c r="H795" s="216">
        <v>1198236.4499999995</v>
      </c>
      <c r="I795" s="216">
        <v>994248.84000000008</v>
      </c>
      <c r="J795" s="216">
        <v>3899.195726495725</v>
      </c>
      <c r="K795" s="54"/>
      <c r="L795" s="54"/>
      <c r="M795" s="54"/>
      <c r="N795" s="54"/>
      <c r="O795" s="54"/>
    </row>
    <row r="796" spans="2:15" ht="15" x14ac:dyDescent="0.2">
      <c r="B796" s="29" t="s">
        <v>57</v>
      </c>
      <c r="C796" s="218">
        <v>968</v>
      </c>
      <c r="D796" s="216">
        <v>620551.39999999991</v>
      </c>
      <c r="E796" s="224">
        <v>641.0654958677685</v>
      </c>
      <c r="F796" s="216">
        <v>145150.92000000004</v>
      </c>
      <c r="G796" s="216">
        <v>10964.359999999999</v>
      </c>
      <c r="H796" s="216">
        <v>79297.699999999968</v>
      </c>
      <c r="I796" s="216">
        <v>530289.3400000002</v>
      </c>
      <c r="J796" s="216">
        <v>1380.7172222222218</v>
      </c>
      <c r="K796" s="54"/>
      <c r="L796" s="54"/>
      <c r="M796" s="54"/>
      <c r="N796" s="54"/>
      <c r="O796" s="54"/>
    </row>
    <row r="797" spans="2:15" ht="16.5" thickBot="1" x14ac:dyDescent="0.3">
      <c r="B797" s="47" t="s">
        <v>0</v>
      </c>
      <c r="C797" s="226">
        <v>2841332.9999999902</v>
      </c>
      <c r="D797" s="225">
        <v>5221855953.3000059</v>
      </c>
      <c r="E797" s="225">
        <v>1837.8190635522215</v>
      </c>
      <c r="F797" s="225">
        <v>95117020.78000021</v>
      </c>
      <c r="G797" s="225">
        <v>293644579.9799993</v>
      </c>
      <c r="H797" s="225">
        <v>2438348906.7699981</v>
      </c>
      <c r="I797" s="225">
        <v>2489869206.3300037</v>
      </c>
      <c r="J797" s="217">
        <v>3799.9213756682957</v>
      </c>
      <c r="K797" s="54"/>
      <c r="L797" s="54"/>
      <c r="M797" s="54"/>
      <c r="N797" s="54"/>
      <c r="O797" s="54"/>
    </row>
    <row r="798" spans="2:15" ht="15" x14ac:dyDescent="0.2">
      <c r="B798" s="29"/>
      <c r="C798" s="54"/>
      <c r="D798" s="54"/>
      <c r="E798" s="54"/>
      <c r="F798" s="54"/>
      <c r="G798" s="54"/>
      <c r="H798" s="54"/>
      <c r="I798" s="54"/>
      <c r="J798" s="54"/>
      <c r="K798" s="54"/>
      <c r="L798" s="54"/>
      <c r="M798" s="54"/>
      <c r="N798" s="54"/>
      <c r="O798" s="54"/>
    </row>
    <row r="799" spans="2:15" ht="15" x14ac:dyDescent="0.2">
      <c r="B799" s="29"/>
      <c r="C799" s="54"/>
      <c r="D799" s="54"/>
      <c r="E799" s="54"/>
      <c r="F799" s="54"/>
      <c r="G799" s="54"/>
      <c r="H799" s="54"/>
      <c r="I799" s="54"/>
      <c r="J799" s="54"/>
      <c r="K799" s="54"/>
      <c r="L799" s="54"/>
      <c r="M799" s="54"/>
      <c r="N799" s="54"/>
      <c r="O799" s="54"/>
    </row>
    <row r="800" spans="2:15" ht="15" x14ac:dyDescent="0.2">
      <c r="B800" s="29"/>
      <c r="C800" s="54"/>
      <c r="D800" s="54"/>
      <c r="E800" s="54"/>
      <c r="F800" s="54"/>
      <c r="G800" s="54"/>
      <c r="H800" s="54"/>
      <c r="I800" s="54"/>
      <c r="J800" s="54"/>
      <c r="K800" s="54"/>
      <c r="L800" s="54"/>
      <c r="M800" s="54"/>
      <c r="N800" s="54"/>
      <c r="O800" s="54"/>
    </row>
    <row r="801" spans="2:15" ht="15" x14ac:dyDescent="0.2">
      <c r="B801" s="29"/>
      <c r="C801" s="54"/>
      <c r="D801" s="54"/>
      <c r="E801" s="54"/>
      <c r="F801" s="54"/>
      <c r="G801" s="54"/>
      <c r="H801" s="54"/>
      <c r="I801" s="54"/>
      <c r="J801" s="54"/>
      <c r="K801" s="54"/>
      <c r="L801" s="54"/>
      <c r="M801" s="54"/>
      <c r="N801" s="54"/>
      <c r="O801" s="54"/>
    </row>
    <row r="802" spans="2:15" ht="15" x14ac:dyDescent="0.2">
      <c r="B802" s="29"/>
      <c r="C802" s="54"/>
      <c r="D802" s="54"/>
      <c r="E802" s="54"/>
      <c r="F802" s="54"/>
      <c r="G802" s="54"/>
      <c r="H802" s="54"/>
      <c r="I802" s="54"/>
      <c r="J802" s="54"/>
      <c r="K802" s="54"/>
      <c r="L802" s="54"/>
      <c r="M802" s="54"/>
      <c r="N802" s="54"/>
      <c r="O802" s="54"/>
    </row>
    <row r="803" spans="2:15" ht="15" x14ac:dyDescent="0.2">
      <c r="B803" s="29"/>
      <c r="C803" s="54"/>
      <c r="D803" s="54"/>
      <c r="E803" s="54"/>
      <c r="F803" s="54"/>
      <c r="G803" s="54"/>
      <c r="H803" s="54"/>
      <c r="I803" s="54"/>
      <c r="J803" s="54"/>
      <c r="K803" s="54"/>
      <c r="L803" s="54"/>
      <c r="M803" s="54"/>
      <c r="N803" s="54"/>
      <c r="O803" s="54"/>
    </row>
    <row r="804" spans="2:15" ht="15" x14ac:dyDescent="0.2">
      <c r="B804" s="29"/>
      <c r="C804" s="54"/>
      <c r="D804" s="54"/>
      <c r="E804" s="54"/>
      <c r="F804" s="54"/>
      <c r="G804" s="54"/>
      <c r="H804" s="54"/>
      <c r="I804" s="54"/>
      <c r="J804" s="54"/>
      <c r="K804" s="54"/>
      <c r="L804" s="54"/>
      <c r="M804" s="54"/>
      <c r="N804" s="54"/>
      <c r="O804" s="54"/>
    </row>
    <row r="805" spans="2:15" ht="15" x14ac:dyDescent="0.2">
      <c r="B805" s="29"/>
      <c r="C805" s="54"/>
      <c r="D805" s="54"/>
      <c r="E805" s="54"/>
      <c r="F805" s="54"/>
      <c r="G805" s="54"/>
      <c r="H805" s="54"/>
      <c r="I805" s="54"/>
      <c r="J805" s="54"/>
      <c r="K805" s="54"/>
      <c r="L805" s="54"/>
      <c r="M805" s="54"/>
      <c r="N805" s="54"/>
      <c r="O805" s="54"/>
    </row>
    <row r="806" spans="2:15" ht="15" x14ac:dyDescent="0.2">
      <c r="B806" s="29"/>
      <c r="C806" s="54"/>
      <c r="D806" s="54"/>
      <c r="E806" s="54"/>
      <c r="F806" s="54"/>
      <c r="G806" s="54"/>
      <c r="H806" s="54"/>
      <c r="I806" s="54"/>
      <c r="J806" s="54"/>
      <c r="K806" s="54"/>
      <c r="L806" s="54"/>
      <c r="M806" s="54"/>
      <c r="N806" s="54"/>
      <c r="O806" s="54"/>
    </row>
    <row r="807" spans="2:15" ht="15" x14ac:dyDescent="0.2">
      <c r="B807" s="29"/>
      <c r="C807" s="54"/>
      <c r="D807" s="54"/>
      <c r="E807" s="54"/>
      <c r="F807" s="54"/>
      <c r="G807" s="54"/>
      <c r="H807" s="54"/>
      <c r="I807" s="54"/>
      <c r="J807" s="54"/>
      <c r="K807" s="54"/>
      <c r="L807" s="54"/>
      <c r="M807" s="54"/>
      <c r="N807" s="54"/>
      <c r="O807" s="54"/>
    </row>
    <row r="808" spans="2:15" ht="15" x14ac:dyDescent="0.2">
      <c r="B808" s="29"/>
      <c r="C808" s="54"/>
      <c r="D808" s="54"/>
      <c r="E808" s="54"/>
      <c r="F808" s="54"/>
      <c r="G808" s="54"/>
      <c r="H808" s="54"/>
      <c r="I808" s="54"/>
      <c r="J808" s="54"/>
      <c r="K808" s="54"/>
      <c r="L808" s="54"/>
      <c r="M808" s="54"/>
      <c r="N808" s="54"/>
      <c r="O808" s="54"/>
    </row>
    <row r="809" spans="2:15" ht="15" x14ac:dyDescent="0.2">
      <c r="B809" s="29"/>
      <c r="C809" s="54"/>
      <c r="D809" s="54"/>
      <c r="E809" s="54"/>
      <c r="F809" s="54"/>
      <c r="G809" s="54"/>
      <c r="H809" s="54"/>
      <c r="I809" s="54"/>
      <c r="J809" s="54"/>
      <c r="K809" s="54"/>
      <c r="L809" s="54"/>
      <c r="M809" s="54"/>
      <c r="N809" s="54"/>
      <c r="O809" s="54"/>
    </row>
    <row r="810" spans="2:15" ht="15" x14ac:dyDescent="0.2">
      <c r="B810" s="29"/>
      <c r="C810" s="54"/>
      <c r="D810" s="54"/>
      <c r="E810" s="54"/>
      <c r="F810" s="54"/>
      <c r="G810" s="54"/>
      <c r="H810" s="54"/>
      <c r="I810" s="54"/>
      <c r="J810" s="54"/>
      <c r="K810" s="54"/>
      <c r="L810" s="54"/>
      <c r="M810" s="54"/>
      <c r="N810" s="54"/>
      <c r="O810" s="54"/>
    </row>
    <row r="811" spans="2:15" ht="15" x14ac:dyDescent="0.2">
      <c r="B811" s="29"/>
      <c r="C811" s="54"/>
      <c r="D811" s="54"/>
      <c r="E811" s="54"/>
      <c r="F811" s="54"/>
      <c r="G811" s="54"/>
      <c r="H811" s="54"/>
      <c r="I811" s="54"/>
      <c r="J811" s="54"/>
      <c r="K811" s="54"/>
      <c r="L811" s="54"/>
      <c r="M811" s="54"/>
      <c r="N811" s="54"/>
      <c r="O811" s="54"/>
    </row>
    <row r="812" spans="2:15" ht="15" x14ac:dyDescent="0.2">
      <c r="B812" s="29"/>
      <c r="C812" s="54"/>
      <c r="D812" s="54"/>
      <c r="E812" s="54"/>
      <c r="F812" s="54"/>
      <c r="G812" s="54"/>
      <c r="H812" s="54"/>
      <c r="I812" s="54"/>
      <c r="J812" s="54"/>
      <c r="K812" s="54"/>
      <c r="L812" s="54"/>
      <c r="M812" s="54"/>
      <c r="N812" s="54"/>
      <c r="O812" s="54"/>
    </row>
    <row r="813" spans="2:15" ht="15" x14ac:dyDescent="0.2">
      <c r="B813" s="29"/>
      <c r="C813" s="54"/>
      <c r="D813" s="54"/>
      <c r="E813" s="54"/>
      <c r="F813" s="54"/>
      <c r="G813" s="54"/>
      <c r="H813" s="54"/>
      <c r="I813" s="54"/>
      <c r="J813" s="54"/>
      <c r="K813" s="54"/>
      <c r="L813" s="54"/>
      <c r="M813" s="54"/>
      <c r="N813" s="54"/>
      <c r="O813" s="54"/>
    </row>
    <row r="814" spans="2:15" ht="15" x14ac:dyDescent="0.2">
      <c r="B814" s="29"/>
      <c r="C814" s="54"/>
      <c r="D814" s="54"/>
      <c r="E814" s="54"/>
      <c r="F814" s="54"/>
      <c r="G814" s="54"/>
      <c r="H814" s="54"/>
      <c r="I814" s="54"/>
      <c r="J814" s="54"/>
      <c r="K814" s="54"/>
      <c r="L814" s="54"/>
      <c r="M814" s="54"/>
      <c r="N814" s="54"/>
      <c r="O814" s="54"/>
    </row>
    <row r="815" spans="2:15" ht="15" x14ac:dyDescent="0.2">
      <c r="B815" s="29"/>
      <c r="C815" s="54"/>
      <c r="D815" s="54"/>
      <c r="E815" s="54"/>
      <c r="F815" s="54"/>
      <c r="G815" s="54"/>
      <c r="H815" s="54"/>
      <c r="I815" s="54"/>
      <c r="J815" s="54"/>
      <c r="K815" s="54"/>
      <c r="L815" s="54"/>
      <c r="M815" s="54"/>
      <c r="N815" s="54"/>
      <c r="O815" s="54"/>
    </row>
    <row r="816" spans="2:15" ht="15" x14ac:dyDescent="0.2">
      <c r="B816" s="29"/>
      <c r="C816" s="54"/>
      <c r="D816" s="54"/>
      <c r="E816" s="54"/>
      <c r="F816" s="54"/>
      <c r="G816" s="54"/>
      <c r="H816" s="54"/>
      <c r="I816" s="54"/>
      <c r="J816" s="54"/>
      <c r="K816" s="54"/>
      <c r="L816" s="54"/>
      <c r="M816" s="54"/>
      <c r="N816" s="54"/>
      <c r="O816" s="54"/>
    </row>
    <row r="817" spans="1:15" ht="15" x14ac:dyDescent="0.2">
      <c r="B817" s="29"/>
      <c r="C817" s="54"/>
      <c r="D817" s="54"/>
      <c r="E817" s="54"/>
      <c r="F817" s="54"/>
      <c r="G817" s="54"/>
      <c r="H817" s="54"/>
      <c r="I817" s="54"/>
      <c r="J817" s="54"/>
      <c r="K817" s="54"/>
      <c r="L817" s="54"/>
      <c r="M817" s="54"/>
      <c r="N817" s="54"/>
      <c r="O817" s="54"/>
    </row>
    <row r="818" spans="1:15" ht="15" x14ac:dyDescent="0.2">
      <c r="B818" s="29"/>
      <c r="C818" s="54"/>
      <c r="D818" s="54"/>
      <c r="E818" s="54"/>
      <c r="F818" s="54"/>
      <c r="G818" s="54"/>
      <c r="H818" s="54"/>
      <c r="I818" s="54"/>
      <c r="J818" s="54"/>
      <c r="K818" s="54"/>
      <c r="L818" s="54"/>
      <c r="M818" s="54"/>
      <c r="N818" s="54"/>
      <c r="O818" s="54"/>
    </row>
    <row r="819" spans="1:15" ht="15" x14ac:dyDescent="0.2">
      <c r="B819" s="29"/>
      <c r="C819" s="54"/>
      <c r="D819" s="54"/>
      <c r="E819" s="54"/>
      <c r="F819" s="54"/>
      <c r="G819" s="54"/>
      <c r="H819" s="54"/>
      <c r="I819" s="54"/>
      <c r="J819" s="54"/>
      <c r="K819" s="54"/>
      <c r="L819" s="54"/>
      <c r="M819" s="54"/>
      <c r="N819" s="54"/>
      <c r="O819" s="54"/>
    </row>
    <row r="820" spans="1:15" ht="15" x14ac:dyDescent="0.2">
      <c r="B820" s="29"/>
      <c r="C820" s="54"/>
      <c r="D820" s="54"/>
      <c r="E820" s="54"/>
      <c r="F820" s="54"/>
      <c r="G820" s="54"/>
      <c r="H820" s="54"/>
      <c r="I820" s="54"/>
      <c r="J820" s="54"/>
      <c r="K820" s="54"/>
      <c r="L820" s="54"/>
      <c r="M820" s="54"/>
      <c r="N820" s="54"/>
      <c r="O820" s="54"/>
    </row>
    <row r="821" spans="1:15" ht="15" x14ac:dyDescent="0.2">
      <c r="B821" s="29"/>
      <c r="C821" s="54"/>
      <c r="D821" s="54"/>
      <c r="E821" s="54"/>
      <c r="F821" s="54"/>
      <c r="G821" s="54"/>
      <c r="H821" s="54"/>
      <c r="I821" s="54"/>
      <c r="J821" s="54"/>
      <c r="K821" s="54"/>
      <c r="L821" s="54"/>
      <c r="M821" s="54"/>
      <c r="N821" s="54"/>
      <c r="O821" s="54"/>
    </row>
    <row r="822" spans="1:15" ht="15" x14ac:dyDescent="0.2">
      <c r="B822" s="29"/>
      <c r="C822" s="54"/>
      <c r="D822" s="54"/>
      <c r="E822" s="54"/>
      <c r="F822" s="54"/>
      <c r="G822" s="54"/>
      <c r="H822" s="54"/>
      <c r="I822" s="54"/>
      <c r="J822" s="54"/>
      <c r="K822" s="54"/>
      <c r="L822" s="54"/>
      <c r="M822" s="54"/>
      <c r="N822" s="54"/>
      <c r="O822" s="54"/>
    </row>
    <row r="823" spans="1:15" ht="15" x14ac:dyDescent="0.2">
      <c r="B823" s="29"/>
      <c r="C823" s="54"/>
      <c r="D823" s="54"/>
      <c r="E823" s="54"/>
      <c r="F823" s="54"/>
      <c r="G823" s="54"/>
      <c r="H823" s="54"/>
      <c r="I823" s="54"/>
      <c r="J823" s="54"/>
      <c r="K823" s="54"/>
      <c r="L823" s="54"/>
      <c r="M823" s="54"/>
      <c r="N823" s="54"/>
      <c r="O823" s="54"/>
    </row>
    <row r="824" spans="1:15" ht="15" x14ac:dyDescent="0.2">
      <c r="B824" s="29"/>
      <c r="C824" s="54"/>
      <c r="D824" s="54"/>
      <c r="E824" s="54"/>
      <c r="F824" s="54"/>
      <c r="G824" s="54"/>
      <c r="H824" s="54"/>
      <c r="I824" s="54"/>
      <c r="J824" s="54"/>
      <c r="K824" s="54"/>
      <c r="L824" s="54"/>
      <c r="M824" s="54"/>
      <c r="N824" s="54"/>
      <c r="O824" s="54"/>
    </row>
    <row r="825" spans="1:15" ht="15" x14ac:dyDescent="0.2">
      <c r="B825" s="29"/>
      <c r="C825" s="54"/>
      <c r="D825" s="54"/>
      <c r="E825" s="54"/>
      <c r="F825" s="54"/>
      <c r="G825" s="54"/>
      <c r="H825" s="54"/>
      <c r="I825" s="54"/>
      <c r="J825" s="54"/>
      <c r="K825" s="54"/>
      <c r="L825" s="54"/>
      <c r="M825" s="54"/>
      <c r="N825" s="54"/>
      <c r="O825" s="54"/>
    </row>
    <row r="826" spans="1:15" ht="15" x14ac:dyDescent="0.2">
      <c r="B826" s="29"/>
      <c r="C826" s="54"/>
      <c r="D826" s="54"/>
      <c r="E826" s="54"/>
      <c r="F826" s="54"/>
      <c r="G826" s="54"/>
      <c r="H826" s="54"/>
      <c r="I826" s="54"/>
      <c r="J826" s="54"/>
      <c r="K826" s="54"/>
      <c r="L826" s="54"/>
      <c r="M826" s="54"/>
      <c r="N826" s="54"/>
      <c r="O826" s="54"/>
    </row>
    <row r="827" spans="1:15" ht="15" x14ac:dyDescent="0.2">
      <c r="B827" s="29"/>
      <c r="C827" s="54"/>
      <c r="D827" s="54"/>
      <c r="E827" s="54"/>
      <c r="F827" s="54"/>
      <c r="G827" s="54"/>
      <c r="H827" s="54"/>
      <c r="I827" s="54"/>
      <c r="J827" s="54"/>
      <c r="K827" s="54"/>
      <c r="L827" s="54"/>
      <c r="M827" s="54"/>
      <c r="N827" s="54"/>
      <c r="O827" s="54"/>
    </row>
    <row r="828" spans="1:15" s="5" customFormat="1" ht="26.25" x14ac:dyDescent="0.2">
      <c r="A828" s="276"/>
      <c r="B828" s="43" t="s">
        <v>234</v>
      </c>
      <c r="C828" s="277"/>
      <c r="D828" s="277"/>
      <c r="E828" s="277"/>
      <c r="F828" s="277"/>
      <c r="G828" s="277"/>
      <c r="H828" s="277"/>
      <c r="I828" s="277"/>
      <c r="J828" s="277"/>
      <c r="K828" s="277"/>
      <c r="L828" s="277"/>
      <c r="M828" s="277"/>
      <c r="N828" s="277"/>
      <c r="O828" s="277"/>
    </row>
    <row r="829" spans="1:15" x14ac:dyDescent="0.2">
      <c r="C829" s="54"/>
      <c r="D829" s="54"/>
      <c r="E829" s="54"/>
      <c r="F829" s="54"/>
      <c r="G829" s="54"/>
      <c r="H829" s="54"/>
      <c r="I829" s="54"/>
      <c r="J829" s="54"/>
      <c r="K829" s="54"/>
      <c r="L829" s="54"/>
      <c r="M829" s="54"/>
      <c r="N829" s="54"/>
      <c r="O829" s="54"/>
    </row>
    <row r="830" spans="1:15" ht="23.25" x14ac:dyDescent="0.35">
      <c r="B830" s="14" t="s">
        <v>67</v>
      </c>
      <c r="C830" s="54"/>
      <c r="D830" s="54"/>
      <c r="E830" s="54"/>
      <c r="F830" s="54"/>
      <c r="G830" s="54"/>
      <c r="H830" s="54"/>
      <c r="I830" s="54"/>
      <c r="J830" s="54"/>
      <c r="K830" s="54"/>
      <c r="L830" s="54"/>
      <c r="M830" s="54"/>
      <c r="N830" s="54"/>
      <c r="O830" s="54"/>
    </row>
    <row r="831" spans="1:15" ht="15" x14ac:dyDescent="0.25">
      <c r="B831" s="4"/>
      <c r="C831" s="54"/>
      <c r="D831" s="54"/>
      <c r="E831" s="54"/>
      <c r="F831" s="54"/>
      <c r="G831" s="54"/>
      <c r="H831" s="54"/>
      <c r="I831" s="54"/>
      <c r="J831" s="54"/>
      <c r="K831" s="54"/>
      <c r="L831" s="54"/>
      <c r="M831" s="54"/>
      <c r="N831" s="54"/>
      <c r="O831" s="54"/>
    </row>
    <row r="832" spans="1:15" ht="15" x14ac:dyDescent="0.2">
      <c r="B832" s="29"/>
      <c r="C832" s="49">
        <v>3</v>
      </c>
      <c r="D832" s="49">
        <v>4</v>
      </c>
      <c r="E832" s="49">
        <v>5</v>
      </c>
      <c r="F832" s="49">
        <v>6</v>
      </c>
      <c r="G832" s="49">
        <v>7</v>
      </c>
      <c r="H832" s="49">
        <v>8</v>
      </c>
      <c r="I832" s="49">
        <v>9</v>
      </c>
      <c r="J832" s="49">
        <v>10</v>
      </c>
      <c r="K832" s="49">
        <v>11</v>
      </c>
      <c r="L832" s="49">
        <v>12</v>
      </c>
      <c r="M832" s="49">
        <v>13</v>
      </c>
      <c r="N832" s="49">
        <v>14</v>
      </c>
    </row>
    <row r="833" spans="2:16" ht="63.75" thickBot="1" x14ac:dyDescent="0.25">
      <c r="B833" s="32" t="s">
        <v>697</v>
      </c>
      <c r="C833" s="56" t="s">
        <v>379</v>
      </c>
      <c r="D833" s="56" t="s">
        <v>380</v>
      </c>
      <c r="E833" s="56" t="s">
        <v>381</v>
      </c>
      <c r="F833" s="56" t="s">
        <v>382</v>
      </c>
      <c r="G833" s="56" t="s">
        <v>383</v>
      </c>
      <c r="H833" s="184" t="s">
        <v>384</v>
      </c>
      <c r="I833" s="184" t="s">
        <v>385</v>
      </c>
      <c r="J833" s="184" t="s">
        <v>386</v>
      </c>
      <c r="K833" s="184" t="s">
        <v>387</v>
      </c>
      <c r="L833" s="184" t="s">
        <v>388</v>
      </c>
      <c r="M833" s="184" t="s">
        <v>389</v>
      </c>
      <c r="N833" s="184" t="s">
        <v>390</v>
      </c>
      <c r="O833" s="52" t="s">
        <v>155</v>
      </c>
      <c r="P833" s="52" t="s">
        <v>156</v>
      </c>
    </row>
    <row r="834" spans="2:16" ht="15" customHeight="1" x14ac:dyDescent="0.2">
      <c r="B834" s="45" t="s">
        <v>36</v>
      </c>
      <c r="C834" s="46">
        <v>2397349.9999999944</v>
      </c>
      <c r="D834" s="46">
        <v>2399702.9999999925</v>
      </c>
      <c r="E834" s="46">
        <v>2409584.9999999995</v>
      </c>
      <c r="F834" s="46">
        <v>2409863.0000000079</v>
      </c>
      <c r="G834" s="46">
        <v>2430175.9999999828</v>
      </c>
      <c r="H834" s="46">
        <v>2463105.9999999893</v>
      </c>
      <c r="I834" s="46">
        <v>2493118.9999999874</v>
      </c>
      <c r="J834" s="46">
        <v>2523307.0000000321</v>
      </c>
      <c r="K834" s="46">
        <v>2567598.9999999702</v>
      </c>
      <c r="L834" s="46">
        <v>2602617.9999999879</v>
      </c>
      <c r="M834" s="46">
        <v>2622424.9999999744</v>
      </c>
      <c r="N834" s="46">
        <v>2649455.0000000014</v>
      </c>
      <c r="O834" s="54">
        <v>2497358.833333327</v>
      </c>
      <c r="P834" s="50">
        <v>0.9372700692921615</v>
      </c>
    </row>
    <row r="835" spans="2:16" ht="15" x14ac:dyDescent="0.2">
      <c r="B835" s="45" t="s">
        <v>38</v>
      </c>
      <c r="C835" s="46">
        <v>113827.00000000015</v>
      </c>
      <c r="D835" s="46">
        <v>114433.99999999981</v>
      </c>
      <c r="E835" s="46">
        <v>116336.99999999967</v>
      </c>
      <c r="F835" s="46">
        <v>120094.99999999997</v>
      </c>
      <c r="G835" s="46">
        <v>122196.99999999991</v>
      </c>
      <c r="H835" s="46">
        <v>124282.99999999977</v>
      </c>
      <c r="I835" s="46">
        <v>126072</v>
      </c>
      <c r="J835" s="46">
        <v>131321.99999999991</v>
      </c>
      <c r="K835" s="46">
        <v>134004.00000000029</v>
      </c>
      <c r="L835" s="46">
        <v>140028.9999999998</v>
      </c>
      <c r="M835" s="46">
        <v>148777.00000000003</v>
      </c>
      <c r="N835" s="46">
        <v>152919.99999999991</v>
      </c>
      <c r="O835" s="54">
        <v>128691.41666666658</v>
      </c>
      <c r="P835" s="50">
        <v>4.8298470931179095E-2</v>
      </c>
    </row>
    <row r="836" spans="2:16" ht="15" x14ac:dyDescent="0.2">
      <c r="B836" s="45" t="s">
        <v>39</v>
      </c>
      <c r="C836" s="69">
        <v>15984.999999999996</v>
      </c>
      <c r="D836" s="69">
        <v>15536</v>
      </c>
      <c r="E836" s="69">
        <v>16108.000000000005</v>
      </c>
      <c r="F836" s="69">
        <v>12035.999999999998</v>
      </c>
      <c r="G836" s="69">
        <v>12782</v>
      </c>
      <c r="H836" s="69">
        <v>12874.000000000004</v>
      </c>
      <c r="I836" s="69">
        <v>12120</v>
      </c>
      <c r="J836" s="69">
        <v>12332.000000000002</v>
      </c>
      <c r="K836" s="69">
        <v>12220.999999999998</v>
      </c>
      <c r="L836" s="69">
        <v>1531.0000000000007</v>
      </c>
      <c r="M836" s="69">
        <v>12068.999999999995</v>
      </c>
      <c r="N836" s="69">
        <v>11926.999999999998</v>
      </c>
      <c r="O836" s="70">
        <v>12293.416666666666</v>
      </c>
      <c r="P836" s="50">
        <v>4.6137748957865458E-3</v>
      </c>
    </row>
    <row r="837" spans="2:16" ht="15" x14ac:dyDescent="0.2">
      <c r="B837" s="45" t="s">
        <v>37</v>
      </c>
      <c r="C837" s="46">
        <v>19719.000000000022</v>
      </c>
      <c r="D837" s="46">
        <v>19827.999999999985</v>
      </c>
      <c r="E837" s="46">
        <v>20170.999999999967</v>
      </c>
      <c r="F837" s="46">
        <v>20309.000000000022</v>
      </c>
      <c r="G837" s="46">
        <v>20651.999999999975</v>
      </c>
      <c r="H837" s="46">
        <v>20575</v>
      </c>
      <c r="I837" s="46">
        <v>20889</v>
      </c>
      <c r="J837" s="46">
        <v>21228.999999999949</v>
      </c>
      <c r="K837" s="46">
        <v>21761.000000000015</v>
      </c>
      <c r="L837" s="46">
        <v>22035.999999999935</v>
      </c>
      <c r="M837" s="46">
        <v>22630.999999999985</v>
      </c>
      <c r="N837" s="46">
        <v>22676.999999999942</v>
      </c>
      <c r="O837" s="54">
        <v>21039.749999999985</v>
      </c>
      <c r="P837" s="50">
        <v>7.8963133680187841E-3</v>
      </c>
    </row>
    <row r="838" spans="2:16" ht="15" x14ac:dyDescent="0.2">
      <c r="B838" s="45" t="s">
        <v>40</v>
      </c>
      <c r="C838" s="46">
        <v>5735.0000000000009</v>
      </c>
      <c r="D838" s="46">
        <v>5698.0000000000045</v>
      </c>
      <c r="E838" s="46">
        <v>5774.0000000000009</v>
      </c>
      <c r="F838" s="46">
        <v>5528.0000000000018</v>
      </c>
      <c r="G838" s="46">
        <v>5238.0000000000018</v>
      </c>
      <c r="H838" s="46">
        <v>5077.9999999999973</v>
      </c>
      <c r="I838" s="46">
        <v>5008</v>
      </c>
      <c r="J838" s="46">
        <v>4883.9999999999991</v>
      </c>
      <c r="K838" s="46">
        <v>4581.0000000000009</v>
      </c>
      <c r="L838" s="46">
        <v>4904.9999999999991</v>
      </c>
      <c r="M838" s="46">
        <v>4651.0000000000055</v>
      </c>
      <c r="N838" s="46">
        <v>4354.0000000000036</v>
      </c>
      <c r="O838" s="54">
        <v>5119.5000000000009</v>
      </c>
      <c r="P838" s="50">
        <v>1.9213715128541069E-3</v>
      </c>
    </row>
    <row r="839" spans="2:16" ht="16.5" customHeight="1" thickBot="1" x14ac:dyDescent="0.3">
      <c r="B839" s="47" t="s">
        <v>0</v>
      </c>
      <c r="C839" s="48">
        <v>2552615.9999999944</v>
      </c>
      <c r="D839" s="48">
        <v>2555198.9999999925</v>
      </c>
      <c r="E839" s="48">
        <v>2567974.9999999991</v>
      </c>
      <c r="F839" s="48">
        <v>2567831.0000000079</v>
      </c>
      <c r="G839" s="48">
        <v>2591044.9999999828</v>
      </c>
      <c r="H839" s="48">
        <v>2625915.9999999888</v>
      </c>
      <c r="I839" s="48">
        <v>2657207.9999999874</v>
      </c>
      <c r="J839" s="48">
        <v>2693074.0000000321</v>
      </c>
      <c r="K839" s="48">
        <v>2740165.9999999707</v>
      </c>
      <c r="L839" s="48">
        <v>2771118.9999999879</v>
      </c>
      <c r="M839" s="48">
        <v>2810552.9999999744</v>
      </c>
      <c r="N839" s="48">
        <v>2841333.0000000014</v>
      </c>
      <c r="O839" s="68">
        <v>2664502.91666666</v>
      </c>
      <c r="P839" s="80">
        <v>1</v>
      </c>
    </row>
    <row r="840" spans="2:16" ht="15" x14ac:dyDescent="0.2">
      <c r="B840" s="29"/>
      <c r="J840" s="46"/>
      <c r="K840" s="46"/>
      <c r="L840" s="46"/>
      <c r="M840" s="46"/>
      <c r="N840" s="46"/>
      <c r="O840" s="54"/>
    </row>
    <row r="841" spans="2:16" ht="15" x14ac:dyDescent="0.2">
      <c r="B841" s="29"/>
      <c r="C841" s="46"/>
      <c r="D841" s="46"/>
      <c r="E841" s="46"/>
      <c r="F841" s="46"/>
      <c r="G841" s="46"/>
      <c r="H841" s="46"/>
      <c r="I841" s="46"/>
      <c r="J841" s="46"/>
      <c r="K841" s="46"/>
      <c r="L841" s="46"/>
      <c r="M841" s="46"/>
      <c r="N841" s="46"/>
      <c r="O841" s="54"/>
    </row>
    <row r="842" spans="2:16" ht="15" x14ac:dyDescent="0.2">
      <c r="B842" s="29"/>
      <c r="C842" s="46"/>
      <c r="D842" s="46"/>
      <c r="E842" s="46"/>
      <c r="F842" s="46"/>
      <c r="G842" s="46"/>
      <c r="H842" s="46"/>
      <c r="I842" s="46"/>
      <c r="J842" s="46"/>
      <c r="K842" s="46"/>
      <c r="L842" s="46"/>
      <c r="M842" s="46"/>
      <c r="N842" s="46"/>
      <c r="O842" s="54"/>
    </row>
    <row r="843" spans="2:16" ht="15" x14ac:dyDescent="0.2">
      <c r="B843" s="29"/>
      <c r="C843" s="46"/>
      <c r="D843" s="46"/>
      <c r="E843" s="46"/>
      <c r="F843" s="46"/>
      <c r="G843" s="46"/>
      <c r="H843" s="46"/>
      <c r="I843" s="46"/>
      <c r="J843" s="46"/>
      <c r="K843" s="46"/>
      <c r="L843" s="46"/>
      <c r="M843" s="46"/>
      <c r="N843" s="46"/>
      <c r="O843" s="54"/>
    </row>
    <row r="844" spans="2:16" ht="15" x14ac:dyDescent="0.2">
      <c r="B844" s="29"/>
      <c r="C844" s="46"/>
      <c r="D844" s="46"/>
      <c r="E844" s="46"/>
      <c r="F844" s="46"/>
      <c r="G844" s="46"/>
      <c r="H844" s="46"/>
      <c r="I844" s="46"/>
      <c r="J844" s="46"/>
      <c r="K844" s="46"/>
      <c r="L844" s="46"/>
      <c r="M844" s="46"/>
      <c r="N844" s="46"/>
      <c r="O844" s="54"/>
    </row>
    <row r="845" spans="2:16" ht="15" x14ac:dyDescent="0.2">
      <c r="B845" s="29"/>
      <c r="C845" s="46"/>
      <c r="D845" s="46"/>
      <c r="E845" s="46"/>
      <c r="F845" s="46"/>
      <c r="G845" s="46"/>
      <c r="H845" s="46"/>
      <c r="I845" s="46"/>
      <c r="J845" s="46"/>
      <c r="K845" s="46"/>
      <c r="L845" s="46"/>
      <c r="M845" s="46"/>
      <c r="N845" s="46"/>
      <c r="O845" s="54"/>
    </row>
    <row r="846" spans="2:16" ht="15" x14ac:dyDescent="0.2">
      <c r="B846" s="29"/>
      <c r="C846" s="46"/>
      <c r="D846" s="46"/>
      <c r="E846" s="46"/>
      <c r="F846" s="46"/>
      <c r="G846" s="46"/>
      <c r="H846" s="46"/>
      <c r="I846" s="46"/>
      <c r="J846" s="46"/>
      <c r="K846" s="46"/>
      <c r="L846" s="46"/>
      <c r="M846" s="46"/>
      <c r="N846" s="46"/>
      <c r="O846" s="54"/>
    </row>
    <row r="847" spans="2:16" ht="15" x14ac:dyDescent="0.2">
      <c r="B847" s="29"/>
      <c r="C847" s="46"/>
      <c r="D847" s="46"/>
      <c r="E847" s="46"/>
      <c r="F847" s="46"/>
      <c r="G847" s="46"/>
      <c r="H847" s="46"/>
      <c r="I847" s="46"/>
      <c r="J847" s="46"/>
      <c r="K847" s="46"/>
      <c r="L847" s="46"/>
      <c r="M847" s="46"/>
      <c r="N847" s="46"/>
      <c r="O847" s="54"/>
    </row>
    <row r="848" spans="2:16" ht="15" x14ac:dyDescent="0.2">
      <c r="B848" s="29"/>
      <c r="C848" s="46"/>
      <c r="D848" s="46"/>
      <c r="E848" s="46"/>
      <c r="F848" s="46"/>
      <c r="G848" s="46"/>
      <c r="H848" s="46"/>
      <c r="I848" s="46"/>
      <c r="J848" s="46"/>
      <c r="K848" s="46"/>
      <c r="L848" s="46"/>
      <c r="M848" s="46"/>
      <c r="N848" s="46"/>
      <c r="O848" s="54"/>
    </row>
    <row r="849" spans="2:15" ht="15" x14ac:dyDescent="0.2">
      <c r="B849" s="29"/>
      <c r="C849" s="46"/>
      <c r="D849" s="46"/>
      <c r="E849" s="46"/>
      <c r="F849" s="46"/>
      <c r="G849" s="46"/>
      <c r="H849" s="46"/>
      <c r="I849" s="46"/>
      <c r="J849" s="46"/>
      <c r="K849" s="46"/>
      <c r="L849" s="46"/>
      <c r="M849" s="46"/>
      <c r="N849" s="46"/>
      <c r="O849" s="54"/>
    </row>
    <row r="850" spans="2:15" ht="15" x14ac:dyDescent="0.2">
      <c r="B850" s="29"/>
      <c r="C850" s="46"/>
      <c r="D850" s="46"/>
      <c r="E850" s="46"/>
      <c r="F850" s="46"/>
      <c r="G850" s="46"/>
      <c r="H850" s="46"/>
      <c r="I850" s="46"/>
      <c r="J850" s="46"/>
      <c r="K850" s="46"/>
      <c r="L850" s="46"/>
      <c r="M850" s="46"/>
      <c r="N850" s="46"/>
      <c r="O850" s="54"/>
    </row>
    <row r="851" spans="2:15" ht="15" x14ac:dyDescent="0.2">
      <c r="B851" s="29"/>
      <c r="C851" s="46"/>
      <c r="D851" s="46"/>
      <c r="E851" s="46"/>
      <c r="F851" s="46"/>
      <c r="G851" s="46"/>
      <c r="H851" s="46"/>
      <c r="I851" s="46"/>
      <c r="J851" s="46"/>
      <c r="K851" s="46"/>
      <c r="L851" s="46"/>
      <c r="M851" s="46"/>
      <c r="N851" s="46"/>
      <c r="O851" s="54"/>
    </row>
    <row r="852" spans="2:15" ht="15" x14ac:dyDescent="0.2">
      <c r="B852" s="29"/>
      <c r="C852" s="46"/>
      <c r="D852" s="46"/>
      <c r="E852" s="46"/>
      <c r="F852" s="46"/>
      <c r="G852" s="46"/>
      <c r="H852" s="46"/>
      <c r="I852" s="46"/>
      <c r="J852" s="46"/>
      <c r="K852" s="46"/>
      <c r="L852" s="46"/>
      <c r="M852" s="46"/>
      <c r="N852" s="46"/>
      <c r="O852" s="54"/>
    </row>
    <row r="853" spans="2:15" ht="15" x14ac:dyDescent="0.2">
      <c r="B853" s="29"/>
      <c r="C853" s="46"/>
      <c r="D853" s="46"/>
      <c r="E853" s="46"/>
      <c r="F853" s="46"/>
      <c r="G853" s="46"/>
      <c r="H853" s="46"/>
      <c r="I853" s="46"/>
      <c r="J853" s="46"/>
      <c r="K853" s="46"/>
      <c r="L853" s="46"/>
      <c r="M853" s="46"/>
      <c r="N853" s="46"/>
      <c r="O853" s="54"/>
    </row>
    <row r="854" spans="2:15" ht="15" x14ac:dyDescent="0.2">
      <c r="B854" s="29"/>
      <c r="C854" s="46"/>
      <c r="D854" s="46"/>
      <c r="E854" s="46"/>
      <c r="F854" s="46"/>
      <c r="G854" s="46"/>
      <c r="H854" s="46"/>
      <c r="I854" s="46"/>
      <c r="J854" s="46"/>
      <c r="K854" s="46"/>
      <c r="L854" s="46"/>
      <c r="M854" s="46"/>
      <c r="N854" s="46"/>
      <c r="O854" s="54"/>
    </row>
    <row r="855" spans="2:15" ht="15" x14ac:dyDescent="0.2">
      <c r="B855" s="29"/>
      <c r="C855" s="46"/>
      <c r="D855" s="46"/>
      <c r="E855" s="46"/>
      <c r="F855" s="46"/>
      <c r="G855" s="46"/>
      <c r="H855" s="46"/>
      <c r="I855" s="46"/>
      <c r="J855" s="46"/>
      <c r="K855" s="46"/>
      <c r="L855" s="46"/>
      <c r="M855" s="46"/>
      <c r="N855" s="46"/>
      <c r="O855" s="54"/>
    </row>
    <row r="856" spans="2:15" ht="15" x14ac:dyDescent="0.2">
      <c r="B856" s="29"/>
      <c r="C856" s="46"/>
      <c r="D856" s="46"/>
      <c r="E856" s="46"/>
      <c r="F856" s="46"/>
      <c r="G856" s="46"/>
      <c r="H856" s="46"/>
      <c r="I856" s="46"/>
      <c r="J856" s="46"/>
      <c r="K856" s="46"/>
      <c r="L856" s="46"/>
      <c r="M856" s="46"/>
      <c r="N856" s="46"/>
      <c r="O856" s="54"/>
    </row>
    <row r="857" spans="2:15" ht="15" x14ac:dyDescent="0.2">
      <c r="B857" s="29"/>
      <c r="C857" s="46"/>
      <c r="D857" s="46"/>
      <c r="E857" s="46"/>
      <c r="F857" s="46"/>
      <c r="G857" s="46"/>
      <c r="H857" s="46"/>
      <c r="I857" s="46"/>
      <c r="J857" s="46"/>
      <c r="K857" s="46"/>
      <c r="L857" s="46"/>
      <c r="M857" s="46"/>
      <c r="N857" s="46"/>
      <c r="O857" s="54"/>
    </row>
    <row r="858" spans="2:15" ht="15" x14ac:dyDescent="0.2">
      <c r="B858" s="29"/>
      <c r="C858" s="46"/>
      <c r="D858" s="46"/>
      <c r="E858" s="46"/>
      <c r="F858" s="46"/>
      <c r="G858" s="46"/>
      <c r="H858" s="46"/>
      <c r="I858" s="46"/>
      <c r="J858" s="46"/>
      <c r="K858" s="46"/>
      <c r="L858" s="46"/>
      <c r="M858" s="46"/>
      <c r="N858" s="46"/>
      <c r="O858" s="54"/>
    </row>
    <row r="859" spans="2:15" ht="15" x14ac:dyDescent="0.2">
      <c r="B859" s="29"/>
      <c r="C859" s="46"/>
      <c r="D859" s="46"/>
      <c r="E859" s="46"/>
      <c r="F859" s="46"/>
      <c r="G859" s="46"/>
      <c r="H859" s="46"/>
      <c r="I859" s="46"/>
      <c r="J859" s="46"/>
      <c r="K859" s="46"/>
      <c r="L859" s="46"/>
      <c r="M859" s="46"/>
      <c r="N859" s="46"/>
      <c r="O859" s="54"/>
    </row>
    <row r="860" spans="2:15" ht="15" x14ac:dyDescent="0.2">
      <c r="B860" s="29"/>
      <c r="C860" s="46"/>
      <c r="D860" s="46"/>
      <c r="E860" s="46"/>
      <c r="F860" s="46"/>
      <c r="G860" s="46"/>
      <c r="H860" s="46"/>
      <c r="I860" s="46"/>
      <c r="J860" s="46"/>
      <c r="K860" s="46"/>
      <c r="L860" s="46"/>
      <c r="M860" s="46"/>
      <c r="N860" s="46"/>
      <c r="O860" s="54"/>
    </row>
    <row r="861" spans="2:15" ht="15" x14ac:dyDescent="0.2">
      <c r="B861" s="29"/>
      <c r="C861" s="46"/>
      <c r="D861" s="46"/>
      <c r="E861" s="46"/>
      <c r="F861" s="46"/>
      <c r="G861" s="46"/>
      <c r="H861" s="46"/>
      <c r="I861" s="46"/>
      <c r="J861" s="46"/>
      <c r="K861" s="46"/>
      <c r="L861" s="46"/>
      <c r="M861" s="46"/>
      <c r="N861" s="46"/>
      <c r="O861" s="54"/>
    </row>
    <row r="862" spans="2:15" ht="15" x14ac:dyDescent="0.2">
      <c r="B862" s="29"/>
      <c r="C862" s="46"/>
      <c r="D862" s="46"/>
      <c r="E862" s="46"/>
      <c r="F862" s="46"/>
      <c r="G862" s="46"/>
      <c r="H862" s="46"/>
      <c r="I862" s="46"/>
      <c r="J862" s="46"/>
      <c r="K862" s="46"/>
      <c r="L862" s="46"/>
      <c r="M862" s="46"/>
      <c r="N862" s="46"/>
      <c r="O862" s="54"/>
    </row>
    <row r="863" spans="2:15" ht="15" x14ac:dyDescent="0.2">
      <c r="B863" s="29"/>
      <c r="C863" s="46"/>
      <c r="D863" s="46"/>
      <c r="E863" s="46"/>
      <c r="F863" s="46"/>
      <c r="G863" s="46"/>
      <c r="H863" s="46"/>
      <c r="I863" s="46"/>
      <c r="J863" s="46"/>
      <c r="K863" s="46"/>
      <c r="L863" s="46"/>
      <c r="M863" s="46"/>
      <c r="N863" s="46"/>
      <c r="O863" s="54"/>
    </row>
    <row r="864" spans="2:15" ht="15" x14ac:dyDescent="0.2">
      <c r="B864" s="29"/>
      <c r="C864" s="46"/>
      <c r="D864" s="46"/>
      <c r="E864" s="46"/>
      <c r="F864" s="46"/>
      <c r="G864" s="46"/>
      <c r="H864" s="46"/>
      <c r="I864" s="46"/>
      <c r="J864" s="46"/>
      <c r="K864" s="46"/>
      <c r="L864" s="46"/>
      <c r="M864" s="46"/>
      <c r="N864" s="46"/>
      <c r="O864" s="54"/>
    </row>
    <row r="865" spans="2:16" ht="15" x14ac:dyDescent="0.2">
      <c r="B865" s="29"/>
      <c r="C865" s="46"/>
      <c r="D865" s="46"/>
      <c r="E865" s="46"/>
      <c r="F865" s="46"/>
      <c r="G865" s="46"/>
      <c r="H865" s="46"/>
      <c r="I865" s="46"/>
      <c r="J865" s="46"/>
      <c r="K865" s="46"/>
      <c r="L865" s="46"/>
      <c r="M865" s="46"/>
      <c r="N865" s="46"/>
      <c r="O865" s="54"/>
    </row>
    <row r="866" spans="2:16" ht="15" x14ac:dyDescent="0.2">
      <c r="B866" s="29"/>
      <c r="C866" s="46"/>
      <c r="D866" s="46"/>
      <c r="E866" s="46"/>
      <c r="F866" s="46"/>
      <c r="G866" s="46"/>
      <c r="H866" s="46"/>
      <c r="I866" s="46"/>
      <c r="J866" s="46"/>
      <c r="K866" s="46"/>
      <c r="L866" s="46"/>
      <c r="M866" s="46"/>
      <c r="N866" s="46"/>
      <c r="O866" s="54"/>
    </row>
    <row r="867" spans="2:16" ht="15" x14ac:dyDescent="0.2">
      <c r="B867" s="29"/>
      <c r="C867" s="54"/>
      <c r="D867" s="54"/>
      <c r="E867" s="54"/>
      <c r="F867" s="54"/>
      <c r="G867" s="54"/>
      <c r="H867" s="54"/>
      <c r="I867" s="54"/>
      <c r="J867" s="54"/>
      <c r="K867" s="54"/>
      <c r="L867" s="54"/>
      <c r="M867" s="54"/>
      <c r="N867" s="54"/>
      <c r="O867" s="54"/>
    </row>
    <row r="868" spans="2:16" ht="15" x14ac:dyDescent="0.2">
      <c r="B868" s="29"/>
      <c r="C868" s="54"/>
      <c r="D868" s="54"/>
      <c r="E868" s="54"/>
      <c r="F868" s="54"/>
      <c r="G868" s="54"/>
      <c r="H868" s="54"/>
      <c r="I868" s="54"/>
      <c r="J868" s="54"/>
      <c r="K868" s="54"/>
      <c r="L868" s="54"/>
      <c r="M868" s="54"/>
      <c r="N868" s="54"/>
      <c r="O868" s="54"/>
    </row>
    <row r="869" spans="2:16" ht="23.25" x14ac:dyDescent="0.35">
      <c r="B869" s="14" t="s">
        <v>68</v>
      </c>
      <c r="C869" s="54"/>
      <c r="D869" s="54"/>
      <c r="E869" s="54"/>
      <c r="F869" s="54"/>
      <c r="G869" s="54"/>
      <c r="H869" s="54"/>
      <c r="I869" s="54"/>
      <c r="J869" s="54"/>
      <c r="K869" s="54"/>
      <c r="L869" s="54"/>
      <c r="M869" s="54"/>
      <c r="N869" s="54"/>
      <c r="O869" s="54"/>
    </row>
    <row r="870" spans="2:16" ht="15" x14ac:dyDescent="0.25">
      <c r="B870" s="4"/>
      <c r="C870" s="54"/>
      <c r="D870" s="54"/>
      <c r="E870" s="54"/>
      <c r="F870" s="54"/>
      <c r="G870" s="54"/>
      <c r="H870" s="54"/>
      <c r="I870" s="54"/>
      <c r="J870" s="54"/>
      <c r="K870" s="54"/>
      <c r="L870" s="54"/>
      <c r="M870" s="54"/>
      <c r="N870" s="54"/>
      <c r="O870" s="54"/>
    </row>
    <row r="871" spans="2:16" ht="15" x14ac:dyDescent="0.2">
      <c r="B871" s="29"/>
      <c r="C871" s="49">
        <v>3</v>
      </c>
      <c r="D871" s="49">
        <v>4</v>
      </c>
      <c r="E871" s="49">
        <v>5</v>
      </c>
      <c r="F871" s="49">
        <v>6</v>
      </c>
      <c r="G871" s="49">
        <v>7</v>
      </c>
      <c r="H871" s="49">
        <v>8</v>
      </c>
      <c r="I871" s="49">
        <v>9</v>
      </c>
      <c r="J871" s="49">
        <v>10</v>
      </c>
      <c r="K871" s="49">
        <v>11</v>
      </c>
      <c r="L871" s="49">
        <v>12</v>
      </c>
      <c r="M871" s="49">
        <v>13</v>
      </c>
      <c r="N871" s="49">
        <v>14</v>
      </c>
    </row>
    <row r="872" spans="2:16" ht="48" thickBot="1" x14ac:dyDescent="0.25">
      <c r="B872" s="32" t="s">
        <v>697</v>
      </c>
      <c r="C872" s="56" t="s">
        <v>379</v>
      </c>
      <c r="D872" s="56" t="s">
        <v>380</v>
      </c>
      <c r="E872" s="56" t="s">
        <v>381</v>
      </c>
      <c r="F872" s="56" t="s">
        <v>382</v>
      </c>
      <c r="G872" s="56" t="s">
        <v>383</v>
      </c>
      <c r="H872" s="184" t="s">
        <v>384</v>
      </c>
      <c r="I872" s="184" t="s">
        <v>385</v>
      </c>
      <c r="J872" s="184" t="s">
        <v>386</v>
      </c>
      <c r="K872" s="184" t="s">
        <v>387</v>
      </c>
      <c r="L872" s="184" t="s">
        <v>388</v>
      </c>
      <c r="M872" s="184" t="s">
        <v>389</v>
      </c>
      <c r="N872" s="184" t="s">
        <v>390</v>
      </c>
      <c r="O872" s="52" t="s">
        <v>174</v>
      </c>
      <c r="P872" s="52" t="s">
        <v>175</v>
      </c>
    </row>
    <row r="873" spans="2:16" ht="15" x14ac:dyDescent="0.2">
      <c r="B873" s="45" t="s">
        <v>36</v>
      </c>
      <c r="C873" s="205">
        <v>261726498.98999992</v>
      </c>
      <c r="D873" s="205">
        <v>275475303.0799998</v>
      </c>
      <c r="E873" s="205">
        <v>259512274.94999948</v>
      </c>
      <c r="F873" s="205">
        <v>266740633.20999998</v>
      </c>
      <c r="G873" s="205">
        <v>262382133.90000045</v>
      </c>
      <c r="H873" s="205">
        <v>259892797.62</v>
      </c>
      <c r="I873" s="205">
        <v>262879600.41000083</v>
      </c>
      <c r="J873" s="205">
        <v>267453368.96999797</v>
      </c>
      <c r="K873" s="205">
        <v>275642672.61000043</v>
      </c>
      <c r="L873" s="205">
        <v>267242119.00999936</v>
      </c>
      <c r="M873" s="205">
        <v>283083674.85999936</v>
      </c>
      <c r="N873" s="205">
        <v>274406974.23999977</v>
      </c>
      <c r="O873" s="220">
        <v>268036504.32083309</v>
      </c>
      <c r="P873" s="50">
        <v>0.93290216175649876</v>
      </c>
    </row>
    <row r="874" spans="2:16" ht="15" x14ac:dyDescent="0.2">
      <c r="B874" s="45" t="s">
        <v>37</v>
      </c>
      <c r="C874" s="205">
        <v>18730403.630000018</v>
      </c>
      <c r="D874" s="205">
        <v>18532178.179999985</v>
      </c>
      <c r="E874" s="205">
        <v>19228573.530000005</v>
      </c>
      <c r="F874" s="205">
        <v>18920332.159999996</v>
      </c>
      <c r="G874" s="205">
        <v>19207326.319999993</v>
      </c>
      <c r="H874" s="205">
        <v>19024278.809999969</v>
      </c>
      <c r="I874" s="205">
        <v>19323897.330000017</v>
      </c>
      <c r="J874" s="205">
        <v>19180211.900000021</v>
      </c>
      <c r="K874" s="205">
        <v>18786672.270000007</v>
      </c>
      <c r="L874" s="205">
        <v>19799441.319999985</v>
      </c>
      <c r="M874" s="205">
        <v>21175276.099999998</v>
      </c>
      <c r="N874" s="205">
        <v>19220128.310000006</v>
      </c>
      <c r="O874" s="220">
        <v>19260726.655000001</v>
      </c>
      <c r="P874" s="50">
        <v>6.703703877566923E-2</v>
      </c>
    </row>
    <row r="875" spans="2:16" ht="15" x14ac:dyDescent="0.2">
      <c r="B875" s="45" t="s">
        <v>38</v>
      </c>
      <c r="C875" s="205">
        <v>18168.709999999974</v>
      </c>
      <c r="D875" s="205">
        <v>18712.40000000002</v>
      </c>
      <c r="E875" s="205">
        <v>18158.28</v>
      </c>
      <c r="F875" s="205">
        <v>20035.71000000001</v>
      </c>
      <c r="G875" s="205">
        <v>18572.180000000011</v>
      </c>
      <c r="H875" s="205">
        <v>18836.010000000024</v>
      </c>
      <c r="I875" s="205">
        <v>16899.71</v>
      </c>
      <c r="J875" s="205">
        <v>15245.359999999991</v>
      </c>
      <c r="K875" s="205">
        <v>13267.920000000006</v>
      </c>
      <c r="L875" s="205">
        <v>17632.210000000003</v>
      </c>
      <c r="M875" s="205">
        <v>16617.049999999992</v>
      </c>
      <c r="N875" s="205">
        <v>17477.430000000015</v>
      </c>
      <c r="O875" s="220">
        <v>17468.580833333337</v>
      </c>
      <c r="P875" s="50">
        <v>6.0799467831920127E-5</v>
      </c>
    </row>
    <row r="876" spans="2:16" ht="15" x14ac:dyDescent="0.2">
      <c r="B876" s="45" t="s">
        <v>39</v>
      </c>
      <c r="C876" s="205">
        <v>0</v>
      </c>
      <c r="D876" s="205">
        <v>0</v>
      </c>
      <c r="E876" s="205">
        <v>0</v>
      </c>
      <c r="F876" s="205">
        <v>0</v>
      </c>
      <c r="G876" s="205">
        <v>0</v>
      </c>
      <c r="H876" s="205">
        <v>0</v>
      </c>
      <c r="I876" s="205">
        <v>0</v>
      </c>
      <c r="J876" s="205">
        <v>0</v>
      </c>
      <c r="K876" s="205">
        <v>0</v>
      </c>
      <c r="L876" s="205">
        <v>0</v>
      </c>
      <c r="M876" s="205">
        <v>0</v>
      </c>
      <c r="N876" s="205">
        <v>0</v>
      </c>
      <c r="O876" s="220">
        <v>0</v>
      </c>
      <c r="P876" s="50">
        <v>0</v>
      </c>
    </row>
    <row r="877" spans="2:16" ht="15" x14ac:dyDescent="0.2">
      <c r="B877" s="45" t="s">
        <v>40</v>
      </c>
      <c r="C877" s="205">
        <v>0</v>
      </c>
      <c r="D877" s="205">
        <v>0</v>
      </c>
      <c r="E877" s="205">
        <v>0</v>
      </c>
      <c r="F877" s="205">
        <v>0</v>
      </c>
      <c r="G877" s="205">
        <v>0</v>
      </c>
      <c r="H877" s="205">
        <v>0</v>
      </c>
      <c r="I877" s="205">
        <v>0</v>
      </c>
      <c r="J877" s="205">
        <v>0</v>
      </c>
      <c r="K877" s="205">
        <v>0</v>
      </c>
      <c r="L877" s="205">
        <v>0</v>
      </c>
      <c r="M877" s="205">
        <v>0</v>
      </c>
      <c r="N877" s="205">
        <v>0</v>
      </c>
      <c r="O877" s="220">
        <v>0</v>
      </c>
      <c r="P877" s="50">
        <v>0</v>
      </c>
    </row>
    <row r="878" spans="2:16" ht="16.5" thickBot="1" x14ac:dyDescent="0.3">
      <c r="B878" s="47" t="s">
        <v>0</v>
      </c>
      <c r="C878" s="206">
        <v>280475071.32999992</v>
      </c>
      <c r="D878" s="206">
        <v>294026193.65999979</v>
      </c>
      <c r="E878" s="206">
        <v>278759006.75999945</v>
      </c>
      <c r="F878" s="206">
        <v>285681001.07999998</v>
      </c>
      <c r="G878" s="206">
        <v>281608032.40000045</v>
      </c>
      <c r="H878" s="206">
        <v>278935912.43999994</v>
      </c>
      <c r="I878" s="206">
        <v>282220397.45000082</v>
      </c>
      <c r="J878" s="206">
        <v>286648826.22999799</v>
      </c>
      <c r="K878" s="206">
        <v>294442612.80000043</v>
      </c>
      <c r="L878" s="206">
        <v>287059192.53999931</v>
      </c>
      <c r="M878" s="206">
        <v>304275568.00999939</v>
      </c>
      <c r="N878" s="206">
        <v>293644579.97999978</v>
      </c>
      <c r="O878" s="221">
        <v>287314699.55666643</v>
      </c>
      <c r="P878" s="80">
        <v>0.99999999999999989</v>
      </c>
    </row>
    <row r="879" spans="2:16" ht="15" x14ac:dyDescent="0.2">
      <c r="B879" s="29"/>
      <c r="C879" s="54"/>
      <c r="D879" s="54"/>
      <c r="E879" s="54"/>
      <c r="F879" s="54"/>
      <c r="G879" s="54"/>
      <c r="H879" s="54"/>
      <c r="I879" s="54"/>
      <c r="J879" s="54"/>
      <c r="K879" s="54"/>
      <c r="L879" s="54"/>
      <c r="M879" s="54"/>
      <c r="N879" s="54"/>
      <c r="O879" s="54"/>
    </row>
    <row r="880" spans="2:16" ht="15" x14ac:dyDescent="0.2">
      <c r="B880" s="29"/>
      <c r="C880" s="54"/>
      <c r="D880" s="54"/>
      <c r="E880" s="54"/>
      <c r="F880" s="54"/>
      <c r="G880" s="54"/>
      <c r="H880" s="54"/>
      <c r="I880" s="54"/>
      <c r="J880" s="54"/>
      <c r="K880" s="54"/>
      <c r="L880" s="54"/>
      <c r="M880" s="54"/>
      <c r="N880" s="54"/>
      <c r="O880" s="54"/>
    </row>
    <row r="881" spans="2:15" ht="15" x14ac:dyDescent="0.2">
      <c r="B881" s="29"/>
      <c r="C881" s="54"/>
      <c r="D881" s="54"/>
      <c r="E881" s="54"/>
      <c r="F881" s="54"/>
      <c r="G881" s="54"/>
      <c r="H881" s="54"/>
      <c r="I881" s="54"/>
      <c r="J881" s="54"/>
      <c r="K881" s="54"/>
      <c r="L881" s="54"/>
      <c r="M881" s="54"/>
      <c r="N881" s="54"/>
      <c r="O881" s="54"/>
    </row>
    <row r="882" spans="2:15" ht="15" x14ac:dyDescent="0.2">
      <c r="B882" s="29"/>
      <c r="C882" s="54"/>
      <c r="D882" s="54"/>
      <c r="E882" s="54"/>
      <c r="F882" s="54"/>
      <c r="G882" s="54"/>
      <c r="H882" s="54"/>
      <c r="I882" s="54"/>
      <c r="J882" s="54"/>
      <c r="K882" s="54"/>
      <c r="L882" s="54"/>
      <c r="M882" s="54"/>
      <c r="N882" s="54"/>
      <c r="O882" s="54"/>
    </row>
    <row r="883" spans="2:15" ht="15" x14ac:dyDescent="0.2">
      <c r="B883" s="29"/>
      <c r="C883" s="54"/>
      <c r="D883" s="54"/>
      <c r="E883" s="54"/>
      <c r="F883" s="54"/>
      <c r="G883" s="54"/>
      <c r="H883" s="54"/>
      <c r="I883" s="54"/>
      <c r="J883" s="54"/>
      <c r="K883" s="54"/>
      <c r="L883" s="54"/>
      <c r="M883" s="54"/>
      <c r="N883" s="54"/>
      <c r="O883" s="54"/>
    </row>
    <row r="884" spans="2:15" ht="15" x14ac:dyDescent="0.2">
      <c r="B884" s="29"/>
      <c r="C884" s="54"/>
      <c r="D884" s="54"/>
      <c r="E884" s="54"/>
      <c r="F884" s="54"/>
      <c r="G884" s="54"/>
      <c r="H884" s="54"/>
      <c r="I884" s="54"/>
      <c r="J884" s="54"/>
      <c r="K884" s="54"/>
      <c r="L884" s="54"/>
      <c r="M884" s="54"/>
      <c r="N884" s="54"/>
      <c r="O884" s="54"/>
    </row>
    <row r="885" spans="2:15" ht="15" x14ac:dyDescent="0.2">
      <c r="B885" s="29"/>
      <c r="C885" s="54"/>
      <c r="D885" s="54"/>
      <c r="E885" s="54"/>
      <c r="F885" s="54"/>
      <c r="G885" s="54"/>
      <c r="H885" s="54"/>
      <c r="I885" s="54"/>
      <c r="J885" s="54"/>
      <c r="K885" s="54"/>
      <c r="L885" s="54"/>
      <c r="M885" s="54"/>
      <c r="N885" s="54"/>
      <c r="O885" s="54"/>
    </row>
    <row r="886" spans="2:15" ht="15" x14ac:dyDescent="0.2">
      <c r="B886" s="29"/>
      <c r="C886" s="54"/>
      <c r="D886" s="54"/>
      <c r="E886" s="54"/>
      <c r="F886" s="54"/>
      <c r="G886" s="54"/>
      <c r="H886" s="54"/>
      <c r="I886" s="54"/>
      <c r="J886" s="54"/>
      <c r="K886" s="54"/>
      <c r="L886" s="54"/>
      <c r="M886" s="54"/>
      <c r="N886" s="54"/>
      <c r="O886" s="54"/>
    </row>
    <row r="887" spans="2:15" ht="15" x14ac:dyDescent="0.2">
      <c r="B887" s="29"/>
      <c r="C887" s="54"/>
      <c r="D887" s="54"/>
      <c r="E887" s="54"/>
      <c r="F887" s="54"/>
      <c r="G887" s="54"/>
      <c r="H887" s="54"/>
      <c r="I887" s="54"/>
      <c r="J887" s="54"/>
      <c r="K887" s="54"/>
      <c r="L887" s="54"/>
      <c r="M887" s="54"/>
      <c r="N887" s="54"/>
      <c r="O887" s="54"/>
    </row>
    <row r="888" spans="2:15" ht="15" x14ac:dyDescent="0.2">
      <c r="B888" s="29"/>
      <c r="C888" s="54"/>
      <c r="D888" s="54"/>
      <c r="E888" s="54"/>
      <c r="F888" s="54"/>
      <c r="G888" s="54"/>
      <c r="H888" s="54"/>
      <c r="I888" s="54"/>
      <c r="J888" s="54"/>
      <c r="K888" s="54"/>
      <c r="L888" s="54"/>
      <c r="M888" s="54"/>
      <c r="N888" s="54"/>
      <c r="O888" s="54"/>
    </row>
    <row r="889" spans="2:15" ht="15" x14ac:dyDescent="0.2">
      <c r="B889" s="29"/>
      <c r="C889" s="54"/>
      <c r="D889" s="54"/>
      <c r="E889" s="54"/>
      <c r="F889" s="54"/>
      <c r="G889" s="54"/>
      <c r="H889" s="54"/>
      <c r="I889" s="54"/>
      <c r="J889" s="54"/>
      <c r="K889" s="54"/>
      <c r="L889" s="54"/>
      <c r="M889" s="54"/>
      <c r="N889" s="54"/>
      <c r="O889" s="54"/>
    </row>
    <row r="890" spans="2:15" ht="15" x14ac:dyDescent="0.2">
      <c r="B890" s="29"/>
      <c r="C890" s="54"/>
      <c r="D890" s="54"/>
      <c r="E890" s="54"/>
      <c r="F890" s="54"/>
      <c r="G890" s="54"/>
      <c r="H890" s="54"/>
      <c r="I890" s="54"/>
      <c r="J890" s="54"/>
      <c r="K890" s="54"/>
      <c r="L890" s="54"/>
      <c r="M890" s="54"/>
      <c r="N890" s="54"/>
      <c r="O890" s="54"/>
    </row>
    <row r="891" spans="2:15" ht="15" x14ac:dyDescent="0.2">
      <c r="B891" s="29"/>
      <c r="C891" s="54"/>
      <c r="D891" s="54"/>
      <c r="E891" s="54"/>
      <c r="F891" s="54"/>
      <c r="G891" s="54"/>
      <c r="H891" s="54"/>
      <c r="I891" s="54"/>
      <c r="J891" s="54"/>
      <c r="K891" s="54"/>
      <c r="L891" s="54"/>
      <c r="M891" s="54"/>
      <c r="N891" s="54"/>
      <c r="O891" s="54"/>
    </row>
    <row r="892" spans="2:15" ht="15" x14ac:dyDescent="0.2">
      <c r="B892" s="29"/>
      <c r="C892" s="54"/>
      <c r="D892" s="54"/>
      <c r="E892" s="54"/>
      <c r="F892" s="54"/>
      <c r="G892" s="54"/>
      <c r="H892" s="54"/>
      <c r="I892" s="54"/>
      <c r="J892" s="54"/>
      <c r="K892" s="54"/>
      <c r="L892" s="54"/>
      <c r="M892" s="54"/>
      <c r="N892" s="54"/>
      <c r="O892" s="54"/>
    </row>
    <row r="893" spans="2:15" ht="15" x14ac:dyDescent="0.2">
      <c r="B893" s="29"/>
      <c r="C893" s="54"/>
      <c r="D893" s="54"/>
      <c r="E893" s="54"/>
      <c r="F893" s="54"/>
      <c r="G893" s="54"/>
      <c r="H893" s="54"/>
      <c r="I893" s="54"/>
      <c r="J893" s="54"/>
      <c r="K893" s="54"/>
      <c r="L893" s="54"/>
      <c r="M893" s="54"/>
      <c r="N893" s="54"/>
      <c r="O893" s="54"/>
    </row>
    <row r="894" spans="2:15" ht="15" x14ac:dyDescent="0.2">
      <c r="B894" s="29"/>
      <c r="C894" s="54"/>
      <c r="D894" s="54"/>
      <c r="E894" s="54"/>
      <c r="F894" s="54"/>
      <c r="G894" s="54"/>
      <c r="H894" s="54"/>
      <c r="I894" s="54"/>
      <c r="J894" s="54"/>
      <c r="K894" s="54"/>
      <c r="L894" s="54"/>
      <c r="M894" s="54"/>
      <c r="N894" s="54"/>
      <c r="O894" s="54"/>
    </row>
    <row r="895" spans="2:15" ht="15" x14ac:dyDescent="0.2">
      <c r="B895" s="29"/>
      <c r="C895" s="54"/>
      <c r="D895" s="54"/>
      <c r="E895" s="54"/>
      <c r="F895" s="54"/>
      <c r="G895" s="54"/>
      <c r="H895" s="54"/>
      <c r="I895" s="54"/>
      <c r="J895" s="54"/>
      <c r="K895" s="54"/>
      <c r="L895" s="54"/>
      <c r="M895" s="54"/>
      <c r="N895" s="54"/>
      <c r="O895" s="54"/>
    </row>
    <row r="896" spans="2:15" ht="15" x14ac:dyDescent="0.2">
      <c r="B896" s="29"/>
      <c r="C896" s="54"/>
      <c r="D896" s="54"/>
      <c r="E896" s="54"/>
      <c r="F896" s="54"/>
      <c r="G896" s="54"/>
      <c r="H896" s="54"/>
      <c r="I896" s="54"/>
      <c r="J896" s="54"/>
      <c r="K896" s="54"/>
      <c r="L896" s="54"/>
      <c r="M896" s="54"/>
      <c r="N896" s="54"/>
      <c r="O896" s="54"/>
    </row>
    <row r="897" spans="2:16" ht="15" x14ac:dyDescent="0.2">
      <c r="B897" s="29"/>
      <c r="C897" s="54"/>
      <c r="D897" s="54"/>
      <c r="E897" s="54"/>
      <c r="F897" s="54"/>
      <c r="G897" s="54"/>
      <c r="H897" s="54"/>
      <c r="I897" s="54"/>
      <c r="J897" s="54"/>
      <c r="K897" s="54"/>
      <c r="L897" s="54"/>
      <c r="M897" s="54"/>
      <c r="N897" s="54"/>
      <c r="O897" s="54"/>
    </row>
    <row r="898" spans="2:16" ht="15" x14ac:dyDescent="0.2">
      <c r="B898" s="29"/>
      <c r="C898" s="54"/>
      <c r="D898" s="54"/>
      <c r="E898" s="54"/>
      <c r="F898" s="54"/>
      <c r="G898" s="54"/>
      <c r="H898" s="54"/>
      <c r="I898" s="54"/>
      <c r="J898" s="54"/>
      <c r="K898" s="54"/>
      <c r="L898" s="54"/>
      <c r="M898" s="54"/>
      <c r="N898" s="54"/>
      <c r="O898" s="54"/>
    </row>
    <row r="899" spans="2:16" ht="15" x14ac:dyDescent="0.2">
      <c r="B899" s="29"/>
      <c r="C899" s="54"/>
      <c r="D899" s="54"/>
      <c r="E899" s="54"/>
      <c r="F899" s="54"/>
      <c r="G899" s="54"/>
      <c r="H899" s="54"/>
      <c r="I899" s="54"/>
      <c r="J899" s="54"/>
      <c r="K899" s="54"/>
      <c r="L899" s="54"/>
      <c r="M899" s="54"/>
      <c r="N899" s="54"/>
      <c r="O899" s="54"/>
    </row>
    <row r="900" spans="2:16" ht="15" x14ac:dyDescent="0.2">
      <c r="B900" s="29"/>
      <c r="C900" s="54"/>
      <c r="D900" s="54"/>
      <c r="E900" s="54"/>
      <c r="F900" s="54"/>
      <c r="G900" s="54"/>
      <c r="H900" s="54"/>
      <c r="I900" s="54"/>
      <c r="J900" s="54"/>
      <c r="K900" s="54"/>
      <c r="L900" s="54"/>
      <c r="M900" s="54"/>
      <c r="N900" s="54"/>
      <c r="O900" s="54"/>
    </row>
    <row r="901" spans="2:16" ht="15" x14ac:dyDescent="0.2">
      <c r="B901" s="29"/>
      <c r="C901" s="54"/>
      <c r="D901" s="54"/>
      <c r="E901" s="54"/>
      <c r="F901" s="54"/>
      <c r="G901" s="54"/>
      <c r="H901" s="54"/>
      <c r="I901" s="54"/>
      <c r="J901" s="54"/>
      <c r="K901" s="54"/>
      <c r="L901" s="54"/>
      <c r="M901" s="54"/>
      <c r="N901" s="54"/>
      <c r="O901" s="54"/>
    </row>
    <row r="902" spans="2:16" ht="15" x14ac:dyDescent="0.2">
      <c r="B902" s="29"/>
      <c r="C902" s="54"/>
      <c r="D902" s="54"/>
      <c r="E902" s="54"/>
      <c r="F902" s="54"/>
      <c r="G902" s="54"/>
      <c r="H902" s="54"/>
      <c r="I902" s="54"/>
      <c r="J902" s="54"/>
      <c r="K902" s="54"/>
      <c r="L902" s="54"/>
      <c r="M902" s="54"/>
      <c r="N902" s="54"/>
      <c r="O902" s="54"/>
    </row>
    <row r="903" spans="2:16" ht="15" x14ac:dyDescent="0.2">
      <c r="B903" s="29"/>
      <c r="C903" s="54"/>
      <c r="D903" s="54"/>
      <c r="E903" s="54"/>
      <c r="F903" s="54"/>
      <c r="G903" s="54"/>
      <c r="H903" s="54"/>
      <c r="I903" s="54"/>
      <c r="J903" s="54"/>
      <c r="K903" s="54"/>
      <c r="L903" s="54"/>
      <c r="M903" s="54"/>
      <c r="N903" s="54"/>
      <c r="O903" s="54"/>
    </row>
    <row r="904" spans="2:16" ht="15" x14ac:dyDescent="0.2">
      <c r="B904" s="45"/>
      <c r="C904" s="54"/>
      <c r="D904" s="54"/>
      <c r="E904" s="54"/>
      <c r="F904" s="54"/>
      <c r="G904" s="54"/>
      <c r="H904" s="54"/>
      <c r="I904" s="54"/>
      <c r="J904" s="54"/>
      <c r="K904" s="54"/>
      <c r="L904" s="54"/>
      <c r="M904" s="54"/>
      <c r="N904" s="54"/>
      <c r="O904" s="54"/>
    </row>
    <row r="905" spans="2:16" ht="15" x14ac:dyDescent="0.2">
      <c r="B905" s="29"/>
      <c r="C905" s="54"/>
      <c r="D905" s="54"/>
      <c r="E905" s="54"/>
      <c r="F905" s="54"/>
      <c r="G905" s="54"/>
      <c r="H905" s="54"/>
      <c r="I905" s="54"/>
      <c r="J905" s="54"/>
      <c r="K905" s="54"/>
      <c r="L905" s="54"/>
      <c r="M905" s="54"/>
      <c r="N905" s="54"/>
      <c r="O905" s="54"/>
    </row>
    <row r="906" spans="2:16" ht="15" x14ac:dyDescent="0.2">
      <c r="B906" s="29"/>
      <c r="C906" s="54"/>
      <c r="D906" s="54"/>
      <c r="E906" s="54"/>
      <c r="F906" s="54"/>
      <c r="G906" s="54"/>
      <c r="H906" s="54"/>
      <c r="I906" s="54"/>
      <c r="J906" s="54"/>
      <c r="K906" s="54"/>
      <c r="L906" s="54"/>
      <c r="M906" s="54"/>
      <c r="N906" s="54"/>
      <c r="O906" s="54"/>
    </row>
    <row r="907" spans="2:16" ht="15" x14ac:dyDescent="0.2">
      <c r="B907" s="29"/>
      <c r="C907" s="54"/>
      <c r="D907" s="54"/>
      <c r="E907" s="54"/>
      <c r="F907" s="54"/>
      <c r="G907" s="54"/>
      <c r="H907" s="54"/>
      <c r="I907" s="54"/>
      <c r="J907" s="54"/>
      <c r="K907" s="54"/>
      <c r="L907" s="54"/>
      <c r="M907" s="54"/>
      <c r="N907" s="54"/>
      <c r="O907" s="54"/>
    </row>
    <row r="908" spans="2:16" ht="15" x14ac:dyDescent="0.2">
      <c r="B908" s="29"/>
      <c r="C908" s="54"/>
      <c r="D908" s="54"/>
      <c r="E908" s="54"/>
      <c r="F908" s="54"/>
      <c r="G908" s="54"/>
      <c r="H908" s="54"/>
      <c r="I908" s="54"/>
      <c r="J908" s="54"/>
      <c r="K908" s="54"/>
      <c r="L908" s="54"/>
      <c r="M908" s="54"/>
      <c r="N908" s="54"/>
      <c r="O908" s="54"/>
    </row>
    <row r="909" spans="2:16" ht="23.25" x14ac:dyDescent="0.35">
      <c r="B909" s="14" t="s">
        <v>77</v>
      </c>
      <c r="C909" s="54"/>
      <c r="D909" s="54"/>
      <c r="E909" s="54"/>
      <c r="F909" s="54"/>
      <c r="G909" s="54"/>
      <c r="H909" s="54"/>
      <c r="I909" s="54"/>
      <c r="J909" s="54"/>
      <c r="K909" s="54"/>
      <c r="L909" s="54"/>
      <c r="M909" s="54"/>
      <c r="N909" s="54"/>
      <c r="O909" s="54"/>
    </row>
    <row r="910" spans="2:16" ht="15" x14ac:dyDescent="0.25">
      <c r="B910" s="4"/>
      <c r="C910" s="54"/>
      <c r="D910" s="54"/>
      <c r="E910" s="54"/>
      <c r="F910" s="54"/>
      <c r="G910" s="54"/>
      <c r="H910" s="54"/>
      <c r="I910" s="54"/>
      <c r="J910" s="54"/>
      <c r="K910" s="54"/>
      <c r="L910" s="54"/>
      <c r="M910" s="54"/>
      <c r="N910" s="54"/>
      <c r="O910" s="54"/>
    </row>
    <row r="911" spans="2:16" ht="15" x14ac:dyDescent="0.2">
      <c r="B911" s="29"/>
      <c r="C911" s="49">
        <v>3</v>
      </c>
      <c r="D911" s="49">
        <v>4</v>
      </c>
      <c r="E911" s="49">
        <v>5</v>
      </c>
      <c r="F911" s="49">
        <v>6</v>
      </c>
      <c r="G911" s="49">
        <v>7</v>
      </c>
      <c r="H911" s="49">
        <v>8</v>
      </c>
      <c r="I911" s="49">
        <v>9</v>
      </c>
      <c r="J911" s="49">
        <v>10</v>
      </c>
      <c r="K911" s="49">
        <v>11</v>
      </c>
      <c r="L911" s="49">
        <v>12</v>
      </c>
      <c r="M911" s="49">
        <v>13</v>
      </c>
      <c r="N911" s="49">
        <v>14</v>
      </c>
    </row>
    <row r="912" spans="2:16" ht="48" thickBot="1" x14ac:dyDescent="0.25">
      <c r="B912" s="32" t="s">
        <v>697</v>
      </c>
      <c r="C912" s="56" t="s">
        <v>379</v>
      </c>
      <c r="D912" s="56" t="s">
        <v>380</v>
      </c>
      <c r="E912" s="56" t="s">
        <v>381</v>
      </c>
      <c r="F912" s="56" t="s">
        <v>382</v>
      </c>
      <c r="G912" s="56" t="s">
        <v>383</v>
      </c>
      <c r="H912" s="184" t="s">
        <v>384</v>
      </c>
      <c r="I912" s="184" t="s">
        <v>385</v>
      </c>
      <c r="J912" s="184" t="s">
        <v>386</v>
      </c>
      <c r="K912" s="184" t="s">
        <v>387</v>
      </c>
      <c r="L912" s="184" t="s">
        <v>388</v>
      </c>
      <c r="M912" s="184" t="s">
        <v>389</v>
      </c>
      <c r="N912" s="184" t="s">
        <v>390</v>
      </c>
      <c r="O912" s="52" t="s">
        <v>176</v>
      </c>
      <c r="P912" s="52" t="s">
        <v>177</v>
      </c>
    </row>
    <row r="913" spans="2:16" ht="15" x14ac:dyDescent="0.25">
      <c r="B913" s="45" t="s">
        <v>36</v>
      </c>
      <c r="C913" s="205">
        <v>2254807248.0299973</v>
      </c>
      <c r="D913" s="205">
        <v>2010234120.7099967</v>
      </c>
      <c r="E913" s="205">
        <v>2014594465.9900267</v>
      </c>
      <c r="F913" s="205">
        <v>2016194757.4200051</v>
      </c>
      <c r="G913" s="205">
        <v>2039006136.350014</v>
      </c>
      <c r="H913" s="205">
        <v>2051655307.5499976</v>
      </c>
      <c r="I913" s="205">
        <v>2081363642.3200071</v>
      </c>
      <c r="J913" s="205">
        <v>2111590516.2899916</v>
      </c>
      <c r="K913" s="205">
        <v>2139994502.5999992</v>
      </c>
      <c r="L913" s="205">
        <v>2160720102.2799964</v>
      </c>
      <c r="M913" s="205">
        <v>2215564654.6300125</v>
      </c>
      <c r="N913" s="205">
        <v>2189186999.489995</v>
      </c>
      <c r="O913" s="227">
        <v>2107076037.8050032</v>
      </c>
      <c r="P913" s="147">
        <v>0.90782416792882603</v>
      </c>
    </row>
    <row r="914" spans="2:16" ht="15" x14ac:dyDescent="0.25">
      <c r="B914" s="45" t="s">
        <v>38</v>
      </c>
      <c r="C914" s="205">
        <v>161928905.5299997</v>
      </c>
      <c r="D914" s="205">
        <v>133033380.59999996</v>
      </c>
      <c r="E914" s="205">
        <v>137035180.11000016</v>
      </c>
      <c r="F914" s="205">
        <v>139116653.08000004</v>
      </c>
      <c r="G914" s="205">
        <v>143588438.62999982</v>
      </c>
      <c r="H914" s="205">
        <v>145237949.98999992</v>
      </c>
      <c r="I914" s="205">
        <v>148510697.68000031</v>
      </c>
      <c r="J914" s="205">
        <v>154643269.44999999</v>
      </c>
      <c r="K914" s="205">
        <v>159396761.82000026</v>
      </c>
      <c r="L914" s="205">
        <v>162573990.26999986</v>
      </c>
      <c r="M914" s="205">
        <v>174196493.56999993</v>
      </c>
      <c r="N914" s="205">
        <v>178704782.84999999</v>
      </c>
      <c r="O914" s="227">
        <v>153163875.29833332</v>
      </c>
      <c r="P914" s="147">
        <v>6.5989961992217266E-2</v>
      </c>
    </row>
    <row r="915" spans="2:16" ht="15" x14ac:dyDescent="0.25">
      <c r="B915" s="45" t="s">
        <v>37</v>
      </c>
      <c r="C915" s="205">
        <v>50211223.620000117</v>
      </c>
      <c r="D915" s="205">
        <v>39237921.189999953</v>
      </c>
      <c r="E915" s="205">
        <v>42645777.610000007</v>
      </c>
      <c r="F915" s="205">
        <v>42720323.110000007</v>
      </c>
      <c r="G915" s="205">
        <v>45488702.209999964</v>
      </c>
      <c r="H915" s="205">
        <v>46311231.50000006</v>
      </c>
      <c r="I915" s="205">
        <v>47343849.580000095</v>
      </c>
      <c r="J915" s="205">
        <v>48129880.919999786</v>
      </c>
      <c r="K915" s="205">
        <v>49039518.680000044</v>
      </c>
      <c r="L915" s="205">
        <v>50714350.849999905</v>
      </c>
      <c r="M915" s="205">
        <v>52153415.55999998</v>
      </c>
      <c r="N915" s="205">
        <v>60087076.309999928</v>
      </c>
      <c r="O915" s="227">
        <v>47840272.594999991</v>
      </c>
      <c r="P915" s="147">
        <v>2.0611764778686793E-2</v>
      </c>
    </row>
    <row r="916" spans="2:16" ht="15.75" x14ac:dyDescent="0.25">
      <c r="B916" s="45" t="s">
        <v>40</v>
      </c>
      <c r="C916" s="205">
        <v>10833048.760000005</v>
      </c>
      <c r="D916" s="205">
        <v>10993023.070000004</v>
      </c>
      <c r="E916" s="205">
        <v>11225414.350000003</v>
      </c>
      <c r="F916" s="205">
        <v>10958994.740000002</v>
      </c>
      <c r="G916" s="205">
        <v>10592653.689999996</v>
      </c>
      <c r="H916" s="205">
        <v>10546020.120000005</v>
      </c>
      <c r="I916" s="205">
        <v>10524649.349999994</v>
      </c>
      <c r="J916" s="205">
        <v>10637494.84</v>
      </c>
      <c r="K916" s="205">
        <v>9887509.5100000054</v>
      </c>
      <c r="L916" s="205">
        <v>10404644.530000001</v>
      </c>
      <c r="M916" s="205">
        <v>9859881.7800000068</v>
      </c>
      <c r="N916" s="205">
        <v>9171499.9399999958</v>
      </c>
      <c r="O916" s="228">
        <v>10469569.556666669</v>
      </c>
      <c r="P916" s="147">
        <v>4.5107666267492673E-3</v>
      </c>
    </row>
    <row r="917" spans="2:16" ht="15" x14ac:dyDescent="0.25">
      <c r="B917" s="45" t="s">
        <v>39</v>
      </c>
      <c r="C917" s="205">
        <v>9577579.6500000004</v>
      </c>
      <c r="D917" s="205">
        <v>4836754.7999999989</v>
      </c>
      <c r="E917" s="205">
        <v>4987046.79</v>
      </c>
      <c r="F917" s="205">
        <v>1133392.3999999999</v>
      </c>
      <c r="G917" s="205">
        <v>1210166.52</v>
      </c>
      <c r="H917" s="205">
        <v>1138343.330000001</v>
      </c>
      <c r="I917" s="205">
        <v>1127719.3999999992</v>
      </c>
      <c r="J917" s="205">
        <v>1151432.1600000001</v>
      </c>
      <c r="K917" s="205">
        <v>1182858.2599999995</v>
      </c>
      <c r="L917" s="205">
        <v>890997.08000000019</v>
      </c>
      <c r="M917" s="205">
        <v>1181497.08</v>
      </c>
      <c r="N917" s="205">
        <v>1198548.1799999995</v>
      </c>
      <c r="O917" s="227">
        <v>2468027.9708333332</v>
      </c>
      <c r="P917" s="147">
        <v>1.0633386735207073E-3</v>
      </c>
    </row>
    <row r="918" spans="2:16" ht="16.5" thickBot="1" x14ac:dyDescent="0.3">
      <c r="B918" s="47" t="s">
        <v>0</v>
      </c>
      <c r="C918" s="206">
        <v>2487358005.5899973</v>
      </c>
      <c r="D918" s="206">
        <v>2198335200.369997</v>
      </c>
      <c r="E918" s="206">
        <v>2210487884.8500271</v>
      </c>
      <c r="F918" s="206">
        <v>2210124120.7500052</v>
      </c>
      <c r="G918" s="206">
        <v>2239886097.4000139</v>
      </c>
      <c r="H918" s="206">
        <v>2254888852.4899974</v>
      </c>
      <c r="I918" s="206">
        <v>2288870558.3300076</v>
      </c>
      <c r="J918" s="206">
        <v>2326152593.6599913</v>
      </c>
      <c r="K918" s="206">
        <v>2359501150.8699999</v>
      </c>
      <c r="L918" s="206">
        <v>2385304085.0099964</v>
      </c>
      <c r="M918" s="206">
        <v>2452955942.6200123</v>
      </c>
      <c r="N918" s="206">
        <v>2438348906.7699947</v>
      </c>
      <c r="O918" s="206">
        <v>2321017783.2258363</v>
      </c>
      <c r="P918" s="53">
        <v>1</v>
      </c>
    </row>
    <row r="919" spans="2:16" ht="15" x14ac:dyDescent="0.2">
      <c r="B919" s="29"/>
      <c r="C919" s="54"/>
      <c r="D919" s="54"/>
      <c r="E919" s="54"/>
      <c r="F919" s="54"/>
      <c r="G919" s="54"/>
      <c r="H919" s="54"/>
      <c r="I919" s="54"/>
      <c r="J919" s="54"/>
      <c r="K919" s="54"/>
      <c r="L919" s="54"/>
      <c r="M919" s="54"/>
      <c r="N919" s="54"/>
      <c r="O919" s="54"/>
    </row>
    <row r="920" spans="2:16" ht="15" x14ac:dyDescent="0.2">
      <c r="B920" s="29"/>
      <c r="C920" s="54"/>
      <c r="D920" s="54"/>
      <c r="E920" s="54"/>
      <c r="F920" s="54"/>
      <c r="G920" s="54"/>
      <c r="H920" s="54"/>
      <c r="I920" s="54"/>
      <c r="J920" s="54"/>
      <c r="K920" s="54"/>
      <c r="L920" s="54"/>
      <c r="M920" s="54"/>
      <c r="N920" s="54"/>
      <c r="O920" s="54"/>
    </row>
    <row r="921" spans="2:16" ht="15" x14ac:dyDescent="0.2">
      <c r="B921" s="29"/>
      <c r="C921" s="54"/>
      <c r="D921" s="54"/>
      <c r="E921" s="54"/>
      <c r="F921" s="54"/>
      <c r="G921" s="54"/>
      <c r="H921" s="54"/>
      <c r="I921" s="54"/>
      <c r="J921" s="54"/>
      <c r="K921" s="54"/>
      <c r="L921" s="54"/>
      <c r="M921" s="54"/>
      <c r="N921" s="54"/>
      <c r="O921" s="54"/>
    </row>
    <row r="922" spans="2:16" ht="15" x14ac:dyDescent="0.2">
      <c r="B922" s="29"/>
      <c r="C922" s="54"/>
      <c r="D922" s="54"/>
      <c r="E922" s="54"/>
      <c r="F922" s="54"/>
      <c r="G922" s="54"/>
      <c r="H922" s="54"/>
      <c r="I922" s="54"/>
      <c r="J922" s="54"/>
      <c r="K922" s="54"/>
      <c r="L922" s="54"/>
      <c r="M922" s="54"/>
      <c r="N922" s="54"/>
      <c r="O922" s="54"/>
    </row>
    <row r="923" spans="2:16" ht="15" x14ac:dyDescent="0.2">
      <c r="B923" s="29"/>
      <c r="C923" s="54"/>
      <c r="D923" s="54"/>
      <c r="E923" s="54"/>
      <c r="F923" s="54"/>
      <c r="G923" s="54"/>
      <c r="H923" s="54"/>
      <c r="I923" s="54"/>
      <c r="J923" s="54"/>
      <c r="K923" s="54"/>
      <c r="L923" s="54"/>
      <c r="M923" s="54"/>
      <c r="N923" s="54"/>
      <c r="O923" s="54"/>
    </row>
    <row r="924" spans="2:16" ht="15" x14ac:dyDescent="0.2">
      <c r="B924" s="29"/>
      <c r="C924" s="54"/>
      <c r="D924" s="54"/>
      <c r="E924" s="54"/>
      <c r="F924" s="54"/>
      <c r="G924" s="54"/>
      <c r="H924" s="54"/>
      <c r="I924" s="54"/>
      <c r="J924" s="54"/>
      <c r="K924" s="54"/>
      <c r="L924" s="54"/>
      <c r="M924" s="54"/>
      <c r="N924" s="54"/>
      <c r="O924" s="54"/>
    </row>
    <row r="925" spans="2:16" ht="15" x14ac:dyDescent="0.2">
      <c r="B925" s="29"/>
      <c r="C925" s="54"/>
      <c r="D925" s="54"/>
      <c r="E925" s="54"/>
      <c r="F925" s="54"/>
      <c r="G925" s="54"/>
      <c r="H925" s="54"/>
      <c r="I925" s="54"/>
      <c r="J925" s="54"/>
      <c r="K925" s="54"/>
      <c r="L925" s="54"/>
      <c r="M925" s="54"/>
      <c r="N925" s="54"/>
      <c r="O925" s="54"/>
    </row>
    <row r="926" spans="2:16" ht="15" x14ac:dyDescent="0.2">
      <c r="B926" s="29"/>
      <c r="C926" s="54"/>
      <c r="D926" s="54"/>
      <c r="E926" s="54"/>
      <c r="F926" s="54"/>
      <c r="G926" s="54"/>
      <c r="H926" s="54"/>
      <c r="I926" s="54"/>
      <c r="J926" s="54"/>
      <c r="K926" s="54"/>
      <c r="L926" s="54"/>
      <c r="M926" s="54"/>
      <c r="N926" s="54"/>
      <c r="O926" s="54"/>
    </row>
    <row r="927" spans="2:16" ht="15" x14ac:dyDescent="0.2">
      <c r="B927" s="29"/>
      <c r="C927" s="54"/>
      <c r="D927" s="54"/>
      <c r="E927" s="54"/>
      <c r="F927" s="54"/>
      <c r="G927" s="54"/>
      <c r="H927" s="54"/>
      <c r="I927" s="54"/>
      <c r="J927" s="54"/>
      <c r="K927" s="54"/>
      <c r="L927" s="54"/>
      <c r="M927" s="54"/>
      <c r="N927" s="54"/>
      <c r="O927" s="54"/>
    </row>
    <row r="928" spans="2:16" ht="15" x14ac:dyDescent="0.2">
      <c r="B928" s="29"/>
      <c r="C928" s="54"/>
      <c r="D928" s="54"/>
      <c r="E928" s="54"/>
      <c r="F928" s="54"/>
      <c r="G928" s="54"/>
      <c r="H928" s="54"/>
      <c r="I928" s="54"/>
      <c r="J928" s="54"/>
      <c r="K928" s="54"/>
      <c r="L928" s="54"/>
      <c r="M928" s="54"/>
      <c r="N928" s="54"/>
      <c r="O928" s="54"/>
    </row>
    <row r="929" spans="2:15" ht="15" x14ac:dyDescent="0.2">
      <c r="B929" s="29"/>
      <c r="C929" s="54"/>
      <c r="D929" s="54"/>
      <c r="E929" s="54"/>
      <c r="F929" s="54"/>
      <c r="G929" s="54"/>
      <c r="H929" s="54"/>
      <c r="I929" s="54"/>
      <c r="J929" s="54"/>
      <c r="K929" s="54"/>
      <c r="L929" s="54"/>
      <c r="M929" s="54"/>
      <c r="N929" s="54"/>
      <c r="O929" s="54"/>
    </row>
    <row r="930" spans="2:15" ht="15" x14ac:dyDescent="0.2">
      <c r="B930" s="29"/>
      <c r="C930" s="54"/>
      <c r="D930" s="54"/>
      <c r="E930" s="54"/>
      <c r="F930" s="54"/>
      <c r="G930" s="54"/>
      <c r="H930" s="54"/>
      <c r="I930" s="54"/>
      <c r="J930" s="54"/>
      <c r="K930" s="54"/>
      <c r="L930" s="54"/>
      <c r="M930" s="54"/>
      <c r="N930" s="54"/>
      <c r="O930" s="54"/>
    </row>
    <row r="931" spans="2:15" ht="15" x14ac:dyDescent="0.2">
      <c r="B931" s="29"/>
      <c r="C931" s="54"/>
      <c r="D931" s="54"/>
      <c r="E931" s="54"/>
      <c r="F931" s="54"/>
      <c r="G931" s="54"/>
      <c r="H931" s="54"/>
      <c r="I931" s="54"/>
      <c r="J931" s="54"/>
      <c r="K931" s="54"/>
      <c r="L931" s="54"/>
      <c r="M931" s="54"/>
      <c r="N931" s="54"/>
      <c r="O931" s="54"/>
    </row>
    <row r="932" spans="2:15" ht="15" x14ac:dyDescent="0.2">
      <c r="B932" s="29"/>
      <c r="C932" s="54"/>
      <c r="D932" s="54"/>
      <c r="E932" s="54"/>
      <c r="F932" s="54"/>
      <c r="G932" s="54"/>
      <c r="H932" s="54"/>
      <c r="I932" s="54"/>
      <c r="J932" s="54"/>
      <c r="K932" s="54"/>
      <c r="L932" s="54"/>
      <c r="M932" s="54"/>
      <c r="N932" s="54"/>
      <c r="O932" s="54"/>
    </row>
    <row r="933" spans="2:15" ht="15" x14ac:dyDescent="0.2">
      <c r="B933" s="29"/>
      <c r="C933" s="54"/>
      <c r="D933" s="54"/>
      <c r="E933" s="54"/>
      <c r="F933" s="54"/>
      <c r="G933" s="54"/>
      <c r="H933" s="54"/>
      <c r="I933" s="54"/>
      <c r="J933" s="54"/>
      <c r="K933" s="54"/>
      <c r="L933" s="54"/>
      <c r="M933" s="54"/>
      <c r="N933" s="54"/>
      <c r="O933" s="54"/>
    </row>
    <row r="934" spans="2:15" ht="15" x14ac:dyDescent="0.2">
      <c r="B934" s="29"/>
      <c r="C934" s="54"/>
      <c r="D934" s="54"/>
      <c r="E934" s="54"/>
      <c r="F934" s="54"/>
      <c r="G934" s="54"/>
      <c r="H934" s="54"/>
      <c r="I934" s="54"/>
      <c r="J934" s="54"/>
      <c r="K934" s="54"/>
      <c r="L934" s="54"/>
      <c r="M934" s="54"/>
      <c r="N934" s="54"/>
      <c r="O934" s="54"/>
    </row>
    <row r="935" spans="2:15" ht="15" x14ac:dyDescent="0.2">
      <c r="B935" s="29"/>
      <c r="C935" s="54"/>
      <c r="D935" s="54"/>
      <c r="E935" s="54"/>
      <c r="F935" s="54"/>
      <c r="G935" s="54"/>
      <c r="H935" s="54"/>
      <c r="I935" s="54"/>
      <c r="J935" s="54"/>
      <c r="K935" s="54"/>
      <c r="L935" s="54"/>
      <c r="M935" s="54"/>
      <c r="N935" s="54"/>
      <c r="O935" s="54"/>
    </row>
    <row r="936" spans="2:15" ht="15" x14ac:dyDescent="0.2">
      <c r="B936" s="29"/>
      <c r="C936" s="54"/>
      <c r="D936" s="54"/>
      <c r="E936" s="54"/>
      <c r="F936" s="54"/>
      <c r="G936" s="54"/>
      <c r="H936" s="54"/>
      <c r="I936" s="54"/>
      <c r="J936" s="54"/>
      <c r="K936" s="54"/>
      <c r="L936" s="54"/>
      <c r="M936" s="54"/>
      <c r="N936" s="54"/>
      <c r="O936" s="54"/>
    </row>
    <row r="937" spans="2:15" ht="15" x14ac:dyDescent="0.2">
      <c r="B937" s="29"/>
      <c r="C937" s="54"/>
      <c r="D937" s="54"/>
      <c r="E937" s="54"/>
      <c r="F937" s="54"/>
      <c r="G937" s="54"/>
      <c r="H937" s="54"/>
      <c r="I937" s="54"/>
      <c r="J937" s="54"/>
      <c r="K937" s="54"/>
      <c r="L937" s="54"/>
      <c r="M937" s="54"/>
      <c r="N937" s="54"/>
      <c r="O937" s="54"/>
    </row>
    <row r="938" spans="2:15" ht="15" x14ac:dyDescent="0.2">
      <c r="B938" s="29"/>
      <c r="C938" s="54"/>
      <c r="D938" s="54"/>
      <c r="E938" s="54"/>
      <c r="F938" s="54"/>
      <c r="G938" s="54"/>
      <c r="H938" s="54"/>
      <c r="I938" s="54"/>
      <c r="J938" s="54"/>
      <c r="K938" s="54"/>
      <c r="L938" s="54"/>
      <c r="M938" s="54"/>
      <c r="N938" s="54"/>
      <c r="O938" s="54"/>
    </row>
    <row r="939" spans="2:15" ht="15" x14ac:dyDescent="0.2">
      <c r="B939" s="29"/>
      <c r="C939" s="54"/>
      <c r="D939" s="54"/>
      <c r="E939" s="54"/>
      <c r="F939" s="54"/>
      <c r="G939" s="54"/>
      <c r="H939" s="54"/>
      <c r="I939" s="54"/>
      <c r="J939" s="54"/>
      <c r="K939" s="54"/>
      <c r="L939" s="54"/>
      <c r="M939" s="54"/>
      <c r="N939" s="54"/>
      <c r="O939" s="54"/>
    </row>
    <row r="940" spans="2:15" ht="15" x14ac:dyDescent="0.2">
      <c r="B940" s="29"/>
      <c r="C940" s="54"/>
      <c r="D940" s="54"/>
      <c r="E940" s="54"/>
      <c r="F940" s="54"/>
      <c r="G940" s="54"/>
      <c r="H940" s="54"/>
      <c r="I940" s="54"/>
      <c r="J940" s="54"/>
      <c r="K940" s="54"/>
      <c r="L940" s="54"/>
      <c r="M940" s="54"/>
      <c r="N940" s="54"/>
      <c r="O940" s="54"/>
    </row>
    <row r="941" spans="2:15" ht="15" x14ac:dyDescent="0.2">
      <c r="B941" s="29"/>
      <c r="C941" s="54"/>
      <c r="D941" s="54"/>
      <c r="E941" s="54"/>
      <c r="F941" s="54"/>
      <c r="G941" s="54"/>
      <c r="H941" s="54"/>
      <c r="I941" s="54"/>
      <c r="J941" s="54"/>
      <c r="K941" s="54"/>
      <c r="L941" s="54"/>
      <c r="M941" s="54"/>
      <c r="N941" s="54"/>
      <c r="O941" s="54"/>
    </row>
    <row r="942" spans="2:15" ht="15" x14ac:dyDescent="0.2">
      <c r="B942" s="29"/>
      <c r="C942" s="54"/>
      <c r="D942" s="54"/>
      <c r="E942" s="54"/>
      <c r="F942" s="54"/>
      <c r="G942" s="54"/>
      <c r="H942" s="54"/>
      <c r="I942" s="54"/>
      <c r="J942" s="54"/>
      <c r="K942" s="54"/>
      <c r="L942" s="54"/>
      <c r="M942" s="54"/>
      <c r="N942" s="54"/>
      <c r="O942" s="54"/>
    </row>
    <row r="943" spans="2:15" ht="15" x14ac:dyDescent="0.2">
      <c r="B943" s="29"/>
      <c r="C943" s="54"/>
      <c r="D943" s="54"/>
      <c r="E943" s="54"/>
      <c r="F943" s="54"/>
      <c r="G943" s="54"/>
      <c r="H943" s="54"/>
      <c r="I943" s="54"/>
      <c r="J943" s="54"/>
      <c r="K943" s="54"/>
      <c r="L943" s="54"/>
      <c r="M943" s="54"/>
      <c r="N943" s="54"/>
      <c r="O943" s="54"/>
    </row>
    <row r="944" spans="2:15" ht="15" x14ac:dyDescent="0.2">
      <c r="B944" s="29"/>
      <c r="C944" s="54"/>
      <c r="D944" s="54"/>
      <c r="E944" s="54"/>
      <c r="F944" s="54"/>
      <c r="G944" s="54"/>
      <c r="H944" s="54"/>
      <c r="I944" s="54"/>
      <c r="J944" s="54"/>
      <c r="K944" s="54"/>
      <c r="L944" s="54"/>
      <c r="M944" s="54"/>
      <c r="N944" s="54"/>
      <c r="O944" s="54"/>
    </row>
    <row r="945" spans="2:16" ht="15" x14ac:dyDescent="0.2">
      <c r="B945" s="29"/>
      <c r="C945" s="54"/>
      <c r="D945" s="54"/>
      <c r="E945" s="54"/>
      <c r="F945" s="54"/>
      <c r="G945" s="54"/>
      <c r="H945" s="54"/>
      <c r="I945" s="54"/>
      <c r="J945" s="54"/>
      <c r="K945" s="54"/>
      <c r="L945" s="54"/>
      <c r="M945" s="54"/>
      <c r="N945" s="54"/>
      <c r="O945" s="54"/>
    </row>
    <row r="946" spans="2:16" ht="23.25" x14ac:dyDescent="0.35">
      <c r="B946" s="14" t="s">
        <v>76</v>
      </c>
      <c r="C946" s="54"/>
      <c r="D946" s="54"/>
      <c r="E946" s="54"/>
      <c r="F946" s="54"/>
      <c r="G946" s="54"/>
      <c r="H946" s="54"/>
      <c r="I946" s="54"/>
      <c r="J946" s="54"/>
      <c r="K946" s="54"/>
      <c r="L946" s="54"/>
      <c r="M946" s="54"/>
      <c r="N946" s="54"/>
      <c r="O946" s="54"/>
    </row>
    <row r="947" spans="2:16" ht="15" x14ac:dyDescent="0.25">
      <c r="B947" s="4"/>
      <c r="C947" s="54"/>
      <c r="D947" s="54"/>
      <c r="E947" s="54"/>
      <c r="F947" s="54"/>
      <c r="G947" s="54"/>
      <c r="H947" s="54"/>
      <c r="I947" s="54"/>
      <c r="J947" s="54"/>
      <c r="K947" s="54"/>
      <c r="L947" s="54"/>
      <c r="M947" s="54"/>
      <c r="N947" s="54"/>
      <c r="O947" s="54"/>
    </row>
    <row r="948" spans="2:16" ht="15" x14ac:dyDescent="0.2">
      <c r="B948" s="29"/>
      <c r="C948" s="49">
        <v>3</v>
      </c>
      <c r="D948" s="49">
        <v>4</v>
      </c>
      <c r="E948" s="49">
        <v>5</v>
      </c>
      <c r="F948" s="49">
        <v>6</v>
      </c>
      <c r="G948" s="49">
        <v>7</v>
      </c>
      <c r="H948" s="49">
        <v>8</v>
      </c>
      <c r="I948" s="49">
        <v>9</v>
      </c>
      <c r="J948" s="49">
        <v>10</v>
      </c>
      <c r="K948" s="49">
        <v>11</v>
      </c>
      <c r="L948" s="49">
        <v>12</v>
      </c>
      <c r="M948" s="49">
        <v>13</v>
      </c>
      <c r="N948" s="49">
        <v>14</v>
      </c>
    </row>
    <row r="949" spans="2:16" ht="48" thickBot="1" x14ac:dyDescent="0.25">
      <c r="B949" s="32" t="s">
        <v>697</v>
      </c>
      <c r="C949" s="56" t="s">
        <v>379</v>
      </c>
      <c r="D949" s="56" t="s">
        <v>380</v>
      </c>
      <c r="E949" s="56" t="s">
        <v>381</v>
      </c>
      <c r="F949" s="56" t="s">
        <v>382</v>
      </c>
      <c r="G949" s="56" t="s">
        <v>383</v>
      </c>
      <c r="H949" s="184" t="s">
        <v>384</v>
      </c>
      <c r="I949" s="184" t="s">
        <v>385</v>
      </c>
      <c r="J949" s="184" t="s">
        <v>386</v>
      </c>
      <c r="K949" s="184" t="s">
        <v>387</v>
      </c>
      <c r="L949" s="184" t="s">
        <v>388</v>
      </c>
      <c r="M949" s="184" t="s">
        <v>389</v>
      </c>
      <c r="N949" s="184" t="s">
        <v>390</v>
      </c>
      <c r="O949" s="52" t="s">
        <v>178</v>
      </c>
      <c r="P949" s="52" t="s">
        <v>179</v>
      </c>
    </row>
    <row r="950" spans="2:16" ht="15" x14ac:dyDescent="0.2">
      <c r="B950" s="45" t="s">
        <v>36</v>
      </c>
      <c r="C950" s="205">
        <v>2051349980.3500068</v>
      </c>
      <c r="D950" s="205">
        <v>1871570994.5600159</v>
      </c>
      <c r="E950" s="205">
        <v>1917538560.6100001</v>
      </c>
      <c r="F950" s="205">
        <v>1921523134.140003</v>
      </c>
      <c r="G950" s="205">
        <v>1943286315.6800029</v>
      </c>
      <c r="H950" s="205">
        <v>1956513738.3799815</v>
      </c>
      <c r="I950" s="205">
        <v>1984971803.5000052</v>
      </c>
      <c r="J950" s="205">
        <v>2073403384.4499979</v>
      </c>
      <c r="K950" s="205">
        <v>2156486060.1400042</v>
      </c>
      <c r="L950" s="205">
        <v>2199929745.7900143</v>
      </c>
      <c r="M950" s="205">
        <v>2277999156.9999967</v>
      </c>
      <c r="N950" s="205">
        <v>2344410160.5299969</v>
      </c>
      <c r="O950" s="220">
        <v>2058248586.2608349</v>
      </c>
      <c r="P950" s="50">
        <v>0.94660450787086226</v>
      </c>
    </row>
    <row r="951" spans="2:16" ht="15" x14ac:dyDescent="0.2">
      <c r="B951" s="45" t="s">
        <v>38</v>
      </c>
      <c r="C951" s="205">
        <v>70833309.450000182</v>
      </c>
      <c r="D951" s="205">
        <v>60948583.75000003</v>
      </c>
      <c r="E951" s="205">
        <v>64066058.730000012</v>
      </c>
      <c r="F951" s="205">
        <v>65770564.370000117</v>
      </c>
      <c r="G951" s="205">
        <v>67474593.999999955</v>
      </c>
      <c r="H951" s="205">
        <v>69524787.259999931</v>
      </c>
      <c r="I951" s="205">
        <v>70725046.700000077</v>
      </c>
      <c r="J951" s="205">
        <v>76376335.889999926</v>
      </c>
      <c r="K951" s="205">
        <v>81279088.839999914</v>
      </c>
      <c r="L951" s="205">
        <v>85725767.570000246</v>
      </c>
      <c r="M951" s="205">
        <v>96411848.929999933</v>
      </c>
      <c r="N951" s="205">
        <v>101700734.19999997</v>
      </c>
      <c r="O951" s="220">
        <v>75903059.974166706</v>
      </c>
      <c r="P951" s="50">
        <v>3.4908406697009765E-2</v>
      </c>
    </row>
    <row r="952" spans="2:16" ht="15" x14ac:dyDescent="0.2">
      <c r="B952" s="45" t="s">
        <v>37</v>
      </c>
      <c r="C952" s="205">
        <v>37586082.409999952</v>
      </c>
      <c r="D952" s="205">
        <v>33090055.710000008</v>
      </c>
      <c r="E952" s="205">
        <v>33958782.039999984</v>
      </c>
      <c r="F952" s="205">
        <v>33667303.980000004</v>
      </c>
      <c r="G952" s="205">
        <v>34251000.469999984</v>
      </c>
      <c r="H952" s="205">
        <v>35450888.060000002</v>
      </c>
      <c r="I952" s="205">
        <v>35454264.759999998</v>
      </c>
      <c r="J952" s="205">
        <v>37137345.139999956</v>
      </c>
      <c r="K952" s="205">
        <v>37519102.519999973</v>
      </c>
      <c r="L952" s="205">
        <v>38348779.249999993</v>
      </c>
      <c r="M952" s="205">
        <v>41091117.430000015</v>
      </c>
      <c r="N952" s="205">
        <v>42229790.950000018</v>
      </c>
      <c r="O952" s="220">
        <v>36648709.393333316</v>
      </c>
      <c r="P952" s="50">
        <v>1.6855026040563086E-2</v>
      </c>
    </row>
    <row r="953" spans="2:16" ht="15" x14ac:dyDescent="0.2">
      <c r="B953" s="45" t="s">
        <v>39</v>
      </c>
      <c r="C953" s="205">
        <v>12482502.430000011</v>
      </c>
      <c r="D953" s="205">
        <v>6506288.8100000033</v>
      </c>
      <c r="E953" s="205">
        <v>6625132.200000002</v>
      </c>
      <c r="F953" s="205">
        <v>844376.97999999963</v>
      </c>
      <c r="G953" s="205">
        <v>917140.34000000043</v>
      </c>
      <c r="H953" s="205">
        <v>913861.62999999966</v>
      </c>
      <c r="I953" s="205">
        <v>911433.32</v>
      </c>
      <c r="J953" s="205">
        <v>905306.93</v>
      </c>
      <c r="K953" s="205">
        <v>913934.43999999971</v>
      </c>
      <c r="L953" s="205">
        <v>56051.00999999998</v>
      </c>
      <c r="M953" s="205">
        <v>1007480.1899999997</v>
      </c>
      <c r="N953" s="205">
        <v>994248.8400000002</v>
      </c>
      <c r="O953" s="220">
        <v>2756479.7600000016</v>
      </c>
      <c r="P953" s="50">
        <v>1.2677264466927352E-3</v>
      </c>
    </row>
    <row r="954" spans="2:16" ht="15" x14ac:dyDescent="0.2">
      <c r="B954" s="45" t="s">
        <v>40</v>
      </c>
      <c r="C954" s="205">
        <v>1148541.6000000006</v>
      </c>
      <c r="D954" s="205">
        <v>1065247.0800000008</v>
      </c>
      <c r="E954" s="205">
        <v>1003310.7400000001</v>
      </c>
      <c r="F954" s="205">
        <v>910340.55999999971</v>
      </c>
      <c r="G954" s="205">
        <v>832139.00000000023</v>
      </c>
      <c r="H954" s="205">
        <v>766079.76</v>
      </c>
      <c r="I954" s="205">
        <v>712200.20999999973</v>
      </c>
      <c r="J954" s="205">
        <v>642573.64000000025</v>
      </c>
      <c r="K954" s="205">
        <v>599458.53000000026</v>
      </c>
      <c r="L954" s="205">
        <v>683185.77</v>
      </c>
      <c r="M954" s="205">
        <v>608895.08999999962</v>
      </c>
      <c r="N954" s="205">
        <v>534271.81000000006</v>
      </c>
      <c r="O954" s="205">
        <v>792186.98250000027</v>
      </c>
      <c r="P954" s="50">
        <v>3.643329448720366E-4</v>
      </c>
    </row>
    <row r="955" spans="2:16" ht="16.5" thickBot="1" x14ac:dyDescent="0.3">
      <c r="B955" s="47" t="s">
        <v>0</v>
      </c>
      <c r="C955" s="206">
        <v>2173400416.2400069</v>
      </c>
      <c r="D955" s="206">
        <v>1973181169.9100158</v>
      </c>
      <c r="E955" s="206">
        <v>2023191844.3200002</v>
      </c>
      <c r="F955" s="206">
        <v>2022715720.0300031</v>
      </c>
      <c r="G955" s="206">
        <v>2046761189.4900029</v>
      </c>
      <c r="H955" s="206">
        <v>2063169355.0899816</v>
      </c>
      <c r="I955" s="206">
        <v>2092774748.4900053</v>
      </c>
      <c r="J955" s="206">
        <v>2188464946.0499973</v>
      </c>
      <c r="K955" s="206">
        <v>2276797644.4700046</v>
      </c>
      <c r="L955" s="206">
        <v>2324743529.3900146</v>
      </c>
      <c r="M955" s="206">
        <v>2417118498.6399965</v>
      </c>
      <c r="N955" s="206">
        <v>2489869206.3299966</v>
      </c>
      <c r="O955" s="206">
        <v>2174349022.3708353</v>
      </c>
      <c r="P955" s="81">
        <v>0.99999999999999989</v>
      </c>
    </row>
    <row r="956" spans="2:16" ht="15" x14ac:dyDescent="0.2">
      <c r="B956" s="45"/>
      <c r="C956" s="54"/>
      <c r="D956" s="54"/>
      <c r="E956" s="54"/>
      <c r="F956" s="54"/>
      <c r="G956" s="54"/>
      <c r="H956" s="54"/>
      <c r="I956" s="54"/>
      <c r="J956" s="54"/>
      <c r="K956" s="54"/>
      <c r="L956" s="54"/>
      <c r="M956" s="54"/>
      <c r="N956" s="54"/>
      <c r="O956" s="54"/>
    </row>
    <row r="957" spans="2:16" ht="15" x14ac:dyDescent="0.2">
      <c r="B957" s="45"/>
      <c r="C957" s="54"/>
      <c r="D957" s="54"/>
      <c r="E957" s="54"/>
      <c r="F957" s="54"/>
      <c r="G957" s="54"/>
      <c r="H957" s="54"/>
      <c r="I957" s="54"/>
      <c r="J957" s="54"/>
      <c r="K957" s="54"/>
      <c r="L957" s="54"/>
      <c r="M957" s="54"/>
      <c r="N957" s="54"/>
      <c r="O957" s="54"/>
    </row>
    <row r="958" spans="2:16" ht="15" x14ac:dyDescent="0.2">
      <c r="B958" s="45"/>
      <c r="C958" s="54"/>
      <c r="D958" s="54"/>
      <c r="E958" s="54"/>
      <c r="F958" s="54"/>
      <c r="G958" s="54"/>
      <c r="H958" s="54"/>
      <c r="I958" s="54"/>
      <c r="J958" s="54"/>
      <c r="K958" s="54"/>
      <c r="L958" s="54"/>
      <c r="M958" s="54"/>
      <c r="N958" s="54"/>
      <c r="O958" s="54"/>
    </row>
    <row r="959" spans="2:16" ht="15" x14ac:dyDescent="0.2">
      <c r="B959" s="45"/>
      <c r="C959" s="54"/>
      <c r="D959" s="54"/>
      <c r="E959" s="54"/>
      <c r="F959" s="54"/>
      <c r="G959" s="54"/>
      <c r="H959" s="54"/>
      <c r="I959" s="54"/>
      <c r="J959" s="54"/>
      <c r="K959" s="54"/>
      <c r="L959" s="54"/>
      <c r="M959" s="54"/>
      <c r="N959" s="54"/>
      <c r="O959" s="54"/>
    </row>
    <row r="960" spans="2:16" ht="15" x14ac:dyDescent="0.2">
      <c r="B960" s="45"/>
      <c r="C960" s="54"/>
      <c r="D960" s="54"/>
      <c r="E960" s="54"/>
      <c r="F960" s="54"/>
      <c r="G960" s="54"/>
      <c r="H960" s="54"/>
      <c r="I960" s="54"/>
      <c r="J960" s="54"/>
      <c r="K960" s="54"/>
      <c r="L960" s="54"/>
      <c r="M960" s="54"/>
      <c r="N960" s="54"/>
      <c r="O960" s="54"/>
    </row>
    <row r="961" spans="2:15" ht="15" x14ac:dyDescent="0.2">
      <c r="B961" s="45"/>
      <c r="C961" s="54"/>
      <c r="D961" s="54"/>
      <c r="E961" s="54"/>
      <c r="F961" s="54"/>
      <c r="G961" s="54"/>
      <c r="H961" s="54"/>
      <c r="I961" s="54"/>
      <c r="J961" s="54"/>
      <c r="K961" s="54"/>
      <c r="L961" s="54"/>
      <c r="M961" s="54"/>
      <c r="N961" s="54"/>
      <c r="O961" s="54"/>
    </row>
    <row r="962" spans="2:15" ht="15" x14ac:dyDescent="0.2">
      <c r="B962" s="45"/>
      <c r="C962" s="54"/>
      <c r="D962" s="54"/>
      <c r="E962" s="54"/>
      <c r="F962" s="54"/>
      <c r="G962" s="54"/>
      <c r="H962" s="54"/>
      <c r="I962" s="54"/>
      <c r="J962" s="54"/>
      <c r="K962" s="54"/>
      <c r="L962" s="54"/>
      <c r="M962" s="54"/>
      <c r="N962" s="54"/>
      <c r="O962" s="54"/>
    </row>
    <row r="963" spans="2:15" ht="15" x14ac:dyDescent="0.2">
      <c r="B963" s="45"/>
      <c r="C963" s="54"/>
      <c r="D963" s="54"/>
      <c r="E963" s="54"/>
      <c r="F963" s="54"/>
      <c r="G963" s="54"/>
      <c r="H963" s="54"/>
      <c r="I963" s="54"/>
      <c r="J963" s="54"/>
      <c r="K963" s="54"/>
      <c r="L963" s="54"/>
      <c r="M963" s="54"/>
      <c r="N963" s="54"/>
      <c r="O963" s="54"/>
    </row>
    <row r="964" spans="2:15" ht="15" x14ac:dyDescent="0.2">
      <c r="B964" s="45"/>
      <c r="C964" s="54"/>
      <c r="D964" s="54"/>
      <c r="E964" s="54"/>
      <c r="F964" s="54"/>
      <c r="G964" s="54"/>
      <c r="H964" s="54"/>
      <c r="I964" s="54"/>
      <c r="J964" s="54"/>
      <c r="K964" s="54"/>
      <c r="L964" s="54"/>
      <c r="M964" s="54"/>
      <c r="N964" s="54"/>
      <c r="O964" s="54"/>
    </row>
    <row r="965" spans="2:15" ht="15" x14ac:dyDescent="0.2">
      <c r="B965" s="45"/>
      <c r="C965" s="54"/>
      <c r="D965" s="54"/>
      <c r="E965" s="54"/>
      <c r="F965" s="54"/>
      <c r="G965" s="54"/>
      <c r="H965" s="54"/>
      <c r="I965" s="54"/>
      <c r="J965" s="54"/>
      <c r="K965" s="54"/>
      <c r="L965" s="54"/>
      <c r="M965" s="54"/>
      <c r="N965" s="54"/>
      <c r="O965" s="54"/>
    </row>
    <row r="966" spans="2:15" ht="15" x14ac:dyDescent="0.2">
      <c r="B966" s="45"/>
      <c r="C966" s="54"/>
      <c r="D966" s="54"/>
      <c r="E966" s="54"/>
      <c r="F966" s="54"/>
      <c r="G966" s="54"/>
      <c r="H966" s="54"/>
      <c r="I966" s="54"/>
      <c r="J966" s="54"/>
      <c r="K966" s="54"/>
      <c r="L966" s="54"/>
      <c r="M966" s="54"/>
      <c r="N966" s="54"/>
      <c r="O966" s="54"/>
    </row>
    <row r="967" spans="2:15" ht="15" x14ac:dyDescent="0.2">
      <c r="B967" s="45"/>
      <c r="C967" s="54"/>
      <c r="D967" s="54"/>
      <c r="E967" s="54"/>
      <c r="F967" s="54"/>
      <c r="G967" s="54"/>
      <c r="H967" s="54"/>
      <c r="I967" s="54"/>
      <c r="J967" s="54"/>
      <c r="K967" s="54"/>
      <c r="L967" s="54"/>
      <c r="M967" s="54"/>
      <c r="N967" s="54"/>
      <c r="O967" s="54"/>
    </row>
    <row r="968" spans="2:15" ht="15" x14ac:dyDescent="0.2">
      <c r="B968" s="45"/>
      <c r="C968" s="54"/>
      <c r="D968" s="54"/>
      <c r="E968" s="54"/>
      <c r="F968" s="54"/>
      <c r="G968" s="54"/>
      <c r="H968" s="54"/>
      <c r="I968" s="54"/>
      <c r="J968" s="54"/>
      <c r="K968" s="54"/>
      <c r="L968" s="54"/>
      <c r="M968" s="54"/>
      <c r="N968" s="54"/>
      <c r="O968" s="54"/>
    </row>
    <row r="969" spans="2:15" ht="15" x14ac:dyDescent="0.2">
      <c r="B969" s="45"/>
      <c r="C969" s="54"/>
      <c r="D969" s="54"/>
      <c r="E969" s="54"/>
      <c r="F969" s="54"/>
      <c r="G969" s="54"/>
      <c r="H969" s="54"/>
      <c r="I969" s="54"/>
      <c r="J969" s="54"/>
      <c r="K969" s="54"/>
      <c r="L969" s="54"/>
      <c r="M969" s="54"/>
      <c r="N969" s="54"/>
      <c r="O969" s="54"/>
    </row>
    <row r="970" spans="2:15" ht="15" x14ac:dyDescent="0.2">
      <c r="B970" s="45"/>
      <c r="C970" s="54"/>
      <c r="D970" s="54"/>
      <c r="E970" s="54"/>
      <c r="F970" s="54"/>
      <c r="G970" s="54"/>
      <c r="H970" s="54"/>
      <c r="I970" s="54"/>
      <c r="J970" s="54"/>
      <c r="K970" s="54"/>
      <c r="L970" s="54"/>
      <c r="M970" s="54"/>
      <c r="N970" s="54"/>
      <c r="O970" s="54"/>
    </row>
    <row r="971" spans="2:15" ht="15" x14ac:dyDescent="0.2">
      <c r="B971" s="45"/>
      <c r="C971" s="54"/>
      <c r="D971" s="54"/>
      <c r="E971" s="54"/>
      <c r="F971" s="54"/>
      <c r="G971" s="54"/>
      <c r="H971" s="54"/>
      <c r="I971" s="54"/>
      <c r="J971" s="54"/>
      <c r="K971" s="54"/>
      <c r="L971" s="54"/>
      <c r="M971" s="54"/>
      <c r="N971" s="54"/>
      <c r="O971" s="54"/>
    </row>
    <row r="972" spans="2:15" ht="15" x14ac:dyDescent="0.2">
      <c r="B972" s="45"/>
      <c r="C972" s="54"/>
      <c r="D972" s="54"/>
      <c r="E972" s="54"/>
      <c r="F972" s="54"/>
      <c r="G972" s="54"/>
      <c r="H972" s="54"/>
      <c r="I972" s="54"/>
      <c r="J972" s="54"/>
      <c r="K972" s="54"/>
      <c r="L972" s="54"/>
      <c r="M972" s="54"/>
      <c r="N972" s="54"/>
      <c r="O972" s="54"/>
    </row>
    <row r="973" spans="2:15" ht="15" x14ac:dyDescent="0.2">
      <c r="B973" s="45"/>
      <c r="C973" s="54"/>
      <c r="D973" s="54"/>
      <c r="E973" s="54"/>
      <c r="F973" s="54"/>
      <c r="G973" s="54"/>
      <c r="H973" s="54"/>
      <c r="I973" s="54"/>
      <c r="J973" s="54"/>
      <c r="K973" s="54"/>
      <c r="L973" s="54"/>
      <c r="M973" s="54"/>
      <c r="N973" s="54"/>
      <c r="O973" s="54"/>
    </row>
    <row r="974" spans="2:15" ht="15" x14ac:dyDescent="0.2">
      <c r="B974" s="45"/>
      <c r="C974" s="54"/>
      <c r="D974" s="54"/>
      <c r="E974" s="54"/>
      <c r="F974" s="54"/>
      <c r="G974" s="54"/>
      <c r="H974" s="54"/>
      <c r="I974" s="54"/>
      <c r="J974" s="54"/>
      <c r="K974" s="54"/>
      <c r="L974" s="54"/>
      <c r="M974" s="54"/>
      <c r="N974" s="54"/>
      <c r="O974" s="54"/>
    </row>
    <row r="975" spans="2:15" ht="15" x14ac:dyDescent="0.2">
      <c r="B975" s="45"/>
      <c r="C975" s="54"/>
      <c r="D975" s="54"/>
      <c r="E975" s="54"/>
      <c r="F975" s="54"/>
      <c r="G975" s="54"/>
      <c r="H975" s="54"/>
      <c r="I975" s="54"/>
      <c r="J975" s="54"/>
      <c r="K975" s="54"/>
      <c r="L975" s="54"/>
      <c r="M975" s="54"/>
      <c r="N975" s="54"/>
      <c r="O975" s="54"/>
    </row>
    <row r="976" spans="2:15" ht="15" x14ac:dyDescent="0.2">
      <c r="B976" s="45"/>
      <c r="C976" s="54"/>
      <c r="D976" s="54"/>
      <c r="E976" s="54"/>
      <c r="F976" s="54"/>
      <c r="G976" s="54"/>
      <c r="H976" s="54"/>
      <c r="I976" s="54"/>
      <c r="J976" s="54"/>
      <c r="K976" s="54"/>
      <c r="L976" s="54"/>
      <c r="M976" s="54"/>
      <c r="N976" s="54"/>
      <c r="O976" s="54"/>
    </row>
    <row r="977" spans="2:16" ht="15" x14ac:dyDescent="0.2">
      <c r="B977" s="45"/>
      <c r="C977" s="54"/>
      <c r="D977" s="54"/>
      <c r="E977" s="54"/>
      <c r="F977" s="54"/>
      <c r="G977" s="54"/>
      <c r="H977" s="54"/>
      <c r="I977" s="54"/>
      <c r="J977" s="54"/>
      <c r="K977" s="54"/>
      <c r="L977" s="54"/>
      <c r="M977" s="54"/>
      <c r="N977" s="54"/>
      <c r="O977" s="54"/>
    </row>
    <row r="978" spans="2:16" ht="15" x14ac:dyDescent="0.2">
      <c r="B978" s="45"/>
      <c r="C978" s="54"/>
      <c r="D978" s="54"/>
      <c r="E978" s="54"/>
      <c r="F978" s="54"/>
      <c r="G978" s="54"/>
      <c r="H978" s="54"/>
      <c r="I978" s="54"/>
      <c r="J978" s="54"/>
      <c r="K978" s="54"/>
      <c r="L978" s="54"/>
      <c r="M978" s="54"/>
      <c r="N978" s="54"/>
      <c r="O978" s="54"/>
    </row>
    <row r="979" spans="2:16" ht="15" x14ac:dyDescent="0.2">
      <c r="B979" s="45"/>
      <c r="C979" s="54"/>
      <c r="D979" s="54"/>
      <c r="E979" s="54"/>
      <c r="F979" s="54"/>
      <c r="G979" s="54"/>
      <c r="H979" s="54"/>
      <c r="I979" s="54"/>
      <c r="J979" s="54"/>
      <c r="K979" s="54"/>
      <c r="L979" s="54"/>
      <c r="M979" s="54"/>
      <c r="N979" s="54"/>
      <c r="O979" s="54"/>
    </row>
    <row r="980" spans="2:16" ht="15" x14ac:dyDescent="0.2">
      <c r="B980" s="45"/>
      <c r="C980" s="54"/>
      <c r="D980" s="54"/>
      <c r="E980" s="54"/>
      <c r="F980" s="54"/>
      <c r="G980" s="54"/>
      <c r="H980" s="54"/>
      <c r="I980" s="54"/>
      <c r="J980" s="54"/>
      <c r="K980" s="54"/>
      <c r="L980" s="54"/>
      <c r="M980" s="54"/>
      <c r="N980" s="54"/>
      <c r="O980" s="54"/>
    </row>
    <row r="981" spans="2:16" ht="15" x14ac:dyDescent="0.2">
      <c r="B981" s="45"/>
      <c r="C981" s="54"/>
      <c r="D981" s="54"/>
      <c r="E981" s="54"/>
      <c r="F981" s="54"/>
      <c r="G981" s="54"/>
      <c r="H981" s="54"/>
      <c r="I981" s="54"/>
      <c r="J981" s="54"/>
      <c r="K981" s="54"/>
      <c r="L981" s="54"/>
      <c r="M981" s="54"/>
      <c r="N981" s="54"/>
      <c r="O981" s="54"/>
    </row>
    <row r="982" spans="2:16" ht="15" x14ac:dyDescent="0.2">
      <c r="B982" s="45"/>
      <c r="C982" s="54"/>
      <c r="D982" s="54"/>
      <c r="E982" s="54"/>
      <c r="F982" s="54"/>
      <c r="G982" s="54"/>
      <c r="H982" s="54"/>
      <c r="I982" s="54"/>
      <c r="J982" s="54"/>
      <c r="K982" s="54"/>
      <c r="L982" s="54"/>
      <c r="M982" s="54"/>
      <c r="N982" s="54"/>
      <c r="O982" s="54"/>
    </row>
    <row r="983" spans="2:16" ht="15" x14ac:dyDescent="0.2">
      <c r="B983" s="29"/>
      <c r="C983" s="54"/>
      <c r="D983" s="54"/>
      <c r="E983" s="54"/>
      <c r="F983" s="54"/>
      <c r="G983" s="54"/>
      <c r="H983" s="54"/>
      <c r="I983" s="54"/>
      <c r="J983" s="54"/>
      <c r="K983" s="54"/>
      <c r="L983" s="54"/>
      <c r="M983" s="54"/>
      <c r="N983" s="54"/>
      <c r="O983" s="54"/>
    </row>
    <row r="984" spans="2:16" ht="23.25" x14ac:dyDescent="0.35">
      <c r="B984" s="14" t="s">
        <v>75</v>
      </c>
      <c r="C984" s="54"/>
      <c r="D984" s="54"/>
      <c r="E984" s="54"/>
      <c r="F984" s="54"/>
      <c r="G984" s="54"/>
      <c r="H984" s="54"/>
      <c r="I984" s="54"/>
      <c r="J984" s="54"/>
      <c r="K984" s="54"/>
      <c r="L984" s="54"/>
      <c r="M984" s="54"/>
      <c r="N984" s="54"/>
      <c r="O984" s="54"/>
    </row>
    <row r="985" spans="2:16" ht="15" x14ac:dyDescent="0.25">
      <c r="B985" s="4"/>
      <c r="C985" s="54"/>
      <c r="D985" s="54"/>
      <c r="E985" s="54"/>
      <c r="F985" s="54"/>
      <c r="G985" s="54"/>
      <c r="H985" s="54"/>
      <c r="I985" s="54"/>
      <c r="J985" s="54"/>
      <c r="K985" s="54"/>
      <c r="L985" s="54"/>
      <c r="M985" s="54"/>
      <c r="N985" s="54"/>
      <c r="O985" s="54"/>
    </row>
    <row r="986" spans="2:16" ht="15" x14ac:dyDescent="0.2">
      <c r="B986" s="29"/>
      <c r="C986" s="49">
        <v>3</v>
      </c>
      <c r="D986" s="49">
        <v>4</v>
      </c>
      <c r="E986" s="49">
        <v>5</v>
      </c>
      <c r="F986" s="49">
        <v>6</v>
      </c>
      <c r="G986" s="49">
        <v>7</v>
      </c>
      <c r="H986" s="49">
        <v>8</v>
      </c>
      <c r="I986" s="49">
        <v>9</v>
      </c>
      <c r="J986" s="49">
        <v>10</v>
      </c>
      <c r="K986" s="49">
        <v>11</v>
      </c>
      <c r="L986" s="49">
        <v>12</v>
      </c>
      <c r="M986" s="49">
        <v>13</v>
      </c>
      <c r="N986" s="49">
        <v>14</v>
      </c>
    </row>
    <row r="987" spans="2:16" ht="48" thickBot="1" x14ac:dyDescent="0.25">
      <c r="B987" s="32" t="s">
        <v>697</v>
      </c>
      <c r="C987" s="56" t="s">
        <v>379</v>
      </c>
      <c r="D987" s="56" t="s">
        <v>380</v>
      </c>
      <c r="E987" s="56" t="s">
        <v>381</v>
      </c>
      <c r="F987" s="56" t="s">
        <v>382</v>
      </c>
      <c r="G987" s="56" t="s">
        <v>383</v>
      </c>
      <c r="H987" s="184" t="s">
        <v>384</v>
      </c>
      <c r="I987" s="184" t="s">
        <v>385</v>
      </c>
      <c r="J987" s="184" t="s">
        <v>386</v>
      </c>
      <c r="K987" s="184" t="s">
        <v>387</v>
      </c>
      <c r="L987" s="184" t="s">
        <v>388</v>
      </c>
      <c r="M987" s="184" t="s">
        <v>389</v>
      </c>
      <c r="N987" s="184" t="s">
        <v>390</v>
      </c>
      <c r="O987" s="52" t="s">
        <v>180</v>
      </c>
      <c r="P987" s="52" t="s">
        <v>181</v>
      </c>
    </row>
    <row r="988" spans="2:16" ht="15" x14ac:dyDescent="0.2">
      <c r="B988" s="45" t="s">
        <v>36</v>
      </c>
      <c r="C988" s="205">
        <v>4567871573.8199987</v>
      </c>
      <c r="D988" s="205">
        <v>4157280418.3699932</v>
      </c>
      <c r="E988" s="205">
        <v>4191645301.5099711</v>
      </c>
      <c r="F988" s="205">
        <v>4204458524.8100324</v>
      </c>
      <c r="G988" s="205">
        <v>4244674585.9800353</v>
      </c>
      <c r="H988" s="205">
        <v>4268061843.5899916</v>
      </c>
      <c r="I988" s="205">
        <v>4329206320.2099981</v>
      </c>
      <c r="J988" s="205">
        <v>4452447269.7099676</v>
      </c>
      <c r="K988" s="205">
        <v>4572123235.3499889</v>
      </c>
      <c r="L988" s="205">
        <v>4627891967.0799713</v>
      </c>
      <c r="M988" s="205">
        <v>4776647486.4900208</v>
      </c>
      <c r="N988" s="205">
        <v>4807997394.4800034</v>
      </c>
      <c r="O988" s="205">
        <v>4433358826.7833309</v>
      </c>
      <c r="P988" s="50">
        <v>0.92696136488472025</v>
      </c>
    </row>
    <row r="989" spans="2:16" ht="15" x14ac:dyDescent="0.2">
      <c r="B989" s="45" t="s">
        <v>38</v>
      </c>
      <c r="C989" s="205">
        <v>232780182.45000008</v>
      </c>
      <c r="D989" s="205">
        <v>194000676.75000006</v>
      </c>
      <c r="E989" s="205">
        <v>201119397.12000012</v>
      </c>
      <c r="F989" s="205">
        <v>204907253.15999973</v>
      </c>
      <c r="G989" s="205">
        <v>211081604.81000015</v>
      </c>
      <c r="H989" s="205">
        <v>214781573.25999954</v>
      </c>
      <c r="I989" s="205">
        <v>219252644.09000024</v>
      </c>
      <c r="J989" s="205">
        <v>231034850.70000052</v>
      </c>
      <c r="K989" s="205">
        <v>240689118.57999974</v>
      </c>
      <c r="L989" s="205">
        <v>248317390.05000019</v>
      </c>
      <c r="M989" s="205">
        <v>270624959.55000037</v>
      </c>
      <c r="N989" s="205">
        <v>280422994.47999948</v>
      </c>
      <c r="O989" s="205">
        <v>229084387.08333334</v>
      </c>
      <c r="P989" s="50">
        <v>4.7898756771425313E-2</v>
      </c>
    </row>
    <row r="990" spans="2:16" ht="15" x14ac:dyDescent="0.2">
      <c r="B990" s="45" t="s">
        <v>37</v>
      </c>
      <c r="C990" s="205">
        <v>106527709.66000009</v>
      </c>
      <c r="D990" s="205">
        <v>90860155.079999998</v>
      </c>
      <c r="E990" s="205">
        <v>95833133.179999992</v>
      </c>
      <c r="F990" s="205">
        <v>95307959.249999791</v>
      </c>
      <c r="G990" s="205">
        <v>98947028.999999821</v>
      </c>
      <c r="H990" s="205">
        <v>100786398.36999972</v>
      </c>
      <c r="I990" s="205">
        <v>102122011.67000008</v>
      </c>
      <c r="J990" s="205">
        <v>104447437.96000023</v>
      </c>
      <c r="K990" s="205">
        <v>105345293.46999976</v>
      </c>
      <c r="L990" s="205">
        <v>108862571.42000014</v>
      </c>
      <c r="M990" s="205">
        <v>114419809.09000002</v>
      </c>
      <c r="N990" s="205">
        <v>121536995.57000014</v>
      </c>
      <c r="O990" s="205">
        <v>103749708.64333332</v>
      </c>
      <c r="P990" s="50">
        <v>2.1692801166783713E-2</v>
      </c>
    </row>
    <row r="991" spans="2:16" ht="15" x14ac:dyDescent="0.2">
      <c r="B991" s="45" t="s">
        <v>40</v>
      </c>
      <c r="C991" s="205">
        <v>11981590.360000001</v>
      </c>
      <c r="D991" s="205">
        <v>12058270.150000006</v>
      </c>
      <c r="E991" s="205">
        <v>12228725.089999996</v>
      </c>
      <c r="F991" s="205">
        <v>11869335.300000001</v>
      </c>
      <c r="G991" s="205">
        <v>11424792.689999999</v>
      </c>
      <c r="H991" s="205">
        <v>11312099.880000005</v>
      </c>
      <c r="I991" s="205">
        <v>11236849.559999997</v>
      </c>
      <c r="J991" s="205">
        <v>11280068.48</v>
      </c>
      <c r="K991" s="205">
        <v>10486968.040000005</v>
      </c>
      <c r="L991" s="205">
        <v>11087830.300000006</v>
      </c>
      <c r="M991" s="205">
        <v>10468776.869999999</v>
      </c>
      <c r="N991" s="205">
        <v>9705771.7499999888</v>
      </c>
      <c r="O991" s="205">
        <v>11261756.539166668</v>
      </c>
      <c r="P991" s="50">
        <v>2.3546962067403053E-3</v>
      </c>
    </row>
    <row r="992" spans="2:16" ht="15" x14ac:dyDescent="0.2">
      <c r="B992" s="45" t="s">
        <v>39</v>
      </c>
      <c r="C992" s="205">
        <v>22060082.080000017</v>
      </c>
      <c r="D992" s="205">
        <v>11343043.609999999</v>
      </c>
      <c r="E992" s="205">
        <v>11612178.990000006</v>
      </c>
      <c r="F992" s="205">
        <v>1977769.38</v>
      </c>
      <c r="G992" s="205">
        <v>2127306.8599999994</v>
      </c>
      <c r="H992" s="205">
        <v>2052204.9600000016</v>
      </c>
      <c r="I992" s="205">
        <v>2039152.7200000009</v>
      </c>
      <c r="J992" s="205">
        <v>2056739.0899999996</v>
      </c>
      <c r="K992" s="205">
        <v>2096792.6999999974</v>
      </c>
      <c r="L992" s="205">
        <v>947048.08999999973</v>
      </c>
      <c r="M992" s="205">
        <v>2188977.2700000005</v>
      </c>
      <c r="N992" s="205">
        <v>2192797.0200000005</v>
      </c>
      <c r="O992" s="205">
        <v>5224507.7308333348</v>
      </c>
      <c r="P992" s="50">
        <v>1.0923809703303148E-3</v>
      </c>
    </row>
    <row r="993" spans="2:16" ht="16.5" thickBot="1" x14ac:dyDescent="0.3">
      <c r="B993" s="47" t="s">
        <v>0</v>
      </c>
      <c r="C993" s="206">
        <v>4941221138.369998</v>
      </c>
      <c r="D993" s="206">
        <v>4465542563.9599924</v>
      </c>
      <c r="E993" s="206">
        <v>4512438735.8899717</v>
      </c>
      <c r="F993" s="206">
        <v>4518520841.900032</v>
      </c>
      <c r="G993" s="206">
        <v>4568255319.3400345</v>
      </c>
      <c r="H993" s="206">
        <v>4596994120.0599909</v>
      </c>
      <c r="I993" s="206">
        <v>4663856978.249999</v>
      </c>
      <c r="J993" s="206">
        <v>4801266365.9399681</v>
      </c>
      <c r="K993" s="206">
        <v>4930741408.1399879</v>
      </c>
      <c r="L993" s="206">
        <v>4997106806.9399719</v>
      </c>
      <c r="M993" s="206">
        <v>5174350009.2700214</v>
      </c>
      <c r="N993" s="206">
        <v>5221855953.3000031</v>
      </c>
      <c r="O993" s="206">
        <v>4782679186.7799978</v>
      </c>
      <c r="P993" s="53">
        <v>0.99999999999999989</v>
      </c>
    </row>
    <row r="994" spans="2:16" ht="15" x14ac:dyDescent="0.2">
      <c r="B994" s="45"/>
      <c r="C994" s="54"/>
      <c r="D994" s="54"/>
      <c r="E994" s="54"/>
      <c r="F994" s="54"/>
      <c r="G994" s="54"/>
      <c r="H994" s="54"/>
      <c r="I994" s="54"/>
      <c r="J994" s="54"/>
      <c r="K994" s="54"/>
      <c r="L994" s="54"/>
      <c r="M994" s="54"/>
      <c r="N994" s="54"/>
      <c r="O994" s="54"/>
    </row>
    <row r="995" spans="2:16" ht="15" x14ac:dyDescent="0.2">
      <c r="B995" s="45"/>
      <c r="C995" s="54"/>
      <c r="D995" s="54"/>
      <c r="E995" s="54"/>
      <c r="F995" s="54"/>
      <c r="G995" s="54"/>
      <c r="H995" s="54"/>
      <c r="I995" s="54"/>
      <c r="J995" s="54"/>
      <c r="K995" s="54"/>
      <c r="L995" s="54"/>
      <c r="M995" s="54"/>
      <c r="N995" s="54"/>
      <c r="O995" s="54"/>
    </row>
    <row r="996" spans="2:16" ht="15" x14ac:dyDescent="0.2">
      <c r="B996" s="45"/>
      <c r="C996" s="54"/>
      <c r="D996" s="54"/>
      <c r="E996" s="54"/>
      <c r="F996" s="54"/>
      <c r="G996" s="54"/>
      <c r="H996" s="54"/>
      <c r="I996" s="54"/>
      <c r="J996" s="54"/>
      <c r="K996" s="54"/>
      <c r="L996" s="54"/>
      <c r="M996" s="54"/>
      <c r="N996" s="54"/>
      <c r="O996" s="54"/>
    </row>
    <row r="997" spans="2:16" ht="15" x14ac:dyDescent="0.2">
      <c r="B997" s="45"/>
      <c r="C997" s="54"/>
      <c r="D997" s="54"/>
      <c r="E997" s="54"/>
      <c r="F997" s="54"/>
      <c r="G997" s="54"/>
      <c r="H997" s="54"/>
      <c r="I997" s="54"/>
      <c r="J997" s="54"/>
      <c r="K997" s="54"/>
      <c r="L997" s="54"/>
      <c r="M997" s="54"/>
      <c r="N997" s="54"/>
      <c r="O997" s="54"/>
    </row>
    <row r="998" spans="2:16" ht="15" x14ac:dyDescent="0.2">
      <c r="B998" s="45"/>
      <c r="C998" s="54"/>
      <c r="D998" s="54"/>
      <c r="E998" s="54"/>
      <c r="F998" s="54"/>
      <c r="G998" s="54"/>
      <c r="H998" s="54"/>
      <c r="I998" s="54"/>
      <c r="J998" s="54"/>
      <c r="K998" s="54"/>
      <c r="L998" s="54"/>
      <c r="M998" s="54"/>
      <c r="N998" s="54"/>
      <c r="O998" s="54"/>
    </row>
    <row r="999" spans="2:16" ht="15" x14ac:dyDescent="0.2">
      <c r="B999" s="45"/>
      <c r="C999" s="54"/>
      <c r="D999" s="54"/>
      <c r="E999" s="54"/>
      <c r="F999" s="54"/>
      <c r="G999" s="54"/>
      <c r="H999" s="54"/>
      <c r="I999" s="54"/>
      <c r="J999" s="54"/>
      <c r="K999" s="54"/>
      <c r="L999" s="54"/>
      <c r="M999" s="54"/>
      <c r="N999" s="54"/>
      <c r="O999" s="54"/>
    </row>
    <row r="1000" spans="2:16" ht="15" x14ac:dyDescent="0.2">
      <c r="B1000" s="45"/>
      <c r="C1000" s="54"/>
      <c r="D1000" s="54"/>
      <c r="E1000" s="54"/>
      <c r="F1000" s="54"/>
      <c r="G1000" s="54"/>
      <c r="H1000" s="54"/>
      <c r="I1000" s="54"/>
      <c r="J1000" s="54"/>
      <c r="K1000" s="54"/>
      <c r="L1000" s="54"/>
      <c r="M1000" s="54"/>
      <c r="N1000" s="54"/>
      <c r="O1000" s="54"/>
    </row>
    <row r="1001" spans="2:16" ht="15" x14ac:dyDescent="0.2">
      <c r="B1001" s="45"/>
      <c r="C1001" s="54"/>
      <c r="D1001" s="54"/>
      <c r="E1001" s="54"/>
      <c r="F1001" s="54"/>
      <c r="G1001" s="54"/>
      <c r="H1001" s="54"/>
      <c r="I1001" s="54"/>
      <c r="J1001" s="54"/>
      <c r="K1001" s="54"/>
      <c r="L1001" s="54"/>
      <c r="M1001" s="54"/>
      <c r="N1001" s="54"/>
      <c r="O1001" s="54"/>
    </row>
    <row r="1002" spans="2:16" ht="15" x14ac:dyDescent="0.2">
      <c r="B1002" s="45"/>
      <c r="C1002" s="54"/>
      <c r="D1002" s="54"/>
      <c r="E1002" s="54"/>
      <c r="F1002" s="54"/>
      <c r="G1002" s="54"/>
      <c r="H1002" s="54"/>
      <c r="I1002" s="54"/>
      <c r="J1002" s="54"/>
      <c r="K1002" s="54"/>
      <c r="L1002" s="54"/>
      <c r="M1002" s="54"/>
      <c r="N1002" s="54"/>
      <c r="O1002" s="54"/>
    </row>
    <row r="1003" spans="2:16" ht="15" x14ac:dyDescent="0.2">
      <c r="B1003" s="45"/>
      <c r="C1003" s="54"/>
      <c r="D1003" s="54"/>
      <c r="E1003" s="54"/>
      <c r="F1003" s="54"/>
      <c r="G1003" s="54"/>
      <c r="H1003" s="54"/>
      <c r="I1003" s="54"/>
      <c r="J1003" s="54"/>
      <c r="K1003" s="54"/>
      <c r="L1003" s="54"/>
      <c r="M1003" s="54"/>
      <c r="N1003" s="54"/>
      <c r="O1003" s="54"/>
    </row>
    <row r="1004" spans="2:16" ht="15" x14ac:dyDescent="0.2">
      <c r="B1004" s="45"/>
      <c r="C1004" s="54"/>
      <c r="D1004" s="54"/>
      <c r="E1004" s="54"/>
      <c r="F1004" s="54"/>
      <c r="G1004" s="54"/>
      <c r="H1004" s="54"/>
      <c r="I1004" s="54"/>
      <c r="J1004" s="54"/>
      <c r="K1004" s="54"/>
      <c r="L1004" s="54"/>
      <c r="M1004" s="54"/>
      <c r="N1004" s="54"/>
      <c r="O1004" s="54"/>
    </row>
    <row r="1005" spans="2:16" ht="15" x14ac:dyDescent="0.2">
      <c r="B1005" s="45"/>
      <c r="C1005" s="54"/>
      <c r="D1005" s="54"/>
      <c r="E1005" s="54"/>
      <c r="F1005" s="54"/>
      <c r="G1005" s="54"/>
      <c r="H1005" s="54"/>
      <c r="I1005" s="54"/>
      <c r="J1005" s="54"/>
      <c r="K1005" s="54"/>
      <c r="L1005" s="54"/>
      <c r="M1005" s="54"/>
      <c r="N1005" s="54"/>
      <c r="O1005" s="54"/>
    </row>
    <row r="1006" spans="2:16" ht="15" x14ac:dyDescent="0.2">
      <c r="B1006" s="45"/>
      <c r="C1006" s="54"/>
      <c r="D1006" s="54"/>
      <c r="E1006" s="54"/>
      <c r="F1006" s="54"/>
      <c r="G1006" s="54"/>
      <c r="H1006" s="54"/>
      <c r="I1006" s="54"/>
      <c r="J1006" s="54"/>
      <c r="K1006" s="54"/>
      <c r="L1006" s="54"/>
      <c r="M1006" s="54"/>
      <c r="N1006" s="54"/>
      <c r="O1006" s="54"/>
    </row>
    <row r="1007" spans="2:16" ht="15" x14ac:dyDescent="0.2">
      <c r="B1007" s="45"/>
      <c r="C1007" s="54"/>
      <c r="D1007" s="54"/>
      <c r="E1007" s="54"/>
      <c r="F1007" s="54"/>
      <c r="G1007" s="54"/>
      <c r="H1007" s="54"/>
      <c r="I1007" s="54"/>
      <c r="J1007" s="54"/>
      <c r="K1007" s="54"/>
      <c r="L1007" s="54"/>
      <c r="M1007" s="54"/>
      <c r="N1007" s="54"/>
      <c r="O1007" s="54"/>
    </row>
    <row r="1008" spans="2:16" ht="15" x14ac:dyDescent="0.2">
      <c r="B1008" s="45"/>
      <c r="C1008" s="54"/>
      <c r="D1008" s="54"/>
      <c r="E1008" s="54"/>
      <c r="F1008" s="54"/>
      <c r="G1008" s="54"/>
      <c r="H1008" s="54"/>
      <c r="I1008" s="54"/>
      <c r="J1008" s="54"/>
      <c r="K1008" s="54"/>
      <c r="L1008" s="54"/>
      <c r="M1008" s="54"/>
      <c r="N1008" s="54"/>
      <c r="O1008" s="54"/>
    </row>
    <row r="1009" spans="2:15" ht="15" x14ac:dyDescent="0.2">
      <c r="B1009" s="45"/>
      <c r="C1009" s="54"/>
      <c r="D1009" s="54"/>
      <c r="E1009" s="54"/>
      <c r="F1009" s="54"/>
      <c r="G1009" s="54"/>
      <c r="H1009" s="54"/>
      <c r="I1009" s="54"/>
      <c r="J1009" s="54"/>
      <c r="K1009" s="54"/>
      <c r="L1009" s="54"/>
      <c r="M1009" s="54"/>
      <c r="N1009" s="54"/>
      <c r="O1009" s="54"/>
    </row>
    <row r="1010" spans="2:15" ht="15" x14ac:dyDescent="0.2">
      <c r="B1010" s="45"/>
      <c r="C1010" s="54"/>
      <c r="D1010" s="54"/>
      <c r="E1010" s="54"/>
      <c r="F1010" s="54"/>
      <c r="G1010" s="54"/>
      <c r="H1010" s="54"/>
      <c r="I1010" s="54"/>
      <c r="J1010" s="54"/>
      <c r="K1010" s="54"/>
      <c r="L1010" s="54"/>
      <c r="M1010" s="54"/>
      <c r="N1010" s="54"/>
      <c r="O1010" s="54"/>
    </row>
    <row r="1011" spans="2:15" ht="15" x14ac:dyDescent="0.2">
      <c r="B1011" s="45"/>
      <c r="C1011" s="54"/>
      <c r="D1011" s="54"/>
      <c r="E1011" s="54"/>
      <c r="F1011" s="54"/>
      <c r="G1011" s="54"/>
      <c r="H1011" s="54"/>
      <c r="I1011" s="54"/>
      <c r="J1011" s="54"/>
      <c r="K1011" s="54"/>
      <c r="L1011" s="54"/>
      <c r="M1011" s="54"/>
      <c r="N1011" s="54"/>
      <c r="O1011" s="54"/>
    </row>
    <row r="1012" spans="2:15" ht="15" x14ac:dyDescent="0.2">
      <c r="B1012" s="45"/>
      <c r="C1012" s="54"/>
      <c r="D1012" s="54"/>
      <c r="E1012" s="54"/>
      <c r="F1012" s="54"/>
      <c r="G1012" s="54"/>
      <c r="H1012" s="54"/>
      <c r="I1012" s="54"/>
      <c r="J1012" s="54"/>
      <c r="K1012" s="54"/>
      <c r="L1012" s="54"/>
      <c r="M1012" s="54"/>
      <c r="N1012" s="54"/>
      <c r="O1012" s="54"/>
    </row>
    <row r="1013" spans="2:15" ht="15" x14ac:dyDescent="0.2">
      <c r="B1013" s="45"/>
      <c r="C1013" s="54"/>
      <c r="D1013" s="54"/>
      <c r="E1013" s="54"/>
      <c r="F1013" s="54"/>
      <c r="G1013" s="54"/>
      <c r="H1013" s="54"/>
      <c r="I1013" s="54"/>
      <c r="J1013" s="54"/>
      <c r="K1013" s="54"/>
      <c r="L1013" s="54"/>
      <c r="M1013" s="54"/>
      <c r="N1013" s="54"/>
      <c r="O1013" s="54"/>
    </row>
    <row r="1014" spans="2:15" ht="15" x14ac:dyDescent="0.2">
      <c r="B1014" s="45"/>
      <c r="C1014" s="54"/>
      <c r="D1014" s="54"/>
      <c r="E1014" s="54"/>
      <c r="F1014" s="54"/>
      <c r="G1014" s="54"/>
      <c r="H1014" s="54"/>
      <c r="I1014" s="54"/>
      <c r="J1014" s="54"/>
      <c r="K1014" s="54"/>
      <c r="L1014" s="54"/>
      <c r="M1014" s="54"/>
      <c r="N1014" s="54"/>
      <c r="O1014" s="54"/>
    </row>
    <row r="1015" spans="2:15" ht="15" x14ac:dyDescent="0.2">
      <c r="B1015" s="45"/>
      <c r="C1015" s="54"/>
      <c r="D1015" s="54"/>
      <c r="E1015" s="54"/>
      <c r="F1015" s="54"/>
      <c r="G1015" s="54"/>
      <c r="H1015" s="54"/>
      <c r="I1015" s="54"/>
      <c r="J1015" s="54"/>
      <c r="K1015" s="54"/>
      <c r="L1015" s="54"/>
      <c r="M1015" s="54"/>
      <c r="N1015" s="54"/>
      <c r="O1015" s="54"/>
    </row>
    <row r="1016" spans="2:15" ht="15" x14ac:dyDescent="0.2">
      <c r="B1016" s="45"/>
      <c r="C1016" s="54"/>
      <c r="D1016" s="54"/>
      <c r="E1016" s="54"/>
      <c r="F1016" s="54"/>
      <c r="G1016" s="54"/>
      <c r="H1016" s="54"/>
      <c r="I1016" s="54"/>
      <c r="J1016" s="54"/>
      <c r="K1016" s="54"/>
      <c r="L1016" s="54"/>
      <c r="M1016" s="54"/>
      <c r="N1016" s="54"/>
      <c r="O1016" s="54"/>
    </row>
    <row r="1017" spans="2:15" ht="15" x14ac:dyDescent="0.2">
      <c r="B1017" s="45"/>
      <c r="C1017" s="54"/>
      <c r="D1017" s="54"/>
      <c r="E1017" s="54"/>
      <c r="F1017" s="54"/>
      <c r="G1017" s="54"/>
      <c r="H1017" s="54"/>
      <c r="I1017" s="54"/>
      <c r="J1017" s="54"/>
      <c r="K1017" s="54"/>
      <c r="L1017" s="54"/>
      <c r="M1017" s="54"/>
      <c r="N1017" s="54"/>
      <c r="O1017" s="54"/>
    </row>
    <row r="1018" spans="2:15" ht="15" x14ac:dyDescent="0.2">
      <c r="B1018" s="45"/>
      <c r="C1018" s="54"/>
      <c r="D1018" s="54"/>
      <c r="E1018" s="54"/>
      <c r="F1018" s="54"/>
      <c r="G1018" s="54"/>
      <c r="H1018" s="54"/>
      <c r="I1018" s="54"/>
      <c r="J1018" s="54"/>
      <c r="K1018" s="54"/>
      <c r="L1018" s="54"/>
      <c r="M1018" s="54"/>
      <c r="N1018" s="54"/>
      <c r="O1018" s="54"/>
    </row>
    <row r="1019" spans="2:15" ht="15" x14ac:dyDescent="0.2">
      <c r="B1019" s="45"/>
      <c r="C1019" s="54"/>
      <c r="D1019" s="54"/>
      <c r="E1019" s="54"/>
      <c r="F1019" s="54"/>
      <c r="G1019" s="54"/>
      <c r="H1019" s="54"/>
      <c r="I1019" s="54"/>
      <c r="J1019" s="54"/>
      <c r="K1019" s="54"/>
      <c r="L1019" s="54"/>
      <c r="M1019" s="54"/>
      <c r="N1019" s="54"/>
      <c r="O1019" s="54"/>
    </row>
    <row r="1020" spans="2:15" ht="15" x14ac:dyDescent="0.2">
      <c r="B1020" s="45"/>
      <c r="C1020" s="54"/>
      <c r="D1020" s="54"/>
      <c r="E1020" s="54"/>
      <c r="F1020" s="54"/>
      <c r="G1020" s="54"/>
      <c r="H1020" s="54"/>
      <c r="I1020" s="54"/>
      <c r="J1020" s="54"/>
      <c r="K1020" s="54"/>
      <c r="L1020" s="54"/>
      <c r="M1020" s="54"/>
      <c r="N1020" s="54"/>
      <c r="O1020" s="54"/>
    </row>
    <row r="1021" spans="2:15" ht="15" x14ac:dyDescent="0.2">
      <c r="B1021" s="29"/>
      <c r="C1021" s="54"/>
      <c r="D1021" s="54"/>
      <c r="E1021" s="54"/>
      <c r="F1021" s="54"/>
      <c r="G1021" s="54"/>
      <c r="H1021" s="54"/>
      <c r="I1021" s="54"/>
      <c r="J1021" s="54"/>
      <c r="K1021" s="54"/>
      <c r="L1021" s="54"/>
      <c r="M1021" s="54"/>
      <c r="N1021" s="54"/>
      <c r="O1021" s="54"/>
    </row>
    <row r="1022" spans="2:15" ht="23.25" x14ac:dyDescent="0.35">
      <c r="B1022" s="14" t="s">
        <v>74</v>
      </c>
      <c r="C1022" s="54"/>
      <c r="D1022" s="54"/>
      <c r="E1022" s="54"/>
      <c r="F1022" s="54"/>
      <c r="G1022" s="54"/>
      <c r="H1022" s="54"/>
      <c r="I1022" s="54"/>
      <c r="J1022" s="54"/>
      <c r="K1022" s="54"/>
      <c r="L1022" s="54"/>
      <c r="M1022" s="54"/>
      <c r="N1022" s="54"/>
      <c r="O1022" s="54"/>
    </row>
    <row r="1023" spans="2:15" ht="15" x14ac:dyDescent="0.25">
      <c r="B1023" s="4"/>
      <c r="C1023" s="54"/>
      <c r="D1023" s="54"/>
      <c r="E1023" s="54"/>
      <c r="F1023" s="54"/>
      <c r="G1023" s="54"/>
      <c r="H1023" s="54"/>
      <c r="I1023" s="54"/>
      <c r="J1023" s="54"/>
      <c r="K1023" s="54"/>
      <c r="L1023" s="54"/>
      <c r="M1023" s="54"/>
      <c r="N1023" s="54"/>
      <c r="O1023" s="54"/>
    </row>
    <row r="1024" spans="2:15" ht="15" x14ac:dyDescent="0.2">
      <c r="B1024" s="29"/>
      <c r="C1024" s="49">
        <v>3</v>
      </c>
      <c r="D1024" s="49">
        <v>4</v>
      </c>
      <c r="E1024" s="49">
        <v>5</v>
      </c>
      <c r="F1024" s="49">
        <v>6</v>
      </c>
      <c r="G1024" s="49">
        <v>7</v>
      </c>
      <c r="H1024" s="49">
        <v>8</v>
      </c>
      <c r="I1024" s="49">
        <v>9</v>
      </c>
      <c r="J1024" s="49">
        <v>10</v>
      </c>
      <c r="K1024" s="49">
        <v>11</v>
      </c>
      <c r="L1024" s="49">
        <v>12</v>
      </c>
      <c r="M1024" s="49">
        <v>13</v>
      </c>
      <c r="N1024" s="49">
        <v>14</v>
      </c>
    </row>
    <row r="1025" spans="2:16" ht="48" thickBot="1" x14ac:dyDescent="0.25">
      <c r="B1025" s="32" t="s">
        <v>697</v>
      </c>
      <c r="C1025" s="56" t="s">
        <v>379</v>
      </c>
      <c r="D1025" s="56" t="s">
        <v>380</v>
      </c>
      <c r="E1025" s="56" t="s">
        <v>381</v>
      </c>
      <c r="F1025" s="56" t="s">
        <v>382</v>
      </c>
      <c r="G1025" s="56" t="s">
        <v>383</v>
      </c>
      <c r="H1025" s="56" t="s">
        <v>384</v>
      </c>
      <c r="I1025" s="56" t="s">
        <v>385</v>
      </c>
      <c r="J1025" s="56" t="s">
        <v>386</v>
      </c>
      <c r="K1025" s="56" t="s">
        <v>387</v>
      </c>
      <c r="L1025" s="56" t="s">
        <v>388</v>
      </c>
      <c r="M1025" s="56" t="s">
        <v>389</v>
      </c>
      <c r="N1025" s="56" t="s">
        <v>390</v>
      </c>
      <c r="O1025" s="52" t="s">
        <v>183</v>
      </c>
      <c r="P1025" s="52" t="s">
        <v>182</v>
      </c>
    </row>
    <row r="1026" spans="2:16" ht="15" x14ac:dyDescent="0.2">
      <c r="B1026" s="45" t="s">
        <v>36</v>
      </c>
      <c r="C1026" s="205">
        <v>93916742.679999605</v>
      </c>
      <c r="D1026" s="205">
        <v>102936846.66999979</v>
      </c>
      <c r="E1026" s="205">
        <v>96099062.319999456</v>
      </c>
      <c r="F1026" s="205">
        <v>92765364.290000334</v>
      </c>
      <c r="G1026" s="205">
        <v>93578158.130000085</v>
      </c>
      <c r="H1026" s="205">
        <v>91613633.339999527</v>
      </c>
      <c r="I1026" s="205">
        <v>91749786.449999422</v>
      </c>
      <c r="J1026" s="205">
        <v>89172400.119998887</v>
      </c>
      <c r="K1026" s="205">
        <v>89963237.089999408</v>
      </c>
      <c r="L1026" s="205">
        <v>94033865.659999698</v>
      </c>
      <c r="M1026" s="205">
        <v>95284070.14999941</v>
      </c>
      <c r="N1026" s="205">
        <v>86818260.479999468</v>
      </c>
      <c r="O1026" s="205">
        <v>93160952.281666279</v>
      </c>
      <c r="P1026" s="50">
        <v>0.90321796829316003</v>
      </c>
    </row>
    <row r="1027" spans="2:16" ht="15" x14ac:dyDescent="0.2">
      <c r="B1027" s="45" t="s">
        <v>40</v>
      </c>
      <c r="C1027" s="205">
        <v>3983418.0199999986</v>
      </c>
      <c r="D1027" s="205">
        <v>4022602.7199999979</v>
      </c>
      <c r="E1027" s="205">
        <v>3878678.9000000013</v>
      </c>
      <c r="F1027" s="205">
        <v>4341972.99</v>
      </c>
      <c r="G1027" s="205">
        <v>4421614.3200000022</v>
      </c>
      <c r="H1027" s="205">
        <v>5265392.4999999991</v>
      </c>
      <c r="I1027" s="205">
        <v>5019221.42</v>
      </c>
      <c r="J1027" s="205">
        <v>5779147.959999999</v>
      </c>
      <c r="K1027" s="205">
        <v>4569490.5799999991</v>
      </c>
      <c r="L1027" s="205">
        <v>5156868.38</v>
      </c>
      <c r="M1027" s="205">
        <v>3947348.129999999</v>
      </c>
      <c r="N1027" s="205">
        <v>3517767.4899999993</v>
      </c>
      <c r="O1027" s="205">
        <v>4491960.2841666667</v>
      </c>
      <c r="P1027" s="50">
        <v>4.3550641574077467E-2</v>
      </c>
    </row>
    <row r="1028" spans="2:16" ht="15" x14ac:dyDescent="0.2">
      <c r="B1028" s="45" t="s">
        <v>38</v>
      </c>
      <c r="C1028" s="205">
        <v>3480364.2399999965</v>
      </c>
      <c r="D1028" s="205">
        <v>3799211.8200000171</v>
      </c>
      <c r="E1028" s="205">
        <v>3845220.3199999938</v>
      </c>
      <c r="F1028" s="205">
        <v>3850438.630000005</v>
      </c>
      <c r="G1028" s="205">
        <v>4174498.1300000036</v>
      </c>
      <c r="H1028" s="205">
        <v>4954013.1900000051</v>
      </c>
      <c r="I1028" s="205">
        <v>4533666.499999987</v>
      </c>
      <c r="J1028" s="205">
        <v>4718376.6499999939</v>
      </c>
      <c r="K1028" s="205">
        <v>4252684.869999988</v>
      </c>
      <c r="L1028" s="205">
        <v>4805999.679999995</v>
      </c>
      <c r="M1028" s="205">
        <v>3501379.3999999911</v>
      </c>
      <c r="N1028" s="205">
        <v>3623059.2700000019</v>
      </c>
      <c r="O1028" s="205">
        <v>4128242.7249999978</v>
      </c>
      <c r="P1028" s="50">
        <v>4.0024311853554456E-2</v>
      </c>
    </row>
    <row r="1029" spans="2:16" ht="15" x14ac:dyDescent="0.2">
      <c r="B1029" s="45" t="s">
        <v>37</v>
      </c>
      <c r="C1029" s="205">
        <v>1262183.2200000002</v>
      </c>
      <c r="D1029" s="205">
        <v>1591845.8500000013</v>
      </c>
      <c r="E1029" s="205">
        <v>1098309.5199999993</v>
      </c>
      <c r="F1029" s="205">
        <v>1381162.3500000015</v>
      </c>
      <c r="G1029" s="205">
        <v>1269473.9899999998</v>
      </c>
      <c r="H1029" s="205">
        <v>1201019.9200000002</v>
      </c>
      <c r="I1029" s="205">
        <v>1276284.7299999991</v>
      </c>
      <c r="J1029" s="205">
        <v>1151661.5999999999</v>
      </c>
      <c r="K1029" s="205">
        <v>1138415.0999999989</v>
      </c>
      <c r="L1029" s="205">
        <v>1100938.5299999993</v>
      </c>
      <c r="M1029" s="205">
        <v>996721.06999999878</v>
      </c>
      <c r="N1029" s="205">
        <v>1100663.7700000016</v>
      </c>
      <c r="O1029" s="205">
        <v>1214056.6375</v>
      </c>
      <c r="P1029" s="50">
        <v>1.1770572784616908E-2</v>
      </c>
    </row>
    <row r="1030" spans="2:16" ht="15" x14ac:dyDescent="0.2">
      <c r="B1030" s="45" t="s">
        <v>39</v>
      </c>
      <c r="C1030" s="205">
        <v>537760.19000000018</v>
      </c>
      <c r="D1030" s="205">
        <v>342708.80000000022</v>
      </c>
      <c r="E1030" s="205">
        <v>363539.6100000001</v>
      </c>
      <c r="F1030" s="205">
        <v>58770.120000000017</v>
      </c>
      <c r="G1030" s="205">
        <v>62838.409999999989</v>
      </c>
      <c r="H1030" s="205">
        <v>62325.200000000019</v>
      </c>
      <c r="I1030" s="205">
        <v>74611.070000000036</v>
      </c>
      <c r="J1030" s="205">
        <v>72448.799999999988</v>
      </c>
      <c r="K1030" s="205">
        <v>61574.089999999989</v>
      </c>
      <c r="L1030" s="205">
        <v>24778.820000000025</v>
      </c>
      <c r="M1030" s="205">
        <v>59367.469999999972</v>
      </c>
      <c r="N1030" s="205">
        <v>57269.76999999999</v>
      </c>
      <c r="O1030" s="205">
        <v>148166.02916666673</v>
      </c>
      <c r="P1030" s="50">
        <v>1.4365054945914106E-3</v>
      </c>
    </row>
    <row r="1031" spans="2:16" ht="16.5" thickBot="1" x14ac:dyDescent="0.3">
      <c r="B1031" s="47" t="s">
        <v>0</v>
      </c>
      <c r="C1031" s="206">
        <v>103180468.34999959</v>
      </c>
      <c r="D1031" s="206">
        <v>112693215.85999981</v>
      </c>
      <c r="E1031" s="206">
        <v>105284810.66999945</v>
      </c>
      <c r="F1031" s="206">
        <v>102397708.38000035</v>
      </c>
      <c r="G1031" s="206">
        <v>103506582.98000009</v>
      </c>
      <c r="H1031" s="206">
        <v>103096384.14999953</v>
      </c>
      <c r="I1031" s="206">
        <v>102653570.16999941</v>
      </c>
      <c r="J1031" s="206">
        <v>100894035.12999886</v>
      </c>
      <c r="K1031" s="206">
        <v>99985401.729999393</v>
      </c>
      <c r="L1031" s="206">
        <v>105122451.06999968</v>
      </c>
      <c r="M1031" s="206">
        <v>103788886.21999939</v>
      </c>
      <c r="N1031" s="206">
        <v>95117020.77999945</v>
      </c>
      <c r="O1031" s="206">
        <v>103143377.95749958</v>
      </c>
      <c r="P1031" s="48"/>
    </row>
    <row r="1032" spans="2:16" ht="15" x14ac:dyDescent="0.2">
      <c r="B1032" s="45"/>
      <c r="C1032" s="54"/>
      <c r="D1032" s="54"/>
      <c r="E1032" s="54"/>
      <c r="F1032" s="54"/>
      <c r="G1032" s="54"/>
      <c r="H1032" s="54"/>
      <c r="I1032" s="54"/>
      <c r="J1032" s="54"/>
      <c r="K1032" s="54"/>
      <c r="L1032" s="54"/>
      <c r="M1032" s="54"/>
      <c r="N1032" s="54"/>
      <c r="O1032" s="54"/>
    </row>
    <row r="1033" spans="2:16" ht="15" x14ac:dyDescent="0.2">
      <c r="B1033" s="45"/>
      <c r="C1033" s="54"/>
      <c r="D1033" s="54"/>
      <c r="E1033" s="54"/>
      <c r="F1033" s="54"/>
      <c r="G1033" s="54"/>
      <c r="H1033" s="54"/>
      <c r="I1033" s="54"/>
      <c r="J1033" s="54"/>
      <c r="K1033" s="54"/>
      <c r="L1033" s="54"/>
      <c r="M1033" s="54"/>
      <c r="N1033" s="54"/>
      <c r="O1033" s="54"/>
    </row>
    <row r="1034" spans="2:16" ht="15" x14ac:dyDescent="0.2">
      <c r="B1034" s="45"/>
      <c r="C1034" s="54"/>
      <c r="D1034" s="54"/>
      <c r="E1034" s="54"/>
      <c r="F1034" s="54"/>
      <c r="G1034" s="54"/>
      <c r="H1034" s="54"/>
      <c r="I1034" s="54"/>
      <c r="J1034" s="54"/>
      <c r="K1034" s="54"/>
      <c r="L1034" s="54"/>
      <c r="M1034" s="54"/>
      <c r="N1034" s="54"/>
      <c r="O1034" s="54"/>
    </row>
    <row r="1035" spans="2:16" ht="15" x14ac:dyDescent="0.2">
      <c r="B1035" s="45"/>
      <c r="C1035" s="54"/>
      <c r="D1035" s="54"/>
      <c r="E1035" s="54"/>
      <c r="F1035" s="54"/>
      <c r="G1035" s="54"/>
      <c r="H1035" s="54"/>
      <c r="I1035" s="54"/>
      <c r="J1035" s="54"/>
      <c r="K1035" s="54"/>
      <c r="L1035" s="54"/>
      <c r="M1035" s="54"/>
      <c r="N1035" s="54"/>
      <c r="O1035" s="54"/>
    </row>
    <row r="1036" spans="2:16" ht="15" x14ac:dyDescent="0.2">
      <c r="B1036" s="45"/>
      <c r="C1036" s="54"/>
      <c r="D1036" s="54"/>
      <c r="E1036" s="54"/>
      <c r="F1036" s="54"/>
      <c r="G1036" s="54"/>
      <c r="H1036" s="54"/>
      <c r="I1036" s="54"/>
      <c r="J1036" s="54"/>
      <c r="K1036" s="54"/>
      <c r="L1036" s="54"/>
      <c r="M1036" s="54"/>
      <c r="N1036" s="54"/>
      <c r="O1036" s="54"/>
    </row>
    <row r="1037" spans="2:16" ht="15" x14ac:dyDescent="0.2">
      <c r="B1037" s="45"/>
      <c r="C1037" s="54"/>
      <c r="D1037" s="54"/>
      <c r="E1037" s="54"/>
      <c r="F1037" s="54"/>
      <c r="G1037" s="54"/>
      <c r="H1037" s="54"/>
      <c r="I1037" s="54"/>
      <c r="J1037" s="54"/>
      <c r="K1037" s="54"/>
      <c r="L1037" s="54"/>
      <c r="M1037" s="54"/>
      <c r="N1037" s="54"/>
      <c r="O1037" s="54"/>
    </row>
    <row r="1038" spans="2:16" ht="15" x14ac:dyDescent="0.2">
      <c r="B1038" s="45"/>
      <c r="C1038" s="54"/>
      <c r="D1038" s="54"/>
      <c r="E1038" s="54"/>
      <c r="F1038" s="54"/>
      <c r="G1038" s="54"/>
      <c r="H1038" s="54"/>
      <c r="I1038" s="54"/>
      <c r="J1038" s="54"/>
      <c r="K1038" s="54"/>
      <c r="L1038" s="54"/>
      <c r="M1038" s="54"/>
      <c r="N1038" s="54"/>
      <c r="O1038" s="54"/>
    </row>
    <row r="1039" spans="2:16" ht="15" x14ac:dyDescent="0.2">
      <c r="B1039" s="45"/>
      <c r="C1039" s="54"/>
      <c r="D1039" s="54"/>
      <c r="E1039" s="54"/>
      <c r="F1039" s="54"/>
      <c r="G1039" s="54"/>
      <c r="H1039" s="54"/>
      <c r="I1039" s="54"/>
      <c r="J1039" s="54"/>
      <c r="K1039" s="54"/>
      <c r="L1039" s="54"/>
      <c r="M1039" s="54"/>
      <c r="N1039" s="54"/>
      <c r="O1039" s="54"/>
    </row>
    <row r="1040" spans="2:16" ht="15" x14ac:dyDescent="0.2">
      <c r="B1040" s="45"/>
      <c r="C1040" s="54"/>
      <c r="D1040" s="54"/>
      <c r="E1040" s="54"/>
      <c r="F1040" s="54"/>
      <c r="G1040" s="54"/>
      <c r="H1040" s="54"/>
      <c r="I1040" s="54"/>
      <c r="J1040" s="54"/>
      <c r="K1040" s="54"/>
      <c r="L1040" s="54"/>
      <c r="M1040" s="54"/>
      <c r="N1040" s="54"/>
      <c r="O1040" s="54"/>
    </row>
    <row r="1041" spans="2:15" ht="15" x14ac:dyDescent="0.2">
      <c r="B1041" s="45"/>
      <c r="C1041" s="54"/>
      <c r="D1041" s="54"/>
      <c r="E1041" s="54"/>
      <c r="F1041" s="54"/>
      <c r="G1041" s="54"/>
      <c r="H1041" s="54"/>
      <c r="I1041" s="54"/>
      <c r="J1041" s="54"/>
      <c r="K1041" s="54"/>
      <c r="L1041" s="54"/>
      <c r="M1041" s="54"/>
      <c r="N1041" s="54"/>
      <c r="O1041" s="54"/>
    </row>
    <row r="1042" spans="2:15" ht="15" x14ac:dyDescent="0.2">
      <c r="B1042" s="45"/>
      <c r="C1042" s="54"/>
      <c r="D1042" s="54"/>
      <c r="E1042" s="54"/>
      <c r="F1042" s="54"/>
      <c r="G1042" s="54"/>
      <c r="H1042" s="54"/>
      <c r="I1042" s="54"/>
      <c r="J1042" s="54"/>
      <c r="K1042" s="54"/>
      <c r="L1042" s="54"/>
      <c r="M1042" s="54"/>
      <c r="N1042" s="54"/>
      <c r="O1042" s="54"/>
    </row>
    <row r="1043" spans="2:15" ht="15" x14ac:dyDescent="0.2">
      <c r="B1043" s="45"/>
      <c r="C1043" s="54"/>
      <c r="D1043" s="54"/>
      <c r="E1043" s="54"/>
      <c r="F1043" s="54"/>
      <c r="G1043" s="54"/>
      <c r="H1043" s="54"/>
      <c r="I1043" s="54"/>
      <c r="J1043" s="54"/>
      <c r="K1043" s="54"/>
      <c r="L1043" s="54"/>
      <c r="M1043" s="54"/>
      <c r="N1043" s="54"/>
      <c r="O1043" s="54"/>
    </row>
    <row r="1044" spans="2:15" ht="15" x14ac:dyDescent="0.2">
      <c r="B1044" s="45"/>
      <c r="C1044" s="54"/>
      <c r="D1044" s="54"/>
      <c r="E1044" s="54"/>
      <c r="F1044" s="54"/>
      <c r="G1044" s="54"/>
      <c r="H1044" s="54"/>
      <c r="I1044" s="54"/>
      <c r="J1044" s="54"/>
      <c r="K1044" s="54"/>
      <c r="L1044" s="54"/>
      <c r="M1044" s="54"/>
      <c r="N1044" s="54"/>
      <c r="O1044" s="54"/>
    </row>
    <row r="1045" spans="2:15" ht="15" x14ac:dyDescent="0.2">
      <c r="B1045" s="45"/>
      <c r="C1045" s="54"/>
      <c r="D1045" s="54"/>
      <c r="E1045" s="54"/>
      <c r="F1045" s="54"/>
      <c r="G1045" s="54"/>
      <c r="H1045" s="54"/>
      <c r="I1045" s="54"/>
      <c r="J1045" s="54"/>
      <c r="K1045" s="54"/>
      <c r="L1045" s="54"/>
      <c r="M1045" s="54"/>
      <c r="N1045" s="54"/>
      <c r="O1045" s="54"/>
    </row>
    <row r="1046" spans="2:15" ht="15" x14ac:dyDescent="0.2">
      <c r="B1046" s="45"/>
      <c r="C1046" s="54"/>
      <c r="D1046" s="54"/>
      <c r="E1046" s="54"/>
      <c r="F1046" s="54"/>
      <c r="G1046" s="54"/>
      <c r="H1046" s="54"/>
      <c r="I1046" s="54"/>
      <c r="J1046" s="54"/>
      <c r="K1046" s="54"/>
      <c r="L1046" s="54"/>
      <c r="M1046" s="54"/>
      <c r="N1046" s="54"/>
      <c r="O1046" s="54"/>
    </row>
    <row r="1047" spans="2:15" ht="15" x14ac:dyDescent="0.2">
      <c r="B1047" s="45"/>
      <c r="C1047" s="54"/>
      <c r="D1047" s="54"/>
      <c r="E1047" s="54"/>
      <c r="F1047" s="54"/>
      <c r="G1047" s="54"/>
      <c r="H1047" s="54"/>
      <c r="I1047" s="54"/>
      <c r="J1047" s="54"/>
      <c r="K1047" s="54"/>
      <c r="L1047" s="54"/>
      <c r="M1047" s="54"/>
      <c r="N1047" s="54"/>
      <c r="O1047" s="54"/>
    </row>
    <row r="1048" spans="2:15" ht="15" x14ac:dyDescent="0.2">
      <c r="B1048" s="45"/>
      <c r="C1048" s="54"/>
      <c r="D1048" s="54"/>
      <c r="E1048" s="54"/>
      <c r="F1048" s="54"/>
      <c r="G1048" s="54"/>
      <c r="H1048" s="54"/>
      <c r="I1048" s="54"/>
      <c r="J1048" s="54"/>
      <c r="K1048" s="54"/>
      <c r="L1048" s="54"/>
      <c r="M1048" s="54"/>
      <c r="N1048" s="54"/>
      <c r="O1048" s="54"/>
    </row>
    <row r="1049" spans="2:15" ht="15" x14ac:dyDescent="0.2">
      <c r="B1049" s="45"/>
      <c r="C1049" s="54"/>
      <c r="D1049" s="54"/>
      <c r="E1049" s="54"/>
      <c r="F1049" s="54"/>
      <c r="G1049" s="54"/>
      <c r="H1049" s="54"/>
      <c r="I1049" s="54"/>
      <c r="J1049" s="54"/>
      <c r="K1049" s="54"/>
      <c r="L1049" s="54"/>
      <c r="M1049" s="54"/>
      <c r="N1049" s="54"/>
      <c r="O1049" s="54"/>
    </row>
    <row r="1050" spans="2:15" ht="15" x14ac:dyDescent="0.2">
      <c r="B1050" s="45"/>
      <c r="C1050" s="54"/>
      <c r="D1050" s="54"/>
      <c r="E1050" s="54"/>
      <c r="F1050" s="54"/>
      <c r="G1050" s="54"/>
      <c r="H1050" s="54"/>
      <c r="I1050" s="54"/>
      <c r="J1050" s="54"/>
      <c r="K1050" s="54"/>
      <c r="L1050" s="54"/>
      <c r="M1050" s="54"/>
      <c r="N1050" s="54"/>
      <c r="O1050" s="54"/>
    </row>
    <row r="1051" spans="2:15" ht="15" x14ac:dyDescent="0.2">
      <c r="B1051" s="45"/>
      <c r="C1051" s="54"/>
      <c r="D1051" s="54"/>
      <c r="E1051" s="54"/>
      <c r="F1051" s="54"/>
      <c r="G1051" s="54"/>
      <c r="H1051" s="54"/>
      <c r="I1051" s="54"/>
      <c r="J1051" s="54"/>
      <c r="K1051" s="54"/>
      <c r="L1051" s="54"/>
      <c r="M1051" s="54"/>
      <c r="N1051" s="54"/>
      <c r="O1051" s="54"/>
    </row>
    <row r="1052" spans="2:15" ht="15" x14ac:dyDescent="0.2">
      <c r="B1052" s="45"/>
      <c r="C1052" s="54"/>
      <c r="D1052" s="54"/>
      <c r="E1052" s="54"/>
      <c r="F1052" s="54"/>
      <c r="G1052" s="54"/>
      <c r="H1052" s="54"/>
      <c r="I1052" s="54"/>
      <c r="J1052" s="54"/>
      <c r="K1052" s="54"/>
      <c r="L1052" s="54"/>
      <c r="M1052" s="54"/>
      <c r="N1052" s="54"/>
      <c r="O1052" s="54"/>
    </row>
    <row r="1053" spans="2:15" ht="15" x14ac:dyDescent="0.2">
      <c r="B1053" s="45"/>
      <c r="C1053" s="54"/>
      <c r="D1053" s="54"/>
      <c r="E1053" s="54"/>
      <c r="F1053" s="54"/>
      <c r="G1053" s="54"/>
      <c r="H1053" s="54"/>
      <c r="I1053" s="54"/>
      <c r="J1053" s="54"/>
      <c r="K1053" s="54"/>
      <c r="L1053" s="54"/>
      <c r="M1053" s="54"/>
      <c r="N1053" s="54"/>
      <c r="O1053" s="54"/>
    </row>
    <row r="1054" spans="2:15" ht="15" x14ac:dyDescent="0.2">
      <c r="B1054" s="45"/>
      <c r="C1054" s="54"/>
      <c r="D1054" s="54"/>
      <c r="E1054" s="54"/>
      <c r="F1054" s="54"/>
      <c r="G1054" s="54"/>
      <c r="H1054" s="54"/>
      <c r="I1054" s="54"/>
      <c r="J1054" s="54"/>
      <c r="K1054" s="54"/>
      <c r="L1054" s="54"/>
      <c r="M1054" s="54"/>
      <c r="N1054" s="54"/>
      <c r="O1054" s="54"/>
    </row>
    <row r="1055" spans="2:15" ht="15" x14ac:dyDescent="0.2">
      <c r="B1055" s="45"/>
      <c r="C1055" s="54"/>
      <c r="D1055" s="54"/>
      <c r="E1055" s="54"/>
      <c r="F1055" s="54"/>
      <c r="G1055" s="54"/>
      <c r="H1055" s="54"/>
      <c r="I1055" s="54"/>
      <c r="J1055" s="54"/>
      <c r="K1055" s="54"/>
      <c r="L1055" s="54"/>
      <c r="M1055" s="54"/>
      <c r="N1055" s="54"/>
      <c r="O1055" s="54"/>
    </row>
    <row r="1056" spans="2:15" ht="15" x14ac:dyDescent="0.2">
      <c r="B1056" s="45"/>
      <c r="C1056" s="54"/>
      <c r="D1056" s="54"/>
      <c r="E1056" s="54"/>
      <c r="F1056" s="54"/>
      <c r="G1056" s="54"/>
      <c r="H1056" s="54"/>
      <c r="I1056" s="54"/>
      <c r="J1056" s="54"/>
      <c r="K1056" s="54"/>
      <c r="L1056" s="54"/>
      <c r="M1056" s="54"/>
      <c r="N1056" s="54"/>
      <c r="O1056" s="54"/>
    </row>
    <row r="1057" spans="2:15" ht="15" x14ac:dyDescent="0.2">
      <c r="B1057" s="45"/>
      <c r="C1057" s="54"/>
      <c r="D1057" s="54"/>
      <c r="E1057" s="54"/>
      <c r="F1057" s="54"/>
      <c r="G1057" s="54"/>
      <c r="H1057" s="54"/>
      <c r="I1057" s="54"/>
      <c r="J1057" s="54"/>
      <c r="K1057" s="54"/>
      <c r="L1057" s="54"/>
      <c r="M1057" s="54"/>
      <c r="N1057" s="54"/>
      <c r="O1057" s="54"/>
    </row>
    <row r="1058" spans="2:15" ht="15" x14ac:dyDescent="0.2">
      <c r="B1058" s="45"/>
      <c r="C1058" s="54"/>
      <c r="D1058" s="54"/>
      <c r="E1058" s="54"/>
      <c r="F1058" s="54"/>
      <c r="G1058" s="54"/>
      <c r="H1058" s="54"/>
      <c r="I1058" s="54"/>
      <c r="J1058" s="54"/>
      <c r="K1058" s="54"/>
      <c r="L1058" s="54"/>
      <c r="M1058" s="54"/>
      <c r="N1058" s="54"/>
      <c r="O1058" s="54"/>
    </row>
    <row r="1059" spans="2:15" ht="23.25" x14ac:dyDescent="0.35">
      <c r="B1059" s="14" t="s">
        <v>73</v>
      </c>
      <c r="C1059" s="54"/>
      <c r="D1059" s="54"/>
      <c r="E1059" s="54"/>
      <c r="F1059" s="54"/>
      <c r="G1059" s="54"/>
      <c r="H1059" s="54"/>
      <c r="I1059" s="54"/>
      <c r="J1059" s="54"/>
      <c r="K1059" s="54"/>
      <c r="L1059" s="54"/>
      <c r="M1059" s="54"/>
      <c r="N1059" s="54"/>
      <c r="O1059" s="54"/>
    </row>
    <row r="1060" spans="2:15" ht="15" x14ac:dyDescent="0.25">
      <c r="B1060" s="4"/>
      <c r="C1060" s="54"/>
      <c r="D1060" s="54"/>
      <c r="E1060" s="54"/>
      <c r="F1060" s="54"/>
      <c r="G1060" s="54"/>
      <c r="H1060" s="54"/>
      <c r="I1060" s="54"/>
      <c r="J1060" s="54"/>
      <c r="K1060" s="54"/>
      <c r="L1060" s="54"/>
      <c r="M1060" s="54"/>
      <c r="N1060" s="54"/>
      <c r="O1060" s="54"/>
    </row>
    <row r="1061" spans="2:15" ht="15" x14ac:dyDescent="0.2">
      <c r="B1061" s="29"/>
      <c r="C1061" s="49">
        <v>3</v>
      </c>
      <c r="D1061" s="49">
        <v>4</v>
      </c>
      <c r="E1061" s="49">
        <v>5</v>
      </c>
      <c r="F1061" s="49">
        <v>6</v>
      </c>
      <c r="G1061" s="49">
        <v>7</v>
      </c>
      <c r="H1061" s="49">
        <v>8</v>
      </c>
      <c r="I1061" s="49">
        <v>9</v>
      </c>
      <c r="J1061" s="49">
        <v>10</v>
      </c>
      <c r="K1061" s="49">
        <v>11</v>
      </c>
      <c r="L1061" s="49">
        <v>12</v>
      </c>
      <c r="M1061" s="49">
        <v>13</v>
      </c>
      <c r="N1061" s="49">
        <v>14</v>
      </c>
    </row>
    <row r="1062" spans="2:15" ht="16.5" thickBot="1" x14ac:dyDescent="0.25">
      <c r="B1062" s="32" t="s">
        <v>697</v>
      </c>
      <c r="C1062" s="56" t="s">
        <v>379</v>
      </c>
      <c r="D1062" s="56" t="s">
        <v>380</v>
      </c>
      <c r="E1062" s="56" t="s">
        <v>381</v>
      </c>
      <c r="F1062" s="56" t="s">
        <v>382</v>
      </c>
      <c r="G1062" s="56" t="s">
        <v>383</v>
      </c>
      <c r="H1062" s="56" t="s">
        <v>384</v>
      </c>
      <c r="I1062" s="56" t="s">
        <v>385</v>
      </c>
      <c r="J1062" s="56" t="s">
        <v>386</v>
      </c>
      <c r="K1062" s="56" t="s">
        <v>387</v>
      </c>
      <c r="L1062" s="56" t="s">
        <v>388</v>
      </c>
      <c r="M1062" s="56" t="s">
        <v>389</v>
      </c>
      <c r="N1062" s="56" t="s">
        <v>390</v>
      </c>
      <c r="O1062" s="33" t="s">
        <v>1</v>
      </c>
    </row>
    <row r="1063" spans="2:15" ht="15" x14ac:dyDescent="0.2">
      <c r="B1063" s="45" t="s">
        <v>37</v>
      </c>
      <c r="C1063" s="207">
        <v>31138.95652461431</v>
      </c>
      <c r="D1063" s="207">
        <v>31568.661558441509</v>
      </c>
      <c r="E1063" s="207">
        <v>32373.470769230717</v>
      </c>
      <c r="F1063" s="207">
        <v>32095.051026948247</v>
      </c>
      <c r="G1063" s="207">
        <v>32703.545853131734</v>
      </c>
      <c r="H1063" s="207">
        <v>33046.530014749267</v>
      </c>
      <c r="I1063" s="207">
        <v>33355.919794871785</v>
      </c>
      <c r="J1063" s="207">
        <v>33732.211143481349</v>
      </c>
      <c r="K1063" s="207">
        <v>33374.073062234856</v>
      </c>
      <c r="L1063" s="207">
        <v>34093.472621908164</v>
      </c>
      <c r="M1063" s="207">
        <v>34442.1366877193</v>
      </c>
      <c r="N1063" s="207">
        <v>37639.517067510496</v>
      </c>
      <c r="O1063" s="207">
        <v>33296.962177070149</v>
      </c>
    </row>
    <row r="1064" spans="2:15" ht="15" x14ac:dyDescent="0.2">
      <c r="B1064" s="45" t="s">
        <v>36</v>
      </c>
      <c r="C1064" s="207">
        <v>7149.6769234816293</v>
      </c>
      <c r="D1064" s="207">
        <v>7206.7535659944397</v>
      </c>
      <c r="E1064" s="207">
        <v>7131.4720025301276</v>
      </c>
      <c r="F1064" s="207">
        <v>7328.6491734405326</v>
      </c>
      <c r="G1064" s="207">
        <v>7317.8441198054579</v>
      </c>
      <c r="H1064" s="207">
        <v>7388.5263653251404</v>
      </c>
      <c r="I1064" s="207">
        <v>7870.8745461254712</v>
      </c>
      <c r="J1064" s="207">
        <v>7450.6232816249949</v>
      </c>
      <c r="K1064" s="207">
        <v>7462.1469386048129</v>
      </c>
      <c r="L1064" s="207">
        <v>7793.721621830925</v>
      </c>
      <c r="M1064" s="207">
        <v>7907.239204873671</v>
      </c>
      <c r="N1064" s="207">
        <v>8556.3767692040874</v>
      </c>
      <c r="O1064" s="207">
        <v>7546.9920427367733</v>
      </c>
    </row>
    <row r="1065" spans="2:15" ht="15" x14ac:dyDescent="0.2">
      <c r="B1065" s="45" t="s">
        <v>39</v>
      </c>
      <c r="C1065" s="207">
        <v>7075.4331707317151</v>
      </c>
      <c r="D1065" s="207">
        <v>7013.8107736943957</v>
      </c>
      <c r="E1065" s="207">
        <v>6709.50768339768</v>
      </c>
      <c r="F1065" s="207">
        <v>5846.5698841698868</v>
      </c>
      <c r="G1065" s="207">
        <v>5603.8546520146492</v>
      </c>
      <c r="H1065" s="207">
        <v>5638.7635401459829</v>
      </c>
      <c r="I1065" s="207">
        <v>5275.7558130081279</v>
      </c>
      <c r="J1065" s="207">
        <v>5415.1356734693863</v>
      </c>
      <c r="K1065" s="207">
        <v>4954.8670610687068</v>
      </c>
      <c r="L1065" s="207">
        <v>9751.4539603960366</v>
      </c>
      <c r="M1065" s="207">
        <v>5151.9659055118163</v>
      </c>
      <c r="N1065" s="207">
        <v>5306.3812757201658</v>
      </c>
      <c r="O1065" s="207">
        <v>6145.2916161107123</v>
      </c>
    </row>
    <row r="1066" spans="2:15" ht="15" x14ac:dyDescent="0.2">
      <c r="B1066" s="45" t="s">
        <v>38</v>
      </c>
      <c r="C1066" s="207">
        <v>5556.9356118286796</v>
      </c>
      <c r="D1066" s="207">
        <v>5571.8440733590814</v>
      </c>
      <c r="E1066" s="207">
        <v>5594.7695840322067</v>
      </c>
      <c r="F1066" s="207">
        <v>5707.7185025125682</v>
      </c>
      <c r="G1066" s="207">
        <v>5728.4249556314207</v>
      </c>
      <c r="H1066" s="207">
        <v>5719.7403826787595</v>
      </c>
      <c r="I1066" s="207">
        <v>5758.0757102171583</v>
      </c>
      <c r="J1066" s="207">
        <v>5846.7599361988005</v>
      </c>
      <c r="K1066" s="207">
        <v>5838.2411955453645</v>
      </c>
      <c r="L1066" s="207">
        <v>5921.4764197127979</v>
      </c>
      <c r="M1066" s="207">
        <v>6071.3762250396294</v>
      </c>
      <c r="N1066" s="207">
        <v>6137.1760465868674</v>
      </c>
      <c r="O1066" s="207">
        <v>5787.7115536119454</v>
      </c>
    </row>
    <row r="1067" spans="2:15" ht="15" x14ac:dyDescent="0.2">
      <c r="B1067" s="45" t="s">
        <v>40</v>
      </c>
      <c r="C1067" s="207">
        <v>3073.8066298342524</v>
      </c>
      <c r="D1067" s="207">
        <v>3003.862052631579</v>
      </c>
      <c r="E1067" s="207">
        <v>3141.8978260869599</v>
      </c>
      <c r="F1067" s="207">
        <v>2831.1761734693873</v>
      </c>
      <c r="G1067" s="207">
        <v>2855.6959685863881</v>
      </c>
      <c r="H1067" s="207">
        <v>2880.6928947368424</v>
      </c>
      <c r="I1067" s="207">
        <v>2897.3662643678172</v>
      </c>
      <c r="J1067" s="207">
        <v>2990.4836601307193</v>
      </c>
      <c r="K1067" s="207">
        <v>3043.5064625850346</v>
      </c>
      <c r="L1067" s="207">
        <v>3234.1686075949347</v>
      </c>
      <c r="M1067" s="207">
        <v>3135.3484246575331</v>
      </c>
      <c r="N1067" s="207">
        <v>3134.3663194444434</v>
      </c>
      <c r="O1067" s="207">
        <v>3018.5309403438241</v>
      </c>
    </row>
    <row r="1068" spans="2:15" ht="16.5" thickBot="1" x14ac:dyDescent="0.3">
      <c r="B1068" s="47" t="s">
        <v>0</v>
      </c>
      <c r="C1068" s="209">
        <v>10798.961772098119</v>
      </c>
      <c r="D1068" s="209">
        <v>10872.9864048242</v>
      </c>
      <c r="E1068" s="209">
        <v>10990.223573055537</v>
      </c>
      <c r="F1068" s="209">
        <v>10761.832952108123</v>
      </c>
      <c r="G1068" s="209">
        <v>10841.87310983393</v>
      </c>
      <c r="H1068" s="209">
        <v>10934.850639527198</v>
      </c>
      <c r="I1068" s="209">
        <v>11031.598425718072</v>
      </c>
      <c r="J1068" s="209">
        <v>11087.04273898105</v>
      </c>
      <c r="K1068" s="209">
        <v>10934.566944007755</v>
      </c>
      <c r="L1068" s="209">
        <v>12158.858646288571</v>
      </c>
      <c r="M1068" s="209">
        <v>11341.613289560391</v>
      </c>
      <c r="N1068" s="209">
        <v>12154.763495693212</v>
      </c>
      <c r="O1068" s="209">
        <v>11159.097665974681</v>
      </c>
    </row>
    <row r="1069" spans="2:15" ht="15" x14ac:dyDescent="0.2">
      <c r="B1069" s="45"/>
      <c r="C1069" s="54"/>
      <c r="D1069" s="54"/>
      <c r="E1069" s="54"/>
      <c r="F1069" s="54"/>
      <c r="G1069" s="54"/>
      <c r="H1069" s="54"/>
      <c r="I1069" s="54"/>
      <c r="J1069" s="54"/>
      <c r="K1069" s="54"/>
      <c r="L1069" s="54"/>
      <c r="M1069" s="54"/>
      <c r="N1069" s="54"/>
      <c r="O1069" s="54"/>
    </row>
    <row r="1070" spans="2:15" ht="15" x14ac:dyDescent="0.2">
      <c r="B1070" s="29"/>
      <c r="C1070" s="54"/>
      <c r="D1070" s="54"/>
      <c r="E1070" s="54"/>
      <c r="F1070" s="54"/>
      <c r="G1070" s="54"/>
      <c r="H1070" s="54"/>
      <c r="I1070" s="54"/>
      <c r="J1070" s="54"/>
      <c r="K1070" s="54"/>
      <c r="L1070" s="54"/>
      <c r="M1070" s="54"/>
      <c r="N1070" s="54"/>
      <c r="O1070" s="54"/>
    </row>
    <row r="1071" spans="2:15" ht="23.25" x14ac:dyDescent="0.35">
      <c r="B1071" s="14" t="s">
        <v>72</v>
      </c>
      <c r="C1071" s="54"/>
      <c r="D1071" s="54"/>
      <c r="E1071" s="54"/>
      <c r="F1071" s="54"/>
      <c r="G1071" s="54"/>
      <c r="H1071" s="54"/>
      <c r="I1071" s="54"/>
      <c r="J1071" s="54"/>
      <c r="K1071" s="54"/>
      <c r="L1071" s="54"/>
      <c r="M1071" s="54"/>
      <c r="N1071" s="54"/>
      <c r="O1071" s="54"/>
    </row>
    <row r="1072" spans="2:15" ht="15" x14ac:dyDescent="0.25">
      <c r="B1072" s="4"/>
      <c r="C1072" s="54"/>
      <c r="D1072" s="54"/>
      <c r="E1072" s="54"/>
      <c r="F1072" s="54"/>
      <c r="G1072" s="54"/>
      <c r="H1072" s="54"/>
      <c r="I1072" s="54"/>
      <c r="J1072" s="54"/>
      <c r="K1072" s="54"/>
      <c r="L1072" s="54"/>
      <c r="M1072" s="54"/>
      <c r="N1072" s="54"/>
      <c r="O1072" s="54"/>
    </row>
    <row r="1073" spans="2:15" ht="15" x14ac:dyDescent="0.2">
      <c r="B1073" s="29"/>
      <c r="C1073" s="49">
        <v>3</v>
      </c>
      <c r="D1073" s="49">
        <v>4</v>
      </c>
      <c r="E1073" s="49">
        <v>5</v>
      </c>
      <c r="F1073" s="49">
        <v>6</v>
      </c>
      <c r="G1073" s="49">
        <v>7</v>
      </c>
      <c r="H1073" s="49">
        <v>8</v>
      </c>
      <c r="I1073" s="49">
        <v>9</v>
      </c>
      <c r="J1073" s="49">
        <v>10</v>
      </c>
      <c r="K1073" s="49">
        <v>11</v>
      </c>
      <c r="L1073" s="49">
        <v>12</v>
      </c>
      <c r="M1073" s="49">
        <v>13</v>
      </c>
      <c r="N1073" s="49">
        <v>14</v>
      </c>
    </row>
    <row r="1074" spans="2:15" ht="16.5" thickBot="1" x14ac:dyDescent="0.25">
      <c r="B1074" s="32" t="s">
        <v>697</v>
      </c>
      <c r="C1074" s="56" t="s">
        <v>379</v>
      </c>
      <c r="D1074" s="56" t="s">
        <v>380</v>
      </c>
      <c r="E1074" s="56" t="s">
        <v>381</v>
      </c>
      <c r="F1074" s="56" t="s">
        <v>382</v>
      </c>
      <c r="G1074" s="56" t="s">
        <v>383</v>
      </c>
      <c r="H1074" s="56" t="s">
        <v>384</v>
      </c>
      <c r="I1074" s="56" t="s">
        <v>385</v>
      </c>
      <c r="J1074" s="56" t="s">
        <v>386</v>
      </c>
      <c r="K1074" s="56" t="s">
        <v>387</v>
      </c>
      <c r="L1074" s="56" t="s">
        <v>388</v>
      </c>
      <c r="M1074" s="56" t="s">
        <v>389</v>
      </c>
      <c r="N1074" s="56" t="s">
        <v>390</v>
      </c>
      <c r="O1074" s="33" t="s">
        <v>1</v>
      </c>
    </row>
    <row r="1075" spans="2:15" ht="15" x14ac:dyDescent="0.2">
      <c r="B1075" s="45" t="s">
        <v>37</v>
      </c>
      <c r="C1075" s="207">
        <v>13812.772329169729</v>
      </c>
      <c r="D1075" s="207">
        <v>14424.885793650796</v>
      </c>
      <c r="E1075" s="207">
        <v>14032.733668639043</v>
      </c>
      <c r="F1075" s="207">
        <v>14014.177975236726</v>
      </c>
      <c r="G1075" s="207">
        <v>14131.535773938087</v>
      </c>
      <c r="H1075" s="207">
        <v>13825.425309734506</v>
      </c>
      <c r="I1075" s="207">
        <v>14156.302673992675</v>
      </c>
      <c r="J1075" s="207">
        <v>14128.50985433357</v>
      </c>
      <c r="K1075" s="207">
        <v>14195.447086280066</v>
      </c>
      <c r="L1075" s="207">
        <v>14339.438431095405</v>
      </c>
      <c r="M1075" s="207">
        <v>14464.300364912282</v>
      </c>
      <c r="N1075" s="207">
        <v>14028.21254571025</v>
      </c>
      <c r="O1075" s="207">
        <v>14129.478483891095</v>
      </c>
    </row>
    <row r="1076" spans="2:15" ht="15" x14ac:dyDescent="0.2">
      <c r="B1076" s="45" t="s">
        <v>36</v>
      </c>
      <c r="C1076" s="207">
        <v>4196.3260416788326</v>
      </c>
      <c r="D1076" s="207">
        <v>4263.3634456524442</v>
      </c>
      <c r="E1076" s="207">
        <v>4194.7430462033963</v>
      </c>
      <c r="F1076" s="207">
        <v>4315.4782382076273</v>
      </c>
      <c r="G1076" s="207">
        <v>4300.3342415329662</v>
      </c>
      <c r="H1076" s="207">
        <v>4333.5310886038633</v>
      </c>
      <c r="I1076" s="207">
        <v>4549.8546260228104</v>
      </c>
      <c r="J1076" s="207">
        <v>4318.8425159515446</v>
      </c>
      <c r="K1076" s="207">
        <v>4331.4529247051405</v>
      </c>
      <c r="L1076" s="207">
        <v>4512.1609966158376</v>
      </c>
      <c r="M1076" s="207">
        <v>4594.6654494751638</v>
      </c>
      <c r="N1076" s="207">
        <v>4826.3840316881278</v>
      </c>
      <c r="O1076" s="207">
        <v>4394.7613871948124</v>
      </c>
    </row>
    <row r="1077" spans="2:15" ht="15" x14ac:dyDescent="0.2">
      <c r="B1077" s="45" t="s">
        <v>39</v>
      </c>
      <c r="C1077" s="207">
        <v>4524.09632270169</v>
      </c>
      <c r="D1077" s="207">
        <v>4533.5267117988424</v>
      </c>
      <c r="E1077" s="207">
        <v>4463.6871814671886</v>
      </c>
      <c r="F1077" s="207">
        <v>3552.9560231660239</v>
      </c>
      <c r="G1077" s="207">
        <v>3418.2316117216124</v>
      </c>
      <c r="H1077" s="207">
        <v>3451.6426642335778</v>
      </c>
      <c r="I1077" s="207">
        <v>3791.5154471544724</v>
      </c>
      <c r="J1077" s="207">
        <v>3883.5297959183667</v>
      </c>
      <c r="K1077" s="207">
        <v>3521.5205725190835</v>
      </c>
      <c r="L1077" s="207">
        <v>7054.9699999999993</v>
      </c>
      <c r="M1077" s="207">
        <v>3701.6435433070833</v>
      </c>
      <c r="N1077" s="207">
        <v>3768.4200823045298</v>
      </c>
      <c r="O1077" s="207">
        <v>4138.8116630243721</v>
      </c>
    </row>
    <row r="1078" spans="2:15" ht="15" x14ac:dyDescent="0.2">
      <c r="B1078" s="45" t="s">
        <v>38</v>
      </c>
      <c r="C1078" s="207">
        <v>3275.6514853840868</v>
      </c>
      <c r="D1078" s="207">
        <v>3312.3768758043816</v>
      </c>
      <c r="E1078" s="207">
        <v>3296.2283361288146</v>
      </c>
      <c r="F1078" s="207">
        <v>3323.2953701842484</v>
      </c>
      <c r="G1078" s="207">
        <v>3324.7933071672392</v>
      </c>
      <c r="H1078" s="207">
        <v>3326.1537596508938</v>
      </c>
      <c r="I1078" s="207">
        <v>3207.6264542541858</v>
      </c>
      <c r="J1078" s="207">
        <v>3404.9949932840732</v>
      </c>
      <c r="K1078" s="207">
        <v>3397.2737864395613</v>
      </c>
      <c r="L1078" s="207">
        <v>3463.5672291122664</v>
      </c>
      <c r="M1078" s="207">
        <v>3515.2954358161655</v>
      </c>
      <c r="N1078" s="207">
        <v>3508.4092656098364</v>
      </c>
      <c r="O1078" s="207">
        <v>3362.9721915696459</v>
      </c>
    </row>
    <row r="1079" spans="2:15" ht="15" x14ac:dyDescent="0.2">
      <c r="B1079" s="45" t="s">
        <v>40</v>
      </c>
      <c r="C1079" s="207">
        <v>1920.644033149171</v>
      </c>
      <c r="D1079" s="207">
        <v>1921.1638947368413</v>
      </c>
      <c r="E1079" s="207">
        <v>1972.4448913043482</v>
      </c>
      <c r="F1079" s="207">
        <v>1872.6585204081639</v>
      </c>
      <c r="G1079" s="207">
        <v>1864.9378010471203</v>
      </c>
      <c r="H1079" s="207">
        <v>1868.7103684210515</v>
      </c>
      <c r="I1079" s="207">
        <v>1904.5425862068964</v>
      </c>
      <c r="J1079" s="207">
        <v>1922.8613071895429</v>
      </c>
      <c r="K1079" s="207">
        <v>1985.3656462585036</v>
      </c>
      <c r="L1079" s="207">
        <v>2187.0460759493653</v>
      </c>
      <c r="M1079" s="207">
        <v>2119.4593835616438</v>
      </c>
      <c r="N1079" s="207">
        <v>2105.7937500000003</v>
      </c>
      <c r="O1079" s="207">
        <v>1970.4690215193875</v>
      </c>
    </row>
    <row r="1080" spans="2:15" ht="16.5" thickBot="1" x14ac:dyDescent="0.3">
      <c r="B1080" s="47" t="s">
        <v>0</v>
      </c>
      <c r="C1080" s="209">
        <v>5545.8980424167021</v>
      </c>
      <c r="D1080" s="209">
        <v>5691.0633443286615</v>
      </c>
      <c r="E1080" s="209">
        <v>5591.9674247485582</v>
      </c>
      <c r="F1080" s="209">
        <v>5415.7132254405578</v>
      </c>
      <c r="G1080" s="209">
        <v>5407.9665470814043</v>
      </c>
      <c r="H1080" s="209">
        <v>5361.0926381287791</v>
      </c>
      <c r="I1080" s="209">
        <v>5521.9683575262079</v>
      </c>
      <c r="J1080" s="209">
        <v>5531.7476933354192</v>
      </c>
      <c r="K1080" s="209">
        <v>5486.21200324047</v>
      </c>
      <c r="L1080" s="209">
        <v>6311.4365465545752</v>
      </c>
      <c r="M1080" s="209">
        <v>5679.0728354144685</v>
      </c>
      <c r="N1080" s="209">
        <v>5647.4439350625489</v>
      </c>
      <c r="O1080" s="209">
        <v>5599.2985494398617</v>
      </c>
    </row>
    <row r="1081" spans="2:15" ht="15" x14ac:dyDescent="0.2">
      <c r="B1081" s="45"/>
      <c r="C1081" s="54"/>
      <c r="D1081" s="54"/>
      <c r="E1081" s="54"/>
      <c r="F1081" s="54"/>
      <c r="G1081" s="54"/>
      <c r="H1081" s="54"/>
      <c r="I1081" s="54"/>
      <c r="J1081" s="54"/>
      <c r="K1081" s="54"/>
      <c r="L1081" s="54"/>
      <c r="M1081" s="54"/>
      <c r="N1081" s="54"/>
      <c r="O1081" s="54"/>
    </row>
    <row r="1082" spans="2:15" ht="15" x14ac:dyDescent="0.2">
      <c r="B1082" s="29"/>
      <c r="C1082" s="54"/>
      <c r="D1082" s="54"/>
      <c r="E1082" s="54"/>
      <c r="F1082" s="54"/>
      <c r="G1082" s="54"/>
      <c r="H1082" s="54"/>
      <c r="I1082" s="54"/>
      <c r="J1082" s="54"/>
      <c r="K1082" s="54"/>
      <c r="L1082" s="54"/>
      <c r="M1082" s="54"/>
      <c r="N1082" s="54"/>
      <c r="O1082" s="54"/>
    </row>
    <row r="1083" spans="2:15" ht="15" x14ac:dyDescent="0.2">
      <c r="B1083" s="29"/>
      <c r="C1083" s="54"/>
      <c r="D1083" s="54"/>
      <c r="E1083" s="54"/>
      <c r="F1083" s="54"/>
      <c r="G1083" s="54"/>
      <c r="H1083" s="54"/>
      <c r="I1083" s="54"/>
      <c r="J1083" s="54"/>
      <c r="K1083" s="54"/>
      <c r="L1083" s="54"/>
      <c r="M1083" s="54"/>
      <c r="N1083" s="54"/>
      <c r="O1083" s="54"/>
    </row>
    <row r="1084" spans="2:15" ht="23.25" x14ac:dyDescent="0.35">
      <c r="B1084" s="14" t="s">
        <v>71</v>
      </c>
      <c r="C1084" s="54"/>
      <c r="D1084" s="54"/>
      <c r="E1084" s="54"/>
      <c r="F1084" s="54"/>
      <c r="G1084" s="54"/>
      <c r="H1084" s="54"/>
      <c r="I1084" s="54"/>
      <c r="J1084" s="54"/>
      <c r="K1084" s="54"/>
      <c r="L1084" s="54"/>
      <c r="M1084" s="54"/>
      <c r="N1084" s="54"/>
      <c r="O1084" s="54"/>
    </row>
    <row r="1085" spans="2:15" ht="15" x14ac:dyDescent="0.25">
      <c r="B1085" s="4"/>
      <c r="C1085" s="54"/>
      <c r="D1085" s="54"/>
      <c r="E1085" s="54"/>
      <c r="F1085" s="54"/>
      <c r="G1085" s="54"/>
      <c r="H1085" s="54"/>
      <c r="I1085" s="54"/>
      <c r="J1085" s="54"/>
      <c r="K1085" s="54"/>
      <c r="L1085" s="54"/>
      <c r="M1085" s="54"/>
      <c r="N1085" s="54"/>
      <c r="O1085" s="54"/>
    </row>
    <row r="1086" spans="2:15" ht="15" x14ac:dyDescent="0.2">
      <c r="B1086" s="29"/>
      <c r="C1086" s="49">
        <v>3</v>
      </c>
      <c r="D1086" s="49">
        <v>4</v>
      </c>
      <c r="E1086" s="49">
        <v>5</v>
      </c>
      <c r="F1086" s="49">
        <v>6</v>
      </c>
      <c r="G1086" s="49">
        <v>7</v>
      </c>
      <c r="H1086" s="49">
        <v>8</v>
      </c>
      <c r="I1086" s="49">
        <v>9</v>
      </c>
      <c r="J1086" s="49">
        <v>10</v>
      </c>
      <c r="K1086" s="49">
        <v>11</v>
      </c>
      <c r="L1086" s="49">
        <v>12</v>
      </c>
      <c r="M1086" s="49">
        <v>13</v>
      </c>
      <c r="N1086" s="49">
        <v>14</v>
      </c>
    </row>
    <row r="1087" spans="2:15" ht="16.5" thickBot="1" x14ac:dyDescent="0.25">
      <c r="B1087" s="32" t="s">
        <v>697</v>
      </c>
      <c r="C1087" s="56" t="s">
        <v>379</v>
      </c>
      <c r="D1087" s="56" t="s">
        <v>380</v>
      </c>
      <c r="E1087" s="56" t="s">
        <v>381</v>
      </c>
      <c r="F1087" s="56" t="s">
        <v>382</v>
      </c>
      <c r="G1087" s="56" t="s">
        <v>383</v>
      </c>
      <c r="H1087" s="56" t="s">
        <v>384</v>
      </c>
      <c r="I1087" s="56" t="s">
        <v>385</v>
      </c>
      <c r="J1087" s="56" t="s">
        <v>386</v>
      </c>
      <c r="K1087" s="56" t="s">
        <v>387</v>
      </c>
      <c r="L1087" s="56" t="s">
        <v>388</v>
      </c>
      <c r="M1087" s="56" t="s">
        <v>389</v>
      </c>
      <c r="N1087" s="56" t="s">
        <v>390</v>
      </c>
      <c r="O1087" s="33" t="s">
        <v>1</v>
      </c>
    </row>
    <row r="1088" spans="2:15" ht="15" x14ac:dyDescent="0.2">
      <c r="B1088" s="45" t="s">
        <v>37</v>
      </c>
      <c r="C1088" s="207">
        <v>9061.4051065392978</v>
      </c>
      <c r="D1088" s="207">
        <v>9645.7872077922129</v>
      </c>
      <c r="E1088" s="207">
        <v>9071.5823964497213</v>
      </c>
      <c r="F1088" s="207">
        <v>9112.8574289876142</v>
      </c>
      <c r="G1088" s="207">
        <v>9402.3050971922348</v>
      </c>
      <c r="H1088" s="207">
        <v>9004.1365634218328</v>
      </c>
      <c r="I1088" s="207">
        <v>9295.9118388278293</v>
      </c>
      <c r="J1088" s="207">
        <v>9262.9718863802009</v>
      </c>
      <c r="K1088" s="207">
        <v>9427.2264639321056</v>
      </c>
      <c r="L1088" s="207">
        <v>9304.9883674911525</v>
      </c>
      <c r="M1088" s="207">
        <v>9235.7072561403711</v>
      </c>
      <c r="N1088" s="207">
        <v>8972.4919198312309</v>
      </c>
      <c r="O1088" s="207">
        <v>9233.1142944154835</v>
      </c>
    </row>
    <row r="1089" spans="2:15" ht="15" x14ac:dyDescent="0.2">
      <c r="B1089" s="45" t="s">
        <v>36</v>
      </c>
      <c r="C1089" s="207">
        <v>2853.5440176536295</v>
      </c>
      <c r="D1089" s="207">
        <v>2917.013137743078</v>
      </c>
      <c r="E1089" s="207">
        <v>2860.7046577154133</v>
      </c>
      <c r="F1089" s="207">
        <v>2944.6144116190367</v>
      </c>
      <c r="G1089" s="207">
        <v>2938.4854186202251</v>
      </c>
      <c r="H1089" s="207">
        <v>2958.3106259767064</v>
      </c>
      <c r="I1089" s="207">
        <v>3066.8610498957078</v>
      </c>
      <c r="J1089" s="207">
        <v>2923.6571263829755</v>
      </c>
      <c r="K1089" s="207">
        <v>2936.3732387461341</v>
      </c>
      <c r="L1089" s="207">
        <v>3071.9266918091039</v>
      </c>
      <c r="M1089" s="207">
        <v>3122.8858172925625</v>
      </c>
      <c r="N1089" s="207">
        <v>3247.2594580581545</v>
      </c>
      <c r="O1089" s="207">
        <v>2986.8029709593939</v>
      </c>
    </row>
    <row r="1090" spans="2:15" ht="15" x14ac:dyDescent="0.2">
      <c r="B1090" s="45" t="s">
        <v>39</v>
      </c>
      <c r="C1090" s="207">
        <v>3043.9565478424038</v>
      </c>
      <c r="D1090" s="207">
        <v>3218.0590715667313</v>
      </c>
      <c r="E1090" s="207">
        <v>3220.0063127413127</v>
      </c>
      <c r="F1090" s="207">
        <v>2497.5379150579151</v>
      </c>
      <c r="G1090" s="207">
        <v>2372.6259706959713</v>
      </c>
      <c r="H1090" s="207">
        <v>2435.7295620437958</v>
      </c>
      <c r="I1090" s="207">
        <v>2834.6220731707313</v>
      </c>
      <c r="J1090" s="207">
        <v>2879.6440408163262</v>
      </c>
      <c r="K1090" s="207">
        <v>2586.1298854961783</v>
      </c>
      <c r="L1090" s="207">
        <v>5344.5139603960406</v>
      </c>
      <c r="M1090" s="207">
        <v>2750.7018110236222</v>
      </c>
      <c r="N1090" s="207">
        <v>2780.5650617283941</v>
      </c>
      <c r="O1090" s="207">
        <v>2997.0076843816191</v>
      </c>
    </row>
    <row r="1091" spans="2:15" ht="15" x14ac:dyDescent="0.2">
      <c r="B1091" s="45" t="s">
        <v>38</v>
      </c>
      <c r="C1091" s="207">
        <v>2267.7241060503025</v>
      </c>
      <c r="D1091" s="207">
        <v>2322.4863545688577</v>
      </c>
      <c r="E1091" s="207">
        <v>2303.0544179805452</v>
      </c>
      <c r="F1091" s="207">
        <v>2289.4232629815742</v>
      </c>
      <c r="G1091" s="207">
        <v>2301.3729249146695</v>
      </c>
      <c r="H1091" s="207">
        <v>2312.5815810674726</v>
      </c>
      <c r="I1091" s="207">
        <v>2157.328967604134</v>
      </c>
      <c r="J1091" s="207">
        <v>2369.6935191403581</v>
      </c>
      <c r="K1091" s="207">
        <v>2367.1081952178165</v>
      </c>
      <c r="L1091" s="207">
        <v>2398.5452317232362</v>
      </c>
      <c r="M1091" s="207">
        <v>2439.1932519809825</v>
      </c>
      <c r="N1091" s="207">
        <v>2410.1878324166923</v>
      </c>
      <c r="O1091" s="207">
        <v>2328.2249704705537</v>
      </c>
    </row>
    <row r="1092" spans="2:15" ht="15" x14ac:dyDescent="0.2">
      <c r="B1092" s="45" t="s">
        <v>40</v>
      </c>
      <c r="C1092" s="207">
        <v>1202.5084530386737</v>
      </c>
      <c r="D1092" s="207">
        <v>1244.1296842105262</v>
      </c>
      <c r="E1092" s="207">
        <v>1266.7772826086957</v>
      </c>
      <c r="F1092" s="207">
        <v>1234.2207142857148</v>
      </c>
      <c r="G1092" s="207">
        <v>1220.8691099476443</v>
      </c>
      <c r="H1092" s="207">
        <v>1240.5977368421065</v>
      </c>
      <c r="I1092" s="207">
        <v>1269.2609770114943</v>
      </c>
      <c r="J1092" s="207">
        <v>1222.2473856209137</v>
      </c>
      <c r="K1092" s="207">
        <v>1299.42925170068</v>
      </c>
      <c r="L1092" s="207">
        <v>1465.9906329113926</v>
      </c>
      <c r="M1092" s="207">
        <v>1414.1536986301371</v>
      </c>
      <c r="N1092" s="207">
        <v>1441.7461111111111</v>
      </c>
      <c r="O1092" s="207">
        <v>1293.4942531599243</v>
      </c>
    </row>
    <row r="1093" spans="2:15" ht="16.5" thickBot="1" x14ac:dyDescent="0.3">
      <c r="B1093" s="47" t="s">
        <v>0</v>
      </c>
      <c r="C1093" s="209">
        <v>3685.8276462248623</v>
      </c>
      <c r="D1093" s="209">
        <v>3869.4950911762812</v>
      </c>
      <c r="E1093" s="209">
        <v>3744.4250134991371</v>
      </c>
      <c r="F1093" s="209">
        <v>3615.7307465863714</v>
      </c>
      <c r="G1093" s="209">
        <v>3647.1317042741493</v>
      </c>
      <c r="H1093" s="209">
        <v>3590.2712138703837</v>
      </c>
      <c r="I1093" s="209">
        <v>3724.7969813019795</v>
      </c>
      <c r="J1093" s="209">
        <v>3731.6427916681546</v>
      </c>
      <c r="K1093" s="209">
        <v>3723.2534070185829</v>
      </c>
      <c r="L1093" s="209">
        <v>4317.1929768661848</v>
      </c>
      <c r="M1093" s="209">
        <v>3792.528367013535</v>
      </c>
      <c r="N1093" s="209">
        <v>3770.4500766291167</v>
      </c>
      <c r="O1093" s="209">
        <v>3767.7288346773944</v>
      </c>
    </row>
    <row r="1094" spans="2:15" ht="15" x14ac:dyDescent="0.2">
      <c r="B1094" s="45"/>
      <c r="C1094" s="54"/>
      <c r="D1094" s="54"/>
      <c r="E1094" s="54"/>
      <c r="F1094" s="54"/>
      <c r="G1094" s="54"/>
      <c r="H1094" s="54"/>
      <c r="I1094" s="54"/>
      <c r="J1094" s="54"/>
      <c r="K1094" s="54"/>
      <c r="L1094" s="54"/>
      <c r="M1094" s="54"/>
      <c r="N1094" s="54"/>
      <c r="O1094" s="54"/>
    </row>
    <row r="1095" spans="2:15" ht="15" x14ac:dyDescent="0.2">
      <c r="B1095" s="29"/>
      <c r="C1095" s="54"/>
      <c r="D1095" s="54"/>
      <c r="E1095" s="54"/>
      <c r="F1095" s="54"/>
      <c r="G1095" s="54"/>
      <c r="H1095" s="54"/>
      <c r="I1095" s="54"/>
      <c r="J1095" s="54"/>
      <c r="K1095" s="54"/>
      <c r="L1095" s="54"/>
      <c r="M1095" s="54"/>
      <c r="N1095" s="54"/>
      <c r="O1095" s="54"/>
    </row>
    <row r="1096" spans="2:15" ht="23.25" x14ac:dyDescent="0.35">
      <c r="B1096" s="14" t="s">
        <v>70</v>
      </c>
      <c r="C1096" s="54"/>
      <c r="D1096" s="54"/>
      <c r="E1096" s="54"/>
      <c r="F1096" s="54"/>
      <c r="G1096" s="54"/>
      <c r="H1096" s="54"/>
      <c r="I1096" s="54"/>
      <c r="J1096" s="54"/>
      <c r="K1096" s="54"/>
      <c r="L1096" s="54"/>
      <c r="M1096" s="54"/>
      <c r="N1096" s="54"/>
      <c r="O1096" s="54"/>
    </row>
    <row r="1097" spans="2:15" ht="23.25" x14ac:dyDescent="0.35">
      <c r="B1097" s="14"/>
      <c r="C1097" s="54"/>
      <c r="D1097" s="54"/>
      <c r="E1097" s="54"/>
      <c r="F1097" s="54"/>
      <c r="G1097" s="54"/>
      <c r="H1097" s="54"/>
      <c r="I1097" s="54"/>
      <c r="J1097" s="54"/>
      <c r="K1097" s="54"/>
      <c r="L1097" s="54"/>
      <c r="M1097" s="54"/>
      <c r="N1097" s="54"/>
      <c r="O1097" s="54"/>
    </row>
    <row r="1098" spans="2:15" ht="15.75" x14ac:dyDescent="0.25">
      <c r="B1098" s="41" t="s">
        <v>427</v>
      </c>
      <c r="C1098" s="84">
        <v>13</v>
      </c>
      <c r="D1098" s="54"/>
      <c r="E1098" s="54"/>
      <c r="F1098" s="54"/>
      <c r="G1098" s="54"/>
      <c r="H1098" s="54"/>
      <c r="I1098" s="54"/>
      <c r="J1098" s="54"/>
      <c r="K1098" s="54"/>
      <c r="L1098" s="54"/>
      <c r="M1098" s="54"/>
      <c r="N1098" s="54"/>
      <c r="O1098" s="54"/>
    </row>
    <row r="1099" spans="2:15" ht="32.25" thickBot="1" x14ac:dyDescent="0.25">
      <c r="B1099" s="32" t="s">
        <v>697</v>
      </c>
      <c r="C1099" s="56" t="s">
        <v>29</v>
      </c>
      <c r="D1099" s="56" t="s">
        <v>97</v>
      </c>
      <c r="E1099" s="56" t="s">
        <v>98</v>
      </c>
      <c r="F1099" s="56" t="s">
        <v>99</v>
      </c>
      <c r="G1099" s="56" t="s">
        <v>100</v>
      </c>
      <c r="H1099" s="56" t="s">
        <v>101</v>
      </c>
      <c r="I1099" s="56" t="s">
        <v>102</v>
      </c>
      <c r="J1099" s="56" t="s">
        <v>103</v>
      </c>
      <c r="K1099" s="54"/>
      <c r="L1099" s="54"/>
      <c r="M1099" s="54"/>
      <c r="N1099" s="54"/>
      <c r="O1099" s="54"/>
    </row>
    <row r="1100" spans="2:15" ht="15" x14ac:dyDescent="0.2">
      <c r="B1100" s="45" t="s">
        <v>36</v>
      </c>
      <c r="C1100" s="46">
        <v>2649455.0000000014</v>
      </c>
      <c r="D1100" s="207">
        <v>4807997394.4800034</v>
      </c>
      <c r="E1100" s="207">
        <v>1814.7118537510548</v>
      </c>
      <c r="F1100" s="207">
        <v>86818260.479999468</v>
      </c>
      <c r="G1100" s="207">
        <v>274406974.23999977</v>
      </c>
      <c r="H1100" s="207">
        <v>2189186999.489995</v>
      </c>
      <c r="I1100" s="207">
        <v>2344410160.5299969</v>
      </c>
      <c r="J1100" s="207">
        <v>4826.3840316881278</v>
      </c>
      <c r="K1100" s="54"/>
      <c r="L1100" s="54"/>
      <c r="M1100" s="54"/>
      <c r="N1100" s="54"/>
      <c r="O1100" s="54"/>
    </row>
    <row r="1101" spans="2:15" ht="15" x14ac:dyDescent="0.2">
      <c r="B1101" s="45" t="s">
        <v>38</v>
      </c>
      <c r="C1101" s="46">
        <v>152919.99999999991</v>
      </c>
      <c r="D1101" s="207">
        <v>280422994.47999948</v>
      </c>
      <c r="E1101" s="207">
        <v>1833.788873136278</v>
      </c>
      <c r="F1101" s="207">
        <v>3623059.2700000019</v>
      </c>
      <c r="G1101" s="207">
        <v>17477.430000000015</v>
      </c>
      <c r="H1101" s="207">
        <v>178704782.84999999</v>
      </c>
      <c r="I1101" s="207">
        <v>101700734.19999997</v>
      </c>
      <c r="J1101" s="207">
        <v>3508.4092656098364</v>
      </c>
      <c r="K1101" s="54"/>
      <c r="L1101" s="54"/>
      <c r="M1101" s="54"/>
      <c r="N1101" s="54"/>
      <c r="O1101" s="54"/>
    </row>
    <row r="1102" spans="2:15" ht="15" x14ac:dyDescent="0.2">
      <c r="B1102" s="45" t="s">
        <v>37</v>
      </c>
      <c r="C1102" s="46">
        <v>22676.999999999942</v>
      </c>
      <c r="D1102" s="207">
        <v>121536995.57000014</v>
      </c>
      <c r="E1102" s="207">
        <v>5359.4829814349541</v>
      </c>
      <c r="F1102" s="207">
        <v>1100663.7700000016</v>
      </c>
      <c r="G1102" s="207">
        <v>19220128.310000006</v>
      </c>
      <c r="H1102" s="207">
        <v>60087076.309999928</v>
      </c>
      <c r="I1102" s="207">
        <v>42229790.950000018</v>
      </c>
      <c r="J1102" s="207">
        <v>14028.21254571025</v>
      </c>
      <c r="K1102" s="54"/>
      <c r="L1102" s="54"/>
      <c r="M1102" s="54"/>
      <c r="N1102" s="54"/>
      <c r="O1102" s="54"/>
    </row>
    <row r="1103" spans="2:15" ht="15" x14ac:dyDescent="0.2">
      <c r="B1103" s="45" t="s">
        <v>40</v>
      </c>
      <c r="C1103" s="46">
        <v>4354.0000000000036</v>
      </c>
      <c r="D1103" s="207">
        <v>9705771.7499999888</v>
      </c>
      <c r="E1103" s="207">
        <v>2229.1620923288883</v>
      </c>
      <c r="F1103" s="207">
        <v>3517767.4899999993</v>
      </c>
      <c r="G1103" s="207">
        <v>0</v>
      </c>
      <c r="H1103" s="207">
        <v>9171499.9399999958</v>
      </c>
      <c r="I1103" s="207">
        <v>534271.81000000006</v>
      </c>
      <c r="J1103" s="207">
        <v>2105.7937500000003</v>
      </c>
      <c r="K1103" s="54"/>
      <c r="L1103" s="54"/>
      <c r="M1103" s="54"/>
      <c r="N1103" s="54"/>
      <c r="O1103" s="54"/>
    </row>
    <row r="1104" spans="2:15" ht="15" x14ac:dyDescent="0.2">
      <c r="B1104" s="45" t="s">
        <v>39</v>
      </c>
      <c r="C1104" s="46">
        <v>11926.999999999998</v>
      </c>
      <c r="D1104" s="207">
        <v>2192797.0200000005</v>
      </c>
      <c r="E1104" s="207">
        <v>183.85151504988687</v>
      </c>
      <c r="F1104" s="207">
        <v>57269.76999999999</v>
      </c>
      <c r="G1104" s="207">
        <v>0</v>
      </c>
      <c r="H1104" s="207">
        <v>1198548.1799999995</v>
      </c>
      <c r="I1104" s="207">
        <v>994248.8400000002</v>
      </c>
      <c r="J1104" s="207">
        <v>3768.4200823045298</v>
      </c>
      <c r="K1104" s="54"/>
      <c r="L1104" s="54"/>
      <c r="M1104" s="54"/>
      <c r="N1104" s="54"/>
      <c r="O1104" s="54"/>
    </row>
    <row r="1105" spans="2:15" ht="16.5" thickBot="1" x14ac:dyDescent="0.3">
      <c r="B1105" s="47" t="s">
        <v>0</v>
      </c>
      <c r="C1105" s="48">
        <v>2841333.0000000014</v>
      </c>
      <c r="D1105" s="209">
        <v>5221855953.3000031</v>
      </c>
      <c r="E1105" s="209">
        <v>1837.8190635522133</v>
      </c>
      <c r="F1105" s="209">
        <v>95117020.77999945</v>
      </c>
      <c r="G1105" s="209">
        <v>293644579.97999978</v>
      </c>
      <c r="H1105" s="209">
        <v>2438348906.7699947</v>
      </c>
      <c r="I1105" s="209">
        <v>2489869206.3299966</v>
      </c>
      <c r="J1105" s="209">
        <v>5647.4439350625489</v>
      </c>
      <c r="K1105" s="54"/>
      <c r="L1105" s="54"/>
      <c r="M1105" s="54"/>
      <c r="N1105" s="54"/>
      <c r="O1105" s="54"/>
    </row>
    <row r="1106" spans="2:15" ht="15" x14ac:dyDescent="0.2">
      <c r="B1106" s="29"/>
      <c r="C1106" s="54"/>
      <c r="D1106" s="54"/>
      <c r="E1106" s="54"/>
      <c r="F1106" s="54"/>
      <c r="G1106" s="54"/>
      <c r="H1106" s="54"/>
      <c r="I1106" s="54"/>
      <c r="J1106" s="54"/>
      <c r="K1106" s="54"/>
      <c r="L1106" s="54"/>
      <c r="M1106" s="54"/>
      <c r="N1106" s="54"/>
      <c r="O1106" s="54"/>
    </row>
    <row r="1107" spans="2:15" ht="15" x14ac:dyDescent="0.2">
      <c r="B1107" s="29"/>
      <c r="C1107" s="54"/>
      <c r="D1107" s="54"/>
      <c r="E1107" s="54"/>
      <c r="F1107" s="54"/>
      <c r="G1107" s="54"/>
      <c r="H1107" s="54"/>
      <c r="I1107" s="54"/>
      <c r="J1107" s="54"/>
      <c r="K1107" s="54"/>
      <c r="L1107" s="54"/>
      <c r="M1107" s="54"/>
      <c r="N1107" s="54"/>
      <c r="O1107" s="54"/>
    </row>
    <row r="1108" spans="2:15" ht="15" x14ac:dyDescent="0.2">
      <c r="B1108" s="29"/>
      <c r="C1108" s="54"/>
      <c r="D1108" s="54"/>
      <c r="E1108" s="54"/>
      <c r="F1108" s="54"/>
      <c r="G1108" s="54"/>
      <c r="H1108" s="54"/>
      <c r="I1108" s="54"/>
      <c r="J1108" s="54"/>
      <c r="K1108" s="54"/>
      <c r="L1108" s="54"/>
      <c r="M1108" s="54"/>
      <c r="N1108" s="54"/>
      <c r="O1108" s="54"/>
    </row>
    <row r="1109" spans="2:15" ht="15" x14ac:dyDescent="0.2">
      <c r="B1109" s="29"/>
      <c r="C1109" s="54"/>
      <c r="D1109" s="54"/>
      <c r="E1109" s="54"/>
      <c r="F1109" s="54"/>
      <c r="G1109" s="54"/>
      <c r="H1109" s="54"/>
      <c r="I1109" s="54"/>
      <c r="J1109" s="54"/>
      <c r="K1109" s="54"/>
      <c r="L1109" s="54"/>
      <c r="M1109" s="54"/>
      <c r="N1109" s="54"/>
      <c r="O1109" s="54"/>
    </row>
    <row r="1110" spans="2:15" ht="15" x14ac:dyDescent="0.2">
      <c r="B1110" s="29"/>
      <c r="C1110" s="54"/>
      <c r="D1110" s="54"/>
      <c r="E1110" s="54"/>
      <c r="F1110" s="54"/>
      <c r="G1110" s="54"/>
      <c r="H1110" s="54"/>
      <c r="I1110" s="54"/>
      <c r="J1110" s="54"/>
      <c r="K1110" s="54"/>
      <c r="L1110" s="54"/>
      <c r="M1110" s="54"/>
      <c r="N1110" s="54"/>
      <c r="O1110" s="54"/>
    </row>
    <row r="1111" spans="2:15" ht="15" x14ac:dyDescent="0.2">
      <c r="B1111" s="29"/>
      <c r="C1111" s="54"/>
      <c r="D1111" s="54"/>
      <c r="E1111" s="54"/>
      <c r="F1111" s="54"/>
      <c r="G1111" s="54"/>
      <c r="H1111" s="54"/>
      <c r="I1111" s="54"/>
      <c r="J1111" s="54"/>
      <c r="K1111" s="54"/>
      <c r="L1111" s="54"/>
      <c r="M1111" s="54"/>
      <c r="N1111" s="54"/>
      <c r="O1111" s="54"/>
    </row>
    <row r="1112" spans="2:15" ht="15" x14ac:dyDescent="0.2">
      <c r="B1112" s="29"/>
      <c r="C1112" s="54"/>
      <c r="D1112" s="54"/>
      <c r="E1112" s="54"/>
      <c r="F1112" s="54"/>
      <c r="G1112" s="54"/>
      <c r="H1112" s="54"/>
      <c r="I1112" s="54"/>
      <c r="J1112" s="54"/>
      <c r="K1112" s="54"/>
      <c r="L1112" s="54"/>
      <c r="M1112" s="54"/>
      <c r="N1112" s="54"/>
      <c r="O1112" s="54"/>
    </row>
    <row r="1113" spans="2:15" ht="15" x14ac:dyDescent="0.2">
      <c r="B1113" s="29"/>
      <c r="C1113" s="54"/>
      <c r="D1113" s="54"/>
      <c r="E1113" s="54"/>
      <c r="F1113" s="54"/>
      <c r="G1113" s="54"/>
      <c r="H1113" s="54"/>
      <c r="I1113" s="54"/>
      <c r="J1113" s="54"/>
      <c r="K1113" s="54"/>
      <c r="L1113" s="54"/>
      <c r="M1113" s="54"/>
      <c r="N1113" s="54"/>
      <c r="O1113" s="54"/>
    </row>
    <row r="1114" spans="2:15" ht="15" x14ac:dyDescent="0.2">
      <c r="B1114" s="29"/>
      <c r="C1114" s="54"/>
      <c r="D1114" s="54"/>
      <c r="E1114" s="54"/>
      <c r="F1114" s="54"/>
      <c r="G1114" s="54"/>
      <c r="H1114" s="54"/>
      <c r="I1114" s="54"/>
      <c r="J1114" s="54"/>
      <c r="K1114" s="54"/>
      <c r="L1114" s="54"/>
      <c r="M1114" s="54"/>
      <c r="N1114" s="54"/>
      <c r="O1114" s="54"/>
    </row>
    <row r="1115" spans="2:15" ht="15" x14ac:dyDescent="0.2">
      <c r="B1115" s="29"/>
      <c r="C1115" s="54"/>
      <c r="D1115" s="54"/>
      <c r="E1115" s="54"/>
      <c r="F1115" s="54"/>
      <c r="G1115" s="54"/>
      <c r="H1115" s="54"/>
      <c r="I1115" s="54"/>
      <c r="J1115" s="54"/>
      <c r="K1115" s="54"/>
      <c r="L1115" s="54"/>
      <c r="M1115" s="54"/>
      <c r="N1115" s="54"/>
      <c r="O1115" s="54"/>
    </row>
    <row r="1116" spans="2:15" ht="15" x14ac:dyDescent="0.2">
      <c r="B1116" s="29"/>
      <c r="C1116" s="54"/>
      <c r="D1116" s="54"/>
      <c r="E1116" s="54"/>
      <c r="F1116" s="54"/>
      <c r="G1116" s="54"/>
      <c r="H1116" s="54"/>
      <c r="I1116" s="54"/>
      <c r="J1116" s="54"/>
      <c r="K1116" s="54"/>
      <c r="L1116" s="54"/>
      <c r="M1116" s="54"/>
      <c r="N1116" s="54"/>
      <c r="O1116" s="54"/>
    </row>
    <row r="1117" spans="2:15" ht="15" x14ac:dyDescent="0.2">
      <c r="B1117" s="29"/>
      <c r="C1117" s="54"/>
      <c r="D1117" s="54"/>
      <c r="E1117" s="54"/>
      <c r="F1117" s="54"/>
      <c r="G1117" s="54"/>
      <c r="H1117" s="54"/>
      <c r="I1117" s="54"/>
      <c r="J1117" s="54"/>
      <c r="K1117" s="54"/>
      <c r="L1117" s="54"/>
      <c r="M1117" s="54"/>
      <c r="N1117" s="54"/>
      <c r="O1117" s="54"/>
    </row>
    <row r="1118" spans="2:15" ht="15" x14ac:dyDescent="0.2">
      <c r="B1118" s="29"/>
      <c r="C1118" s="54"/>
      <c r="D1118" s="54"/>
      <c r="E1118" s="54"/>
      <c r="F1118" s="54"/>
      <c r="G1118" s="54"/>
      <c r="H1118" s="54"/>
      <c r="I1118" s="54"/>
      <c r="J1118" s="54"/>
      <c r="K1118" s="54"/>
      <c r="L1118" s="54"/>
      <c r="M1118" s="54"/>
      <c r="N1118" s="54"/>
      <c r="O1118" s="54"/>
    </row>
    <row r="1119" spans="2:15" ht="15" x14ac:dyDescent="0.2">
      <c r="B1119" s="29"/>
      <c r="C1119" s="54"/>
      <c r="D1119" s="54"/>
      <c r="E1119" s="54"/>
      <c r="F1119" s="54"/>
      <c r="G1119" s="54"/>
      <c r="H1119" s="54"/>
      <c r="I1119" s="54"/>
      <c r="J1119" s="54"/>
      <c r="K1119" s="54"/>
      <c r="L1119" s="54"/>
      <c r="M1119" s="54"/>
      <c r="N1119" s="54"/>
      <c r="O1119" s="54"/>
    </row>
    <row r="1120" spans="2:15" ht="15" x14ac:dyDescent="0.2">
      <c r="B1120" s="29"/>
      <c r="C1120" s="54"/>
      <c r="D1120" s="54"/>
      <c r="E1120" s="54"/>
      <c r="F1120" s="54"/>
      <c r="G1120" s="54"/>
      <c r="H1120" s="54"/>
      <c r="I1120" s="54"/>
      <c r="J1120" s="54"/>
      <c r="K1120" s="54"/>
      <c r="L1120" s="54"/>
      <c r="M1120" s="54"/>
      <c r="N1120" s="54"/>
      <c r="O1120" s="54"/>
    </row>
    <row r="1121" spans="2:15" ht="15" x14ac:dyDescent="0.2">
      <c r="B1121" s="29"/>
      <c r="C1121" s="54"/>
      <c r="D1121" s="54"/>
      <c r="E1121" s="54"/>
      <c r="F1121" s="54"/>
      <c r="G1121" s="54"/>
      <c r="H1121" s="54"/>
      <c r="I1121" s="54"/>
      <c r="J1121" s="54"/>
      <c r="K1121" s="54"/>
      <c r="L1121" s="54"/>
      <c r="M1121" s="54"/>
      <c r="N1121" s="54"/>
      <c r="O1121" s="54"/>
    </row>
    <row r="1122" spans="2:15" ht="15" x14ac:dyDescent="0.2">
      <c r="B1122" s="29"/>
      <c r="C1122" s="54"/>
      <c r="D1122" s="54"/>
      <c r="E1122" s="54"/>
      <c r="F1122" s="54"/>
      <c r="G1122" s="54"/>
      <c r="H1122" s="54"/>
      <c r="I1122" s="54"/>
      <c r="J1122" s="54"/>
      <c r="K1122" s="54"/>
      <c r="L1122" s="54"/>
      <c r="M1122" s="54"/>
      <c r="N1122" s="54"/>
      <c r="O1122" s="54"/>
    </row>
    <row r="1123" spans="2:15" ht="15" x14ac:dyDescent="0.2">
      <c r="B1123" s="29"/>
      <c r="C1123" s="54"/>
      <c r="D1123" s="54"/>
      <c r="E1123" s="54"/>
      <c r="F1123" s="54"/>
      <c r="G1123" s="54"/>
      <c r="H1123" s="54"/>
      <c r="I1123" s="54"/>
      <c r="J1123" s="54"/>
      <c r="K1123" s="54"/>
      <c r="L1123" s="54"/>
      <c r="M1123" s="54"/>
      <c r="N1123" s="54"/>
      <c r="O1123" s="54"/>
    </row>
    <row r="1124" spans="2:15" ht="15" x14ac:dyDescent="0.2">
      <c r="B1124" s="29"/>
      <c r="C1124" s="54"/>
      <c r="D1124" s="54"/>
      <c r="E1124" s="54"/>
      <c r="F1124" s="54"/>
      <c r="G1124" s="54"/>
      <c r="H1124" s="54"/>
      <c r="I1124" s="54"/>
      <c r="J1124" s="54"/>
      <c r="K1124" s="54"/>
      <c r="L1124" s="54"/>
      <c r="M1124" s="54"/>
      <c r="N1124" s="54"/>
      <c r="O1124" s="54"/>
    </row>
    <row r="1125" spans="2:15" ht="15" x14ac:dyDescent="0.2">
      <c r="B1125" s="29"/>
      <c r="C1125" s="54"/>
      <c r="D1125" s="54"/>
      <c r="E1125" s="54"/>
      <c r="F1125" s="54"/>
      <c r="G1125" s="54"/>
      <c r="H1125" s="54"/>
      <c r="I1125" s="54"/>
      <c r="J1125" s="54"/>
      <c r="K1125" s="54"/>
      <c r="L1125" s="54"/>
      <c r="M1125" s="54"/>
      <c r="N1125" s="54"/>
      <c r="O1125" s="54"/>
    </row>
    <row r="1126" spans="2:15" ht="15" x14ac:dyDescent="0.2">
      <c r="B1126" s="29"/>
      <c r="C1126" s="54"/>
      <c r="D1126" s="54"/>
      <c r="E1126" s="54"/>
      <c r="F1126" s="54"/>
      <c r="G1126" s="54"/>
      <c r="H1126" s="54"/>
      <c r="I1126" s="54"/>
      <c r="J1126" s="54"/>
      <c r="K1126" s="54"/>
      <c r="L1126" s="54"/>
      <c r="M1126" s="54"/>
      <c r="N1126" s="54"/>
      <c r="O1126" s="54"/>
    </row>
    <row r="1127" spans="2:15" ht="15" x14ac:dyDescent="0.2">
      <c r="B1127" s="29"/>
      <c r="C1127" s="54"/>
      <c r="D1127" s="54"/>
      <c r="E1127" s="54"/>
      <c r="F1127" s="54"/>
      <c r="G1127" s="54"/>
      <c r="H1127" s="54"/>
      <c r="I1127" s="54"/>
      <c r="J1127" s="54"/>
      <c r="K1127" s="54"/>
      <c r="L1127" s="54"/>
      <c r="M1127" s="54"/>
      <c r="N1127" s="54"/>
      <c r="O1127" s="54"/>
    </row>
    <row r="1128" spans="2:15" ht="15" x14ac:dyDescent="0.2">
      <c r="B1128" s="29"/>
      <c r="C1128" s="54"/>
      <c r="D1128" s="54"/>
      <c r="E1128" s="54"/>
      <c r="F1128" s="54"/>
      <c r="G1128" s="54"/>
      <c r="H1128" s="54"/>
      <c r="I1128" s="54"/>
      <c r="J1128" s="54"/>
      <c r="K1128" s="54"/>
      <c r="L1128" s="54"/>
      <c r="M1128" s="54"/>
      <c r="N1128" s="54"/>
      <c r="O1128" s="54"/>
    </row>
    <row r="1129" spans="2:15" ht="15" x14ac:dyDescent="0.2">
      <c r="B1129" s="29"/>
      <c r="C1129" s="54"/>
      <c r="D1129" s="54"/>
      <c r="E1129" s="54"/>
      <c r="F1129" s="54"/>
      <c r="G1129" s="54"/>
      <c r="H1129" s="54"/>
      <c r="I1129" s="54"/>
      <c r="J1129" s="54"/>
      <c r="K1129" s="54"/>
      <c r="L1129" s="54"/>
      <c r="M1129" s="54"/>
      <c r="N1129" s="54"/>
      <c r="O1129" s="54"/>
    </row>
    <row r="1130" spans="2:15" ht="15" x14ac:dyDescent="0.2">
      <c r="B1130" s="29"/>
      <c r="C1130" s="54"/>
      <c r="D1130" s="54"/>
      <c r="E1130" s="54"/>
      <c r="F1130" s="54"/>
      <c r="G1130" s="54"/>
      <c r="H1130" s="54"/>
      <c r="I1130" s="54"/>
      <c r="J1130" s="54"/>
      <c r="K1130" s="54"/>
      <c r="L1130" s="54"/>
      <c r="M1130" s="54"/>
      <c r="N1130" s="54"/>
      <c r="O1130" s="54"/>
    </row>
    <row r="1131" spans="2:15" ht="15" x14ac:dyDescent="0.2">
      <c r="B1131" s="29"/>
      <c r="C1131" s="54"/>
      <c r="D1131" s="54"/>
      <c r="E1131" s="54"/>
      <c r="F1131" s="54"/>
      <c r="G1131" s="54"/>
      <c r="H1131" s="54"/>
      <c r="I1131" s="54"/>
      <c r="J1131" s="54"/>
      <c r="K1131" s="54"/>
      <c r="L1131" s="54"/>
      <c r="M1131" s="54"/>
      <c r="N1131" s="54"/>
      <c r="O1131" s="54"/>
    </row>
    <row r="1132" spans="2:15" ht="15" x14ac:dyDescent="0.2">
      <c r="B1132" s="29"/>
      <c r="C1132" s="54"/>
      <c r="D1132" s="54"/>
      <c r="E1132" s="54"/>
      <c r="F1132" s="54"/>
      <c r="G1132" s="54"/>
      <c r="H1132" s="54"/>
      <c r="I1132" s="54"/>
      <c r="J1132" s="54"/>
      <c r="K1132" s="54"/>
      <c r="L1132" s="54"/>
      <c r="M1132" s="54"/>
      <c r="N1132" s="54"/>
      <c r="O1132" s="54"/>
    </row>
    <row r="1133" spans="2:15" ht="15" x14ac:dyDescent="0.2">
      <c r="B1133" s="29"/>
      <c r="C1133" s="54"/>
      <c r="D1133" s="54"/>
      <c r="E1133" s="54"/>
      <c r="F1133" s="54"/>
      <c r="G1133" s="54"/>
      <c r="H1133" s="54"/>
      <c r="I1133" s="54"/>
      <c r="J1133" s="54"/>
      <c r="K1133" s="54"/>
      <c r="L1133" s="54"/>
      <c r="M1133" s="54"/>
      <c r="N1133" s="54"/>
      <c r="O1133" s="54"/>
    </row>
    <row r="1134" spans="2:15" ht="15" x14ac:dyDescent="0.2">
      <c r="B1134" s="29"/>
      <c r="C1134" s="54"/>
      <c r="D1134" s="54"/>
      <c r="E1134" s="54"/>
      <c r="F1134" s="54"/>
      <c r="G1134" s="54"/>
      <c r="H1134" s="54"/>
      <c r="I1134" s="54"/>
      <c r="J1134" s="54"/>
      <c r="K1134" s="54"/>
      <c r="L1134" s="54"/>
      <c r="M1134" s="54"/>
      <c r="N1134" s="54"/>
      <c r="O1134" s="54"/>
    </row>
    <row r="1135" spans="2:15" ht="26.25" x14ac:dyDescent="0.2">
      <c r="B1135" s="43" t="s">
        <v>233</v>
      </c>
      <c r="C1135" s="54"/>
      <c r="D1135" s="54"/>
      <c r="E1135" s="54"/>
      <c r="F1135" s="54"/>
      <c r="G1135" s="54"/>
      <c r="H1135" s="54"/>
      <c r="I1135" s="54"/>
      <c r="J1135" s="54"/>
      <c r="K1135" s="54"/>
      <c r="L1135" s="54"/>
      <c r="M1135" s="54"/>
      <c r="N1135" s="54"/>
      <c r="O1135" s="54"/>
    </row>
    <row r="1136" spans="2:15" x14ac:dyDescent="0.2">
      <c r="C1136" s="54"/>
      <c r="D1136" s="54"/>
      <c r="E1136" s="54"/>
      <c r="F1136" s="54"/>
      <c r="G1136" s="54"/>
      <c r="H1136" s="54"/>
      <c r="I1136" s="54"/>
      <c r="J1136" s="54"/>
      <c r="K1136" s="54"/>
      <c r="L1136" s="54"/>
      <c r="M1136" s="54"/>
      <c r="N1136" s="54"/>
      <c r="O1136" s="54"/>
    </row>
    <row r="1137" spans="2:16" ht="23.25" x14ac:dyDescent="0.35">
      <c r="B1137" s="14" t="s">
        <v>69</v>
      </c>
      <c r="C1137" s="54"/>
      <c r="D1137" s="54"/>
      <c r="E1137" s="54"/>
      <c r="F1137" s="54"/>
      <c r="G1137" s="54"/>
      <c r="H1137" s="54"/>
      <c r="I1137" s="54"/>
      <c r="J1137" s="54"/>
      <c r="K1137" s="54"/>
      <c r="L1137" s="54"/>
      <c r="M1137" s="54"/>
      <c r="N1137" s="54"/>
      <c r="O1137" s="54"/>
    </row>
    <row r="1138" spans="2:16" ht="15" x14ac:dyDescent="0.25">
      <c r="B1138" s="4"/>
      <c r="C1138" s="54"/>
      <c r="D1138" s="54"/>
      <c r="E1138" s="54"/>
      <c r="F1138" s="54"/>
      <c r="G1138" s="54"/>
      <c r="H1138" s="54"/>
      <c r="I1138" s="54"/>
      <c r="J1138" s="54"/>
      <c r="K1138" s="54"/>
      <c r="L1138" s="54"/>
      <c r="M1138" s="54"/>
      <c r="N1138" s="54"/>
      <c r="O1138" s="54"/>
    </row>
    <row r="1139" spans="2:16" ht="15" x14ac:dyDescent="0.2">
      <c r="B1139" s="29"/>
      <c r="C1139" s="49">
        <v>3</v>
      </c>
      <c r="D1139" s="49">
        <v>4</v>
      </c>
      <c r="E1139" s="49">
        <v>5</v>
      </c>
      <c r="F1139" s="49">
        <v>6</v>
      </c>
      <c r="G1139" s="49">
        <v>7</v>
      </c>
      <c r="H1139" s="49">
        <v>8</v>
      </c>
      <c r="I1139" s="49">
        <v>9</v>
      </c>
      <c r="J1139" s="49">
        <v>10</v>
      </c>
      <c r="K1139" s="49">
        <v>11</v>
      </c>
      <c r="L1139" s="49">
        <v>12</v>
      </c>
      <c r="M1139" s="49">
        <v>13</v>
      </c>
      <c r="N1139" s="49">
        <v>14</v>
      </c>
    </row>
    <row r="1140" spans="2:16" ht="63.75" thickBot="1" x14ac:dyDescent="0.25">
      <c r="B1140" s="32" t="s">
        <v>105</v>
      </c>
      <c r="C1140" s="56" t="s">
        <v>379</v>
      </c>
      <c r="D1140" s="56" t="s">
        <v>380</v>
      </c>
      <c r="E1140" s="56" t="s">
        <v>381</v>
      </c>
      <c r="F1140" s="56" t="s">
        <v>382</v>
      </c>
      <c r="G1140" s="56" t="s">
        <v>383</v>
      </c>
      <c r="H1140" s="56" t="s">
        <v>384</v>
      </c>
      <c r="I1140" s="56" t="s">
        <v>385</v>
      </c>
      <c r="J1140" s="56" t="s">
        <v>386</v>
      </c>
      <c r="K1140" s="56" t="s">
        <v>387</v>
      </c>
      <c r="L1140" s="56" t="s">
        <v>388</v>
      </c>
      <c r="M1140" s="56" t="s">
        <v>389</v>
      </c>
      <c r="N1140" s="56" t="s">
        <v>390</v>
      </c>
      <c r="O1140" s="52" t="s">
        <v>184</v>
      </c>
      <c r="P1140" s="52" t="s">
        <v>185</v>
      </c>
    </row>
    <row r="1141" spans="2:16" ht="15" x14ac:dyDescent="0.2">
      <c r="B1141" s="45" t="s">
        <v>117</v>
      </c>
      <c r="C1141" s="46">
        <v>2325192.9999999884</v>
      </c>
      <c r="D1141" s="46">
        <v>2266140.9999999967</v>
      </c>
      <c r="E1141" s="46">
        <v>2337395.0000000051</v>
      </c>
      <c r="F1141" s="46">
        <v>2333828.9999999963</v>
      </c>
      <c r="G1141" s="46">
        <v>2364355.0000000023</v>
      </c>
      <c r="H1141" s="46">
        <v>2400498.9999999902</v>
      </c>
      <c r="I1141" s="46">
        <v>2455911.0000000186</v>
      </c>
      <c r="J1141" s="46">
        <v>2462456.0000000005</v>
      </c>
      <c r="K1141" s="46">
        <v>2493719.9999999977</v>
      </c>
      <c r="L1141" s="46">
        <v>2526058.0000000037</v>
      </c>
      <c r="M1141" s="46">
        <v>2565733.0000000112</v>
      </c>
      <c r="N1141" s="46">
        <v>2620020.9999999693</v>
      </c>
      <c r="O1141" s="46">
        <v>2429275.9166666651</v>
      </c>
      <c r="P1141" s="74">
        <v>0.91171824263030921</v>
      </c>
    </row>
    <row r="1142" spans="2:16" ht="15" x14ac:dyDescent="0.2">
      <c r="B1142" s="45" t="s">
        <v>118</v>
      </c>
      <c r="C1142" s="46">
        <v>46049.000000000029</v>
      </c>
      <c r="D1142" s="46">
        <v>133019.00000000029</v>
      </c>
      <c r="E1142" s="46">
        <v>36769</v>
      </c>
      <c r="F1142" s="46">
        <v>42416.000000000095</v>
      </c>
      <c r="G1142" s="46">
        <v>37290.000000000015</v>
      </c>
      <c r="H1142" s="46">
        <v>34642.000000000015</v>
      </c>
      <c r="I1142" s="46">
        <v>26809.999999999993</v>
      </c>
      <c r="J1142" s="46">
        <v>40492.000000000029</v>
      </c>
      <c r="K1142" s="46">
        <v>50765.999999999927</v>
      </c>
      <c r="L1142" s="46">
        <v>49679.999999999942</v>
      </c>
      <c r="M1142" s="46">
        <v>37853.999999999985</v>
      </c>
      <c r="N1142" s="46">
        <v>39264.000000000029</v>
      </c>
      <c r="O1142" s="46">
        <v>47920.916666666693</v>
      </c>
      <c r="P1142" s="74">
        <v>1.7984936840157981E-2</v>
      </c>
    </row>
    <row r="1143" spans="2:16" ht="15" x14ac:dyDescent="0.2">
      <c r="B1143" s="45" t="s">
        <v>119</v>
      </c>
      <c r="C1143" s="46">
        <v>74347.000000000044</v>
      </c>
      <c r="D1143" s="46">
        <v>32630.000000000007</v>
      </c>
      <c r="E1143" s="46">
        <v>73514.999999999884</v>
      </c>
      <c r="F1143" s="46">
        <v>79271.000000000218</v>
      </c>
      <c r="G1143" s="46">
        <v>74948.000000000015</v>
      </c>
      <c r="H1143" s="46">
        <v>77988.000000000087</v>
      </c>
      <c r="I1143" s="46">
        <v>69731.999999999985</v>
      </c>
      <c r="J1143" s="46">
        <v>75148.999999999985</v>
      </c>
      <c r="K1143" s="46">
        <v>80988.999999999767</v>
      </c>
      <c r="L1143" s="46">
        <v>79721.000000000029</v>
      </c>
      <c r="M1143" s="46">
        <v>85204.000000000175</v>
      </c>
      <c r="N1143" s="46">
        <v>66539.00000000032</v>
      </c>
      <c r="O1143" s="46">
        <v>72502.750000000044</v>
      </c>
      <c r="P1143" s="74">
        <v>2.7210610109108878E-2</v>
      </c>
    </row>
    <row r="1144" spans="2:16" ht="15" x14ac:dyDescent="0.2">
      <c r="B1144" s="45" t="s">
        <v>120</v>
      </c>
      <c r="C1144" s="46">
        <v>15290</v>
      </c>
      <c r="D1144" s="46">
        <v>24682.999999999978</v>
      </c>
      <c r="E1144" s="46">
        <v>22348.999999999967</v>
      </c>
      <c r="F1144" s="46">
        <v>18890.999999999967</v>
      </c>
      <c r="G1144" s="46">
        <v>20238.999999999985</v>
      </c>
      <c r="H1144" s="46">
        <v>19626.999999999982</v>
      </c>
      <c r="I1144" s="46">
        <v>15362.000000000004</v>
      </c>
      <c r="J1144" s="46">
        <v>18039.000000000007</v>
      </c>
      <c r="K1144" s="46">
        <v>18574.000000000011</v>
      </c>
      <c r="L1144" s="46">
        <v>18750.999999999985</v>
      </c>
      <c r="M1144" s="46">
        <v>20017.000000000007</v>
      </c>
      <c r="N1144" s="46">
        <v>18090.999999999996</v>
      </c>
      <c r="O1144" s="46">
        <v>19159.416666666657</v>
      </c>
      <c r="P1144" s="74">
        <v>7.1906157605694755E-3</v>
      </c>
    </row>
    <row r="1145" spans="2:16" ht="15" x14ac:dyDescent="0.2">
      <c r="B1145" s="45" t="s">
        <v>121</v>
      </c>
      <c r="C1145" s="46">
        <v>14118.999999999987</v>
      </c>
      <c r="D1145" s="46">
        <v>19530.000000000036</v>
      </c>
      <c r="E1145" s="46">
        <v>17044.000000000004</v>
      </c>
      <c r="F1145" s="46">
        <v>15556.000000000016</v>
      </c>
      <c r="G1145" s="46">
        <v>16703.99999999996</v>
      </c>
      <c r="H1145" s="46">
        <v>14959.999999999958</v>
      </c>
      <c r="I1145" s="46">
        <v>12076.000000000005</v>
      </c>
      <c r="J1145" s="46">
        <v>18052.000000000018</v>
      </c>
      <c r="K1145" s="46">
        <v>16134.999999999998</v>
      </c>
      <c r="L1145" s="46">
        <v>16562.999999999942</v>
      </c>
      <c r="M1145" s="46">
        <v>19165.000000000022</v>
      </c>
      <c r="N1145" s="46">
        <v>16661.999999999985</v>
      </c>
      <c r="O1145" s="46">
        <v>16380.499999999995</v>
      </c>
      <c r="P1145" s="74">
        <v>6.147675762536697E-3</v>
      </c>
    </row>
    <row r="1146" spans="2:16" ht="15" x14ac:dyDescent="0.2">
      <c r="B1146" s="45" t="s">
        <v>122</v>
      </c>
      <c r="C1146" s="46">
        <v>12681.999999999989</v>
      </c>
      <c r="D1146" s="46">
        <v>14861.999999999987</v>
      </c>
      <c r="E1146" s="46">
        <v>14459.000000000013</v>
      </c>
      <c r="F1146" s="46">
        <v>15515.999999999989</v>
      </c>
      <c r="G1146" s="46">
        <v>13640.000000000016</v>
      </c>
      <c r="H1146" s="46">
        <v>12069.000000000011</v>
      </c>
      <c r="I1146" s="46">
        <v>13886.000000000027</v>
      </c>
      <c r="J1146" s="46">
        <v>12717.000000000002</v>
      </c>
      <c r="K1146" s="46">
        <v>12718.999999999978</v>
      </c>
      <c r="L1146" s="46">
        <v>13556.999999999993</v>
      </c>
      <c r="M1146" s="46">
        <v>14543.999999999995</v>
      </c>
      <c r="N1146" s="46">
        <v>13308.999999999995</v>
      </c>
      <c r="O1146" s="46">
        <v>13663.333333333336</v>
      </c>
      <c r="P1146" s="74">
        <v>5.1279108188878918E-3</v>
      </c>
    </row>
    <row r="1147" spans="2:16" ht="15" x14ac:dyDescent="0.2">
      <c r="B1147" s="45" t="s">
        <v>123</v>
      </c>
      <c r="C1147" s="46">
        <v>9188.0000000000036</v>
      </c>
      <c r="D1147" s="46">
        <v>7308.9999999999918</v>
      </c>
      <c r="E1147" s="46">
        <v>9669.9999999999909</v>
      </c>
      <c r="F1147" s="46">
        <v>7539.00000000001</v>
      </c>
      <c r="G1147" s="46">
        <v>8964.0000000000091</v>
      </c>
      <c r="H1147" s="46">
        <v>10927.999999999998</v>
      </c>
      <c r="I1147" s="46">
        <v>8188.9999999999945</v>
      </c>
      <c r="J1147" s="46">
        <v>10106.999999999976</v>
      </c>
      <c r="K1147" s="46">
        <v>12815.000000000018</v>
      </c>
      <c r="L1147" s="46">
        <v>10964.999999999985</v>
      </c>
      <c r="M1147" s="46">
        <v>11703.999999999998</v>
      </c>
      <c r="N1147" s="46">
        <v>11155.999999999995</v>
      </c>
      <c r="O1147" s="46">
        <v>9877.8333333333303</v>
      </c>
      <c r="P1147" s="74">
        <v>3.7071955416324537E-3</v>
      </c>
    </row>
    <row r="1148" spans="2:16" ht="15" x14ac:dyDescent="0.2">
      <c r="B1148" s="45" t="s">
        <v>41</v>
      </c>
      <c r="C1148" s="46">
        <v>13463.000000000005</v>
      </c>
      <c r="D1148" s="46">
        <v>12006.000000000015</v>
      </c>
      <c r="E1148" s="46">
        <v>11846.000000000005</v>
      </c>
      <c r="F1148" s="46">
        <v>11556.000000000016</v>
      </c>
      <c r="G1148" s="46">
        <v>10394.999999999995</v>
      </c>
      <c r="H1148" s="46">
        <v>9000.0000000000036</v>
      </c>
      <c r="I1148" s="46">
        <v>8548.0000000000091</v>
      </c>
      <c r="J1148" s="46">
        <v>9259.9999999999909</v>
      </c>
      <c r="K1148" s="46">
        <v>8033.9999999999936</v>
      </c>
      <c r="L1148" s="46">
        <v>9912</v>
      </c>
      <c r="M1148" s="46">
        <v>9007.9999999999945</v>
      </c>
      <c r="N1148" s="46">
        <v>8935.0000000000036</v>
      </c>
      <c r="O1148" s="46">
        <v>10163.583333333338</v>
      </c>
      <c r="P1148" s="74">
        <v>3.8144388094902668E-3</v>
      </c>
    </row>
    <row r="1149" spans="2:16" ht="15.75" customHeight="1" x14ac:dyDescent="0.2">
      <c r="B1149" s="45" t="s">
        <v>42</v>
      </c>
      <c r="C1149" s="46">
        <v>42284.999999999964</v>
      </c>
      <c r="D1149" s="46">
        <v>45019.000000000058</v>
      </c>
      <c r="E1149" s="46">
        <v>44927.999999999993</v>
      </c>
      <c r="F1149" s="46">
        <v>43256.999999999898</v>
      </c>
      <c r="G1149" s="46">
        <v>44510</v>
      </c>
      <c r="H1149" s="46">
        <v>46203.000000000015</v>
      </c>
      <c r="I1149" s="46">
        <v>46694.000000000029</v>
      </c>
      <c r="J1149" s="46">
        <v>46802.00000000008</v>
      </c>
      <c r="K1149" s="46">
        <v>46413.999999999956</v>
      </c>
      <c r="L1149" s="46">
        <v>45912.000000000138</v>
      </c>
      <c r="M1149" s="46">
        <v>47323.999999999971</v>
      </c>
      <c r="N1149" s="46">
        <v>47356.000000000015</v>
      </c>
      <c r="O1149" s="46">
        <v>45558.666666666679</v>
      </c>
      <c r="P1149" s="74">
        <v>1.7098373727307187E-2</v>
      </c>
    </row>
    <row r="1150" spans="2:16" ht="16.5" thickBot="1" x14ac:dyDescent="0.3">
      <c r="B1150" s="47" t="s">
        <v>0</v>
      </c>
      <c r="C1150" s="48">
        <v>2552615.9999999884</v>
      </c>
      <c r="D1150" s="48">
        <v>2555198.9999999972</v>
      </c>
      <c r="E1150" s="48">
        <v>2567975.0000000051</v>
      </c>
      <c r="F1150" s="48">
        <v>2567830.9999999963</v>
      </c>
      <c r="G1150" s="48">
        <v>2591045.0000000023</v>
      </c>
      <c r="H1150" s="48">
        <v>2625915.9999999902</v>
      </c>
      <c r="I1150" s="48">
        <v>2657208.0000000186</v>
      </c>
      <c r="J1150" s="48">
        <v>2693074.0000000005</v>
      </c>
      <c r="K1150" s="48">
        <v>2740165.9999999972</v>
      </c>
      <c r="L1150" s="48">
        <v>2771119.0000000037</v>
      </c>
      <c r="M1150" s="48">
        <v>2810553.0000000112</v>
      </c>
      <c r="N1150" s="48">
        <v>2841332.9999999697</v>
      </c>
      <c r="O1150" s="48">
        <v>2664502.9166666651</v>
      </c>
      <c r="P1150" s="83">
        <v>1</v>
      </c>
    </row>
    <row r="1151" spans="2:16" ht="15" x14ac:dyDescent="0.2">
      <c r="B1151" s="29"/>
      <c r="J1151" s="46"/>
      <c r="K1151" s="46"/>
      <c r="L1151" s="46"/>
      <c r="M1151" s="46"/>
      <c r="N1151" s="46"/>
      <c r="O1151" s="54"/>
    </row>
    <row r="1152" spans="2:16" ht="15" x14ac:dyDescent="0.2">
      <c r="B1152" s="29"/>
      <c r="C1152" s="46"/>
      <c r="D1152" s="46"/>
      <c r="E1152" s="46"/>
      <c r="F1152" s="46"/>
      <c r="G1152" s="46"/>
      <c r="H1152" s="46"/>
      <c r="I1152" s="46"/>
      <c r="J1152" s="46"/>
      <c r="K1152" s="46"/>
      <c r="L1152" s="46"/>
      <c r="M1152" s="46"/>
      <c r="N1152" s="46"/>
      <c r="O1152" s="54"/>
    </row>
    <row r="1153" spans="2:15" ht="15" x14ac:dyDescent="0.2">
      <c r="B1153" s="29"/>
      <c r="C1153" s="46"/>
      <c r="D1153" s="46"/>
      <c r="E1153" s="46"/>
      <c r="F1153" s="46"/>
      <c r="G1153" s="46"/>
      <c r="H1153" s="46"/>
      <c r="I1153" s="46"/>
      <c r="J1153" s="46"/>
      <c r="K1153" s="46"/>
      <c r="L1153" s="46"/>
      <c r="M1153" s="46"/>
      <c r="N1153" s="46"/>
      <c r="O1153" s="54"/>
    </row>
    <row r="1154" spans="2:15" ht="15" x14ac:dyDescent="0.2">
      <c r="B1154" s="29"/>
      <c r="C1154" s="46"/>
      <c r="D1154" s="46"/>
      <c r="E1154" s="46"/>
      <c r="F1154" s="46"/>
      <c r="G1154" s="46"/>
      <c r="H1154" s="46"/>
      <c r="I1154" s="46"/>
      <c r="J1154" s="46"/>
      <c r="K1154" s="46"/>
      <c r="L1154" s="46"/>
      <c r="M1154" s="46"/>
      <c r="N1154" s="46"/>
      <c r="O1154" s="54"/>
    </row>
    <row r="1155" spans="2:15" ht="15" x14ac:dyDescent="0.2">
      <c r="B1155" s="29"/>
      <c r="C1155" s="46"/>
      <c r="D1155" s="46"/>
      <c r="E1155" s="46"/>
      <c r="F1155" s="46"/>
      <c r="G1155" s="46"/>
      <c r="H1155" s="46"/>
      <c r="I1155" s="46"/>
      <c r="J1155" s="46"/>
      <c r="K1155" s="46"/>
      <c r="L1155" s="46"/>
      <c r="M1155" s="46"/>
      <c r="N1155" s="46"/>
      <c r="O1155" s="54"/>
    </row>
    <row r="1156" spans="2:15" ht="15" x14ac:dyDescent="0.2">
      <c r="B1156" s="29"/>
      <c r="C1156" s="46"/>
      <c r="D1156" s="46"/>
      <c r="E1156" s="46"/>
      <c r="F1156" s="46"/>
      <c r="G1156" s="46"/>
      <c r="H1156" s="46"/>
      <c r="I1156" s="46"/>
      <c r="J1156" s="46"/>
      <c r="K1156" s="46"/>
      <c r="L1156" s="46"/>
      <c r="M1156" s="46"/>
      <c r="N1156" s="46"/>
      <c r="O1156" s="54"/>
    </row>
    <row r="1157" spans="2:15" ht="15" x14ac:dyDescent="0.2">
      <c r="B1157" s="29"/>
      <c r="C1157" s="46"/>
      <c r="D1157" s="46"/>
      <c r="E1157" s="46"/>
      <c r="F1157" s="46"/>
      <c r="G1157" s="46"/>
      <c r="H1157" s="46"/>
      <c r="I1157" s="46"/>
      <c r="J1157" s="46"/>
      <c r="K1157" s="46"/>
      <c r="L1157" s="46"/>
      <c r="M1157" s="46"/>
      <c r="N1157" s="46"/>
      <c r="O1157" s="54"/>
    </row>
    <row r="1158" spans="2:15" ht="15" x14ac:dyDescent="0.2">
      <c r="B1158" s="29"/>
      <c r="C1158" s="46"/>
      <c r="D1158" s="46"/>
      <c r="E1158" s="46"/>
      <c r="F1158" s="46"/>
      <c r="G1158" s="46"/>
      <c r="H1158" s="46"/>
      <c r="I1158" s="46"/>
      <c r="J1158" s="46"/>
      <c r="K1158" s="46"/>
      <c r="L1158" s="46"/>
      <c r="M1158" s="46"/>
      <c r="N1158" s="46"/>
      <c r="O1158" s="54"/>
    </row>
    <row r="1159" spans="2:15" ht="15" x14ac:dyDescent="0.2">
      <c r="B1159" s="29"/>
      <c r="C1159" s="46"/>
      <c r="D1159" s="46"/>
      <c r="E1159" s="46"/>
      <c r="F1159" s="46"/>
      <c r="G1159" s="46"/>
      <c r="H1159" s="46"/>
      <c r="I1159" s="46"/>
      <c r="J1159" s="46"/>
      <c r="K1159" s="46"/>
      <c r="L1159" s="46"/>
      <c r="M1159" s="46"/>
      <c r="N1159" s="46"/>
      <c r="O1159" s="54"/>
    </row>
    <row r="1160" spans="2:15" ht="15" x14ac:dyDescent="0.2">
      <c r="B1160" s="29"/>
      <c r="C1160" s="46"/>
      <c r="D1160" s="46"/>
      <c r="E1160" s="46"/>
      <c r="F1160" s="46"/>
      <c r="G1160" s="46"/>
      <c r="H1160" s="46"/>
      <c r="I1160" s="46"/>
      <c r="J1160" s="46"/>
      <c r="K1160" s="46"/>
      <c r="L1160" s="46"/>
      <c r="M1160" s="46"/>
      <c r="N1160" s="46"/>
      <c r="O1160" s="54"/>
    </row>
    <row r="1161" spans="2:15" ht="15" x14ac:dyDescent="0.2">
      <c r="B1161" s="29"/>
      <c r="C1161" s="46"/>
      <c r="D1161" s="46"/>
      <c r="E1161" s="46"/>
      <c r="F1161" s="46"/>
      <c r="G1161" s="46"/>
      <c r="H1161" s="46"/>
      <c r="I1161" s="46"/>
      <c r="J1161" s="46"/>
      <c r="K1161" s="46"/>
      <c r="L1161" s="46"/>
      <c r="M1161" s="46"/>
      <c r="N1161" s="46"/>
      <c r="O1161" s="54"/>
    </row>
    <row r="1162" spans="2:15" ht="15" x14ac:dyDescent="0.2">
      <c r="B1162" s="29"/>
      <c r="C1162" s="46"/>
      <c r="D1162" s="46"/>
      <c r="E1162" s="46"/>
      <c r="F1162" s="46"/>
      <c r="G1162" s="46"/>
      <c r="H1162" s="46"/>
      <c r="I1162" s="46"/>
      <c r="J1162" s="46"/>
      <c r="K1162" s="46"/>
      <c r="L1162" s="46"/>
      <c r="M1162" s="46"/>
      <c r="N1162" s="46"/>
      <c r="O1162" s="54"/>
    </row>
    <row r="1163" spans="2:15" ht="15" x14ac:dyDescent="0.2">
      <c r="B1163" s="29"/>
      <c r="C1163" s="46"/>
      <c r="D1163" s="46"/>
      <c r="E1163" s="46"/>
      <c r="F1163" s="46"/>
      <c r="G1163" s="46"/>
      <c r="H1163" s="46"/>
      <c r="I1163" s="46"/>
      <c r="J1163" s="46"/>
      <c r="K1163" s="46"/>
      <c r="L1163" s="46"/>
      <c r="M1163" s="46"/>
      <c r="N1163" s="46"/>
      <c r="O1163" s="54"/>
    </row>
    <row r="1164" spans="2:15" ht="15" x14ac:dyDescent="0.2">
      <c r="B1164" s="29"/>
      <c r="C1164" s="46"/>
      <c r="D1164" s="46"/>
      <c r="E1164" s="46"/>
      <c r="F1164" s="46"/>
      <c r="G1164" s="46"/>
      <c r="H1164" s="46"/>
      <c r="I1164" s="46"/>
      <c r="J1164" s="46"/>
      <c r="K1164" s="46"/>
      <c r="L1164" s="46"/>
      <c r="M1164" s="46"/>
      <c r="N1164" s="46"/>
      <c r="O1164" s="54"/>
    </row>
    <row r="1165" spans="2:15" ht="15" x14ac:dyDescent="0.2">
      <c r="B1165" s="29"/>
      <c r="C1165" s="46"/>
      <c r="D1165" s="46"/>
      <c r="E1165" s="46"/>
      <c r="F1165" s="46"/>
      <c r="G1165" s="46"/>
      <c r="H1165" s="46"/>
      <c r="I1165" s="46"/>
      <c r="J1165" s="46"/>
      <c r="K1165" s="46"/>
      <c r="L1165" s="46"/>
      <c r="M1165" s="46"/>
      <c r="N1165" s="46"/>
      <c r="O1165" s="54"/>
    </row>
    <row r="1166" spans="2:15" ht="15" x14ac:dyDescent="0.2">
      <c r="B1166" s="29"/>
      <c r="C1166" s="46"/>
      <c r="D1166" s="46"/>
      <c r="E1166" s="46"/>
      <c r="F1166" s="46"/>
      <c r="G1166" s="46"/>
      <c r="H1166" s="46"/>
      <c r="I1166" s="46"/>
      <c r="J1166" s="46"/>
      <c r="K1166" s="46"/>
      <c r="L1166" s="46"/>
      <c r="M1166" s="46"/>
      <c r="N1166" s="46"/>
      <c r="O1166" s="54"/>
    </row>
    <row r="1167" spans="2:15" ht="15" x14ac:dyDescent="0.2">
      <c r="B1167" s="29"/>
      <c r="C1167" s="46"/>
      <c r="D1167" s="46"/>
      <c r="E1167" s="46"/>
      <c r="F1167" s="46"/>
      <c r="G1167" s="46"/>
      <c r="H1167" s="46"/>
      <c r="I1167" s="46"/>
      <c r="J1167" s="46"/>
      <c r="K1167" s="46"/>
      <c r="L1167" s="46"/>
      <c r="M1167" s="46"/>
      <c r="N1167" s="46"/>
      <c r="O1167" s="54"/>
    </row>
    <row r="1168" spans="2:15" ht="15" x14ac:dyDescent="0.2">
      <c r="B1168" s="29"/>
      <c r="C1168" s="46"/>
      <c r="D1168" s="46"/>
      <c r="E1168" s="46"/>
      <c r="F1168" s="46"/>
      <c r="G1168" s="46"/>
      <c r="H1168" s="46"/>
      <c r="I1168" s="46"/>
      <c r="J1168" s="46"/>
      <c r="K1168" s="46"/>
      <c r="L1168" s="46"/>
      <c r="M1168" s="46"/>
      <c r="N1168" s="46"/>
      <c r="O1168" s="54"/>
    </row>
    <row r="1169" spans="2:16" ht="15" x14ac:dyDescent="0.2">
      <c r="B1169" s="29"/>
      <c r="C1169" s="46"/>
      <c r="D1169" s="46"/>
      <c r="E1169" s="46"/>
      <c r="F1169" s="46"/>
      <c r="G1169" s="46"/>
      <c r="H1169" s="46"/>
      <c r="I1169" s="46"/>
      <c r="J1169" s="46"/>
      <c r="K1169" s="46"/>
      <c r="L1169" s="46"/>
      <c r="M1169" s="46"/>
      <c r="N1169" s="46"/>
      <c r="O1169" s="54"/>
    </row>
    <row r="1170" spans="2:16" ht="15" x14ac:dyDescent="0.2">
      <c r="B1170" s="29"/>
      <c r="C1170" s="46"/>
      <c r="D1170" s="46"/>
      <c r="E1170" s="46"/>
      <c r="F1170" s="46"/>
      <c r="G1170" s="46"/>
      <c r="H1170" s="46"/>
      <c r="I1170" s="46"/>
      <c r="J1170" s="46"/>
      <c r="K1170" s="46"/>
      <c r="L1170" s="46"/>
      <c r="M1170" s="46"/>
      <c r="N1170" s="46"/>
      <c r="O1170" s="54"/>
    </row>
    <row r="1171" spans="2:16" ht="15" x14ac:dyDescent="0.2">
      <c r="B1171" s="29"/>
      <c r="C1171" s="46"/>
      <c r="D1171" s="46"/>
      <c r="E1171" s="46"/>
      <c r="F1171" s="46"/>
      <c r="G1171" s="46"/>
      <c r="H1171" s="46"/>
      <c r="I1171" s="46"/>
      <c r="J1171" s="46"/>
      <c r="K1171" s="46"/>
      <c r="L1171" s="46"/>
      <c r="M1171" s="46"/>
      <c r="N1171" s="46"/>
      <c r="O1171" s="54"/>
    </row>
    <row r="1172" spans="2:16" ht="15" x14ac:dyDescent="0.2">
      <c r="B1172" s="29"/>
      <c r="C1172" s="46"/>
      <c r="D1172" s="46"/>
      <c r="E1172" s="46"/>
      <c r="F1172" s="46"/>
      <c r="G1172" s="46"/>
      <c r="H1172" s="46"/>
      <c r="I1172" s="46"/>
      <c r="J1172" s="46"/>
      <c r="K1172" s="46"/>
      <c r="L1172" s="46"/>
      <c r="M1172" s="46"/>
      <c r="N1172" s="46"/>
      <c r="O1172" s="54"/>
    </row>
    <row r="1173" spans="2:16" ht="15" x14ac:dyDescent="0.2">
      <c r="B1173" s="29"/>
      <c r="C1173" s="46"/>
      <c r="D1173" s="46"/>
      <c r="E1173" s="46"/>
      <c r="F1173" s="46"/>
      <c r="G1173" s="46"/>
      <c r="H1173" s="46"/>
      <c r="I1173" s="46"/>
      <c r="J1173" s="46"/>
      <c r="K1173" s="46"/>
      <c r="L1173" s="46"/>
      <c r="M1173" s="46"/>
      <c r="N1173" s="46"/>
      <c r="O1173" s="54"/>
    </row>
    <row r="1174" spans="2:16" ht="15" x14ac:dyDescent="0.2">
      <c r="B1174" s="29"/>
      <c r="C1174" s="46"/>
      <c r="D1174" s="46"/>
      <c r="E1174" s="46"/>
      <c r="F1174" s="46"/>
      <c r="G1174" s="46"/>
      <c r="H1174" s="46"/>
      <c r="I1174" s="46"/>
      <c r="J1174" s="46"/>
      <c r="K1174" s="46"/>
      <c r="L1174" s="46"/>
      <c r="M1174" s="46"/>
      <c r="N1174" s="46"/>
      <c r="O1174" s="54"/>
    </row>
    <row r="1175" spans="2:16" ht="15" x14ac:dyDescent="0.2">
      <c r="B1175" s="29"/>
      <c r="C1175" s="46"/>
      <c r="D1175" s="46"/>
      <c r="E1175" s="46"/>
      <c r="F1175" s="46"/>
      <c r="G1175" s="46"/>
      <c r="H1175" s="46"/>
      <c r="I1175" s="46"/>
      <c r="J1175" s="46"/>
      <c r="K1175" s="46"/>
      <c r="L1175" s="46"/>
      <c r="M1175" s="46"/>
      <c r="N1175" s="46"/>
      <c r="O1175" s="54"/>
    </row>
    <row r="1176" spans="2:16" ht="15" x14ac:dyDescent="0.2">
      <c r="B1176" s="29"/>
      <c r="C1176" s="46"/>
      <c r="D1176" s="46"/>
      <c r="E1176" s="46"/>
      <c r="F1176" s="46"/>
      <c r="G1176" s="46"/>
      <c r="H1176" s="46"/>
      <c r="I1176" s="46"/>
      <c r="J1176" s="46"/>
      <c r="K1176" s="46"/>
      <c r="L1176" s="46"/>
      <c r="M1176" s="46"/>
      <c r="N1176" s="46"/>
      <c r="O1176" s="54"/>
    </row>
    <row r="1177" spans="2:16" ht="15" x14ac:dyDescent="0.2">
      <c r="B1177" s="29"/>
      <c r="C1177" s="46"/>
      <c r="D1177" s="46"/>
      <c r="E1177" s="46"/>
      <c r="F1177" s="46"/>
      <c r="G1177" s="46"/>
      <c r="H1177" s="46"/>
      <c r="I1177" s="46"/>
      <c r="J1177" s="46"/>
      <c r="K1177" s="46"/>
      <c r="L1177" s="46"/>
      <c r="M1177" s="46"/>
      <c r="N1177" s="46"/>
      <c r="O1177" s="54"/>
    </row>
    <row r="1178" spans="2:16" ht="15" x14ac:dyDescent="0.2">
      <c r="B1178" s="29"/>
      <c r="C1178" s="54"/>
      <c r="D1178" s="54"/>
      <c r="E1178" s="54"/>
      <c r="F1178" s="54"/>
      <c r="G1178" s="54"/>
      <c r="H1178" s="54"/>
      <c r="I1178" s="54"/>
      <c r="J1178" s="54"/>
      <c r="K1178" s="54"/>
      <c r="L1178" s="54"/>
      <c r="M1178" s="54"/>
      <c r="N1178" s="54"/>
      <c r="O1178" s="54"/>
    </row>
    <row r="1179" spans="2:16" ht="23.25" x14ac:dyDescent="0.35">
      <c r="B1179" s="14" t="s">
        <v>78</v>
      </c>
      <c r="C1179" s="54"/>
      <c r="D1179" s="54"/>
      <c r="E1179" s="54"/>
      <c r="F1179" s="54"/>
      <c r="G1179" s="54"/>
      <c r="H1179" s="54"/>
      <c r="I1179" s="54"/>
      <c r="J1179" s="54"/>
      <c r="K1179" s="54"/>
      <c r="L1179" s="54"/>
      <c r="M1179" s="54"/>
      <c r="N1179" s="54"/>
      <c r="O1179" s="54"/>
    </row>
    <row r="1180" spans="2:16" ht="15" x14ac:dyDescent="0.25">
      <c r="B1180" s="4"/>
      <c r="C1180" s="54"/>
      <c r="D1180" s="54"/>
      <c r="E1180" s="54"/>
      <c r="F1180" s="54"/>
      <c r="G1180" s="54"/>
      <c r="H1180" s="54"/>
      <c r="I1180" s="54"/>
      <c r="J1180" s="54"/>
      <c r="K1180" s="54"/>
      <c r="L1180" s="54"/>
      <c r="M1180" s="54"/>
      <c r="N1180" s="54"/>
      <c r="O1180" s="54"/>
    </row>
    <row r="1181" spans="2:16" ht="15" x14ac:dyDescent="0.2">
      <c r="B1181" s="29"/>
      <c r="C1181" s="49">
        <v>3</v>
      </c>
      <c r="D1181" s="49">
        <v>4</v>
      </c>
      <c r="E1181" s="49">
        <v>5</v>
      </c>
      <c r="F1181" s="49">
        <v>6</v>
      </c>
      <c r="G1181" s="49">
        <v>7</v>
      </c>
      <c r="H1181" s="49">
        <v>8</v>
      </c>
      <c r="I1181" s="49">
        <v>9</v>
      </c>
      <c r="J1181" s="49">
        <v>10</v>
      </c>
      <c r="K1181" s="49">
        <v>11</v>
      </c>
      <c r="L1181" s="49">
        <v>12</v>
      </c>
      <c r="M1181" s="49">
        <v>13</v>
      </c>
      <c r="N1181" s="49">
        <v>14</v>
      </c>
    </row>
    <row r="1182" spans="2:16" ht="48" thickBot="1" x14ac:dyDescent="0.25">
      <c r="B1182" s="32" t="s">
        <v>105</v>
      </c>
      <c r="C1182" s="56" t="s">
        <v>379</v>
      </c>
      <c r="D1182" s="56" t="s">
        <v>380</v>
      </c>
      <c r="E1182" s="56" t="s">
        <v>381</v>
      </c>
      <c r="F1182" s="56" t="s">
        <v>382</v>
      </c>
      <c r="G1182" s="56" t="s">
        <v>383</v>
      </c>
      <c r="H1182" s="56" t="s">
        <v>384</v>
      </c>
      <c r="I1182" s="56" t="s">
        <v>385</v>
      </c>
      <c r="J1182" s="56" t="s">
        <v>386</v>
      </c>
      <c r="K1182" s="56" t="s">
        <v>387</v>
      </c>
      <c r="L1182" s="56" t="s">
        <v>388</v>
      </c>
      <c r="M1182" s="56" t="s">
        <v>389</v>
      </c>
      <c r="N1182" s="56" t="s">
        <v>390</v>
      </c>
      <c r="O1182" s="52" t="s">
        <v>186</v>
      </c>
      <c r="P1182" s="52" t="s">
        <v>187</v>
      </c>
    </row>
    <row r="1183" spans="2:16" ht="15" x14ac:dyDescent="0.2">
      <c r="B1183" s="45" t="s">
        <v>117</v>
      </c>
      <c r="C1183" s="207">
        <v>245856157.88000116</v>
      </c>
      <c r="D1183" s="207">
        <v>245822511.33999977</v>
      </c>
      <c r="E1183" s="207">
        <v>247672092.21999922</v>
      </c>
      <c r="F1183" s="207">
        <v>248235713.67000017</v>
      </c>
      <c r="G1183" s="207">
        <v>249739867.35000104</v>
      </c>
      <c r="H1183" s="207">
        <v>247383507.32000139</v>
      </c>
      <c r="I1183" s="207">
        <v>248461416.33999875</v>
      </c>
      <c r="J1183" s="207">
        <v>255095938.06000113</v>
      </c>
      <c r="K1183" s="207">
        <v>258558500.07999998</v>
      </c>
      <c r="L1183" s="207">
        <v>255069959.94999984</v>
      </c>
      <c r="M1183" s="207">
        <v>268670277.96999955</v>
      </c>
      <c r="N1183" s="207">
        <v>263645229.87</v>
      </c>
      <c r="O1183" s="207">
        <v>252850931.00416684</v>
      </c>
      <c r="P1183" s="74">
        <v>0.88004871102773929</v>
      </c>
    </row>
    <row r="1184" spans="2:16" ht="15" x14ac:dyDescent="0.2">
      <c r="B1184" s="45" t="s">
        <v>118</v>
      </c>
      <c r="C1184" s="207">
        <v>7936005.899999992</v>
      </c>
      <c r="D1184" s="207">
        <v>17853548.82999998</v>
      </c>
      <c r="E1184" s="207">
        <v>7274100.129999998</v>
      </c>
      <c r="F1184" s="207">
        <v>9642916.9199999906</v>
      </c>
      <c r="G1184" s="207">
        <v>7594178.6999999983</v>
      </c>
      <c r="H1184" s="207">
        <v>8426949.1199999955</v>
      </c>
      <c r="I1184" s="207">
        <v>9190790.2800000068</v>
      </c>
      <c r="J1184" s="207">
        <v>8155825.3600000106</v>
      </c>
      <c r="K1184" s="207">
        <v>10346820.870000001</v>
      </c>
      <c r="L1184" s="207">
        <v>8163728.8099999987</v>
      </c>
      <c r="M1184" s="207">
        <v>9326226.5600000005</v>
      </c>
      <c r="N1184" s="207">
        <v>8219865.6600000076</v>
      </c>
      <c r="O1184" s="207">
        <v>9344246.4283333328</v>
      </c>
      <c r="P1184" s="74">
        <v>3.2522688337045469E-2</v>
      </c>
    </row>
    <row r="1185" spans="2:16" ht="15" x14ac:dyDescent="0.2">
      <c r="B1185" s="45" t="s">
        <v>119</v>
      </c>
      <c r="C1185" s="207">
        <v>13671641.239999987</v>
      </c>
      <c r="D1185" s="207">
        <v>15686670.869999977</v>
      </c>
      <c r="E1185" s="207">
        <v>11495250.42000002</v>
      </c>
      <c r="F1185" s="207">
        <v>15846220.139999997</v>
      </c>
      <c r="G1185" s="207">
        <v>12502845.400000013</v>
      </c>
      <c r="H1185" s="207">
        <v>12464472.469999989</v>
      </c>
      <c r="I1185" s="207">
        <v>14107421.860000003</v>
      </c>
      <c r="J1185" s="207">
        <v>13082373.060000017</v>
      </c>
      <c r="K1185" s="207">
        <v>14965641.779999986</v>
      </c>
      <c r="L1185" s="207">
        <v>12939901.020000016</v>
      </c>
      <c r="M1185" s="207">
        <v>15097698.720000019</v>
      </c>
      <c r="N1185" s="207">
        <v>10608578.000000017</v>
      </c>
      <c r="O1185" s="207">
        <v>13539059.581666671</v>
      </c>
      <c r="P1185" s="74">
        <v>4.7122752864916934E-2</v>
      </c>
    </row>
    <row r="1186" spans="2:16" ht="15" x14ac:dyDescent="0.2">
      <c r="B1186" s="45" t="s">
        <v>120</v>
      </c>
      <c r="C1186" s="207">
        <v>2112877.8400000008</v>
      </c>
      <c r="D1186" s="207">
        <v>3090634.87</v>
      </c>
      <c r="E1186" s="207">
        <v>2208661.0799999996</v>
      </c>
      <c r="F1186" s="207">
        <v>2393443.1700000013</v>
      </c>
      <c r="G1186" s="207">
        <v>2299246.77</v>
      </c>
      <c r="H1186" s="207">
        <v>2460545.27</v>
      </c>
      <c r="I1186" s="207">
        <v>2297948.3799999994</v>
      </c>
      <c r="J1186" s="207">
        <v>3120236.1500000046</v>
      </c>
      <c r="K1186" s="207">
        <v>2323989.4000000036</v>
      </c>
      <c r="L1186" s="207">
        <v>2581926.0000000051</v>
      </c>
      <c r="M1186" s="207">
        <v>2512543.3299999987</v>
      </c>
      <c r="N1186" s="207">
        <v>2458525.4400000027</v>
      </c>
      <c r="O1186" s="207">
        <v>2488381.475000001</v>
      </c>
      <c r="P1186" s="74">
        <v>8.6608220144657778E-3</v>
      </c>
    </row>
    <row r="1187" spans="2:16" ht="15" x14ac:dyDescent="0.2">
      <c r="B1187" s="45" t="s">
        <v>121</v>
      </c>
      <c r="C1187" s="207">
        <v>1045281.1099999999</v>
      </c>
      <c r="D1187" s="207">
        <v>2154686.2299999986</v>
      </c>
      <c r="E1187" s="207">
        <v>1096092.9599999993</v>
      </c>
      <c r="F1187" s="207">
        <v>1214202.4100000008</v>
      </c>
      <c r="G1187" s="207">
        <v>1542409.3999999997</v>
      </c>
      <c r="H1187" s="207">
        <v>1211336.1999999997</v>
      </c>
      <c r="I1187" s="207">
        <v>1346135.7500000019</v>
      </c>
      <c r="J1187" s="207">
        <v>1174882.7400000005</v>
      </c>
      <c r="K1187" s="207">
        <v>1212766.2800000005</v>
      </c>
      <c r="L1187" s="207">
        <v>1378950.8800000006</v>
      </c>
      <c r="M1187" s="207">
        <v>1279241.2400000007</v>
      </c>
      <c r="N1187" s="207">
        <v>1360898.4799999993</v>
      </c>
      <c r="O1187" s="207">
        <v>1334740.3066666669</v>
      </c>
      <c r="P1187" s="74">
        <v>4.6455691571861855E-3</v>
      </c>
    </row>
    <row r="1188" spans="2:16" ht="15" x14ac:dyDescent="0.2">
      <c r="B1188" s="45" t="s">
        <v>122</v>
      </c>
      <c r="C1188" s="207">
        <v>1720052.1100000017</v>
      </c>
      <c r="D1188" s="207">
        <v>1620170.57</v>
      </c>
      <c r="E1188" s="207">
        <v>2184997.5699999998</v>
      </c>
      <c r="F1188" s="207">
        <v>1379781.43</v>
      </c>
      <c r="G1188" s="207">
        <v>1296334.5200000005</v>
      </c>
      <c r="H1188" s="207">
        <v>1310734.8499999992</v>
      </c>
      <c r="I1188" s="207">
        <v>1443138.8100000012</v>
      </c>
      <c r="J1188" s="207">
        <v>1484437.03</v>
      </c>
      <c r="K1188" s="207">
        <v>2302449.5399999972</v>
      </c>
      <c r="L1188" s="207">
        <v>1302166.21</v>
      </c>
      <c r="M1188" s="207">
        <v>1687365.3999999978</v>
      </c>
      <c r="N1188" s="207">
        <v>1438458.0699999994</v>
      </c>
      <c r="O1188" s="207">
        <v>1597507.1758333331</v>
      </c>
      <c r="P1188" s="74">
        <v>5.5601303319959723E-3</v>
      </c>
    </row>
    <row r="1189" spans="2:16" ht="15" x14ac:dyDescent="0.2">
      <c r="B1189" s="45" t="s">
        <v>123</v>
      </c>
      <c r="C1189" s="207">
        <v>808583.10999999964</v>
      </c>
      <c r="D1189" s="207">
        <v>722113.29</v>
      </c>
      <c r="E1189" s="207">
        <v>818085.90999999922</v>
      </c>
      <c r="F1189" s="207">
        <v>961308.13999999955</v>
      </c>
      <c r="G1189" s="207">
        <v>685827.42999999982</v>
      </c>
      <c r="H1189" s="207">
        <v>889785.64</v>
      </c>
      <c r="I1189" s="207">
        <v>756197.64999999979</v>
      </c>
      <c r="J1189" s="207">
        <v>908019.33999999857</v>
      </c>
      <c r="K1189" s="207">
        <v>940795.9799999994</v>
      </c>
      <c r="L1189" s="207">
        <v>1894684.2699999998</v>
      </c>
      <c r="M1189" s="207">
        <v>838790.75000000023</v>
      </c>
      <c r="N1189" s="207">
        <v>1075082.5900000008</v>
      </c>
      <c r="O1189" s="207">
        <v>941606.17499999981</v>
      </c>
      <c r="P1189" s="74">
        <v>3.2772641861099332E-3</v>
      </c>
    </row>
    <row r="1190" spans="2:16" ht="15" x14ac:dyDescent="0.2">
      <c r="B1190" s="45" t="s">
        <v>41</v>
      </c>
      <c r="C1190" s="207">
        <v>1622262.8299999987</v>
      </c>
      <c r="D1190" s="207">
        <v>1024773.0499999993</v>
      </c>
      <c r="E1190" s="207">
        <v>1228285.1499999992</v>
      </c>
      <c r="F1190" s="207">
        <v>1237630.580000001</v>
      </c>
      <c r="G1190" s="207">
        <v>995918.89999999886</v>
      </c>
      <c r="H1190" s="207">
        <v>543202.11999999976</v>
      </c>
      <c r="I1190" s="207">
        <v>776784.38000000047</v>
      </c>
      <c r="J1190" s="207">
        <v>579222.26</v>
      </c>
      <c r="K1190" s="207">
        <v>873539.34000000067</v>
      </c>
      <c r="L1190" s="207">
        <v>845384.69999999972</v>
      </c>
      <c r="M1190" s="207">
        <v>1718371.2699999986</v>
      </c>
      <c r="N1190" s="207">
        <v>697696.41999999969</v>
      </c>
      <c r="O1190" s="207">
        <v>1011922.5833333329</v>
      </c>
      <c r="P1190" s="74">
        <v>3.52200073610836E-3</v>
      </c>
    </row>
    <row r="1191" spans="2:16" ht="15" x14ac:dyDescent="0.2">
      <c r="B1191" s="45" t="s">
        <v>42</v>
      </c>
      <c r="C1191" s="207">
        <v>5702209.3099999977</v>
      </c>
      <c r="D1191" s="207">
        <v>6051084.6100000003</v>
      </c>
      <c r="E1191" s="207">
        <v>4781441.3200000087</v>
      </c>
      <c r="F1191" s="207">
        <v>4769784.6200000122</v>
      </c>
      <c r="G1191" s="207">
        <v>4951403.9300000016</v>
      </c>
      <c r="H1191" s="207">
        <v>4245379.4500000011</v>
      </c>
      <c r="I1191" s="207">
        <v>3840563.9999999986</v>
      </c>
      <c r="J1191" s="207">
        <v>3047892.2299999995</v>
      </c>
      <c r="K1191" s="207">
        <v>2918109.5300000031</v>
      </c>
      <c r="L1191" s="207">
        <v>2882490.6999999979</v>
      </c>
      <c r="M1191" s="207">
        <v>3145052.7699999996</v>
      </c>
      <c r="N1191" s="207">
        <v>4140245.4500000016</v>
      </c>
      <c r="O1191" s="207">
        <v>4206304.8266666681</v>
      </c>
      <c r="P1191" s="74">
        <v>1.4640061344432055E-2</v>
      </c>
    </row>
    <row r="1192" spans="2:16" ht="16.5" thickBot="1" x14ac:dyDescent="0.3">
      <c r="B1192" s="47" t="s">
        <v>0</v>
      </c>
      <c r="C1192" s="209">
        <v>280475071.33000118</v>
      </c>
      <c r="D1192" s="209">
        <v>294026193.65999979</v>
      </c>
      <c r="E1192" s="209">
        <v>278759006.75999922</v>
      </c>
      <c r="F1192" s="209">
        <v>285681001.08000016</v>
      </c>
      <c r="G1192" s="209">
        <v>281608032.40000099</v>
      </c>
      <c r="H1192" s="209">
        <v>278935912.44000137</v>
      </c>
      <c r="I1192" s="209">
        <v>282220397.44999874</v>
      </c>
      <c r="J1192" s="209">
        <v>286648826.23000109</v>
      </c>
      <c r="K1192" s="209">
        <v>294442612.79999995</v>
      </c>
      <c r="L1192" s="209">
        <v>287059192.53999978</v>
      </c>
      <c r="M1192" s="209">
        <v>304275568.00999951</v>
      </c>
      <c r="N1192" s="209">
        <v>293644579.98000002</v>
      </c>
      <c r="O1192" s="209">
        <v>287314699.55666685</v>
      </c>
      <c r="P1192" s="82">
        <v>1</v>
      </c>
    </row>
    <row r="1193" spans="2:16" ht="15" x14ac:dyDescent="0.2">
      <c r="B1193" s="29"/>
      <c r="C1193" s="54"/>
      <c r="D1193" s="54"/>
      <c r="E1193" s="54"/>
      <c r="F1193" s="54"/>
      <c r="G1193" s="54"/>
      <c r="H1193" s="54"/>
      <c r="I1193" s="54"/>
      <c r="J1193" s="54"/>
      <c r="K1193" s="54"/>
      <c r="L1193" s="54"/>
      <c r="M1193" s="54"/>
      <c r="N1193" s="54"/>
      <c r="O1193" s="54"/>
    </row>
    <row r="1194" spans="2:16" ht="15" x14ac:dyDescent="0.2">
      <c r="B1194" s="29"/>
      <c r="C1194" s="54"/>
      <c r="D1194" s="54"/>
      <c r="E1194" s="54"/>
      <c r="F1194" s="54"/>
      <c r="G1194" s="54"/>
      <c r="H1194" s="54"/>
      <c r="I1194" s="54"/>
      <c r="J1194" s="54"/>
      <c r="K1194" s="54"/>
      <c r="L1194" s="54"/>
      <c r="M1194" s="54"/>
      <c r="N1194" s="54"/>
      <c r="O1194" s="54"/>
    </row>
    <row r="1195" spans="2:16" ht="15" x14ac:dyDescent="0.2">
      <c r="B1195" s="29"/>
      <c r="C1195" s="54"/>
      <c r="D1195" s="54"/>
      <c r="E1195" s="54"/>
      <c r="F1195" s="54"/>
      <c r="G1195" s="54"/>
      <c r="H1195" s="54"/>
      <c r="I1195" s="54"/>
      <c r="J1195" s="54"/>
      <c r="K1195" s="54"/>
      <c r="L1195" s="54"/>
      <c r="M1195" s="54"/>
      <c r="N1195" s="54"/>
      <c r="O1195" s="54"/>
    </row>
    <row r="1196" spans="2:16" ht="15" x14ac:dyDescent="0.2">
      <c r="B1196" s="29"/>
      <c r="C1196" s="54"/>
      <c r="D1196" s="54"/>
      <c r="E1196" s="54"/>
      <c r="F1196" s="54"/>
      <c r="G1196" s="54"/>
      <c r="H1196" s="54"/>
      <c r="I1196" s="54"/>
      <c r="J1196" s="54"/>
      <c r="K1196" s="54"/>
      <c r="L1196" s="54"/>
      <c r="M1196" s="54"/>
      <c r="N1196" s="54"/>
      <c r="O1196" s="54"/>
    </row>
    <row r="1197" spans="2:16" ht="15" x14ac:dyDescent="0.2">
      <c r="B1197" s="29"/>
      <c r="C1197" s="54"/>
      <c r="D1197" s="54"/>
      <c r="E1197" s="54"/>
      <c r="F1197" s="54"/>
      <c r="G1197" s="54"/>
      <c r="H1197" s="54"/>
      <c r="I1197" s="54"/>
      <c r="J1197" s="54"/>
      <c r="K1197" s="54"/>
      <c r="L1197" s="54"/>
      <c r="M1197" s="54"/>
      <c r="N1197" s="54"/>
      <c r="O1197" s="54"/>
    </row>
    <row r="1198" spans="2:16" ht="15" x14ac:dyDescent="0.2">
      <c r="B1198" s="29"/>
      <c r="C1198" s="54"/>
      <c r="D1198" s="54"/>
      <c r="E1198" s="54"/>
      <c r="F1198" s="54"/>
      <c r="G1198" s="54"/>
      <c r="H1198" s="54"/>
      <c r="I1198" s="54"/>
      <c r="J1198" s="54"/>
      <c r="K1198" s="54"/>
      <c r="L1198" s="54"/>
      <c r="M1198" s="54"/>
      <c r="N1198" s="54"/>
      <c r="O1198" s="54"/>
    </row>
    <row r="1199" spans="2:16" ht="15" x14ac:dyDescent="0.2">
      <c r="B1199" s="29"/>
      <c r="C1199" s="54"/>
      <c r="D1199" s="54"/>
      <c r="E1199" s="54"/>
      <c r="F1199" s="54"/>
      <c r="G1199" s="54"/>
      <c r="H1199" s="54"/>
      <c r="I1199" s="54"/>
      <c r="J1199" s="54"/>
      <c r="K1199" s="54"/>
      <c r="L1199" s="54"/>
      <c r="M1199" s="54"/>
      <c r="N1199" s="54"/>
      <c r="O1199" s="54"/>
    </row>
    <row r="1200" spans="2:16" ht="15" x14ac:dyDescent="0.2">
      <c r="B1200" s="29"/>
      <c r="C1200" s="54"/>
      <c r="D1200" s="54"/>
      <c r="E1200" s="54"/>
      <c r="F1200" s="54"/>
      <c r="G1200" s="54"/>
      <c r="H1200" s="54"/>
      <c r="I1200" s="54"/>
      <c r="J1200" s="54"/>
      <c r="K1200" s="54"/>
      <c r="L1200" s="54"/>
      <c r="M1200" s="54"/>
      <c r="N1200" s="54"/>
      <c r="O1200" s="54"/>
    </row>
    <row r="1201" spans="2:15" ht="15" x14ac:dyDescent="0.2">
      <c r="B1201" s="29"/>
      <c r="C1201" s="54"/>
      <c r="D1201" s="54"/>
      <c r="E1201" s="54"/>
      <c r="F1201" s="54"/>
      <c r="G1201" s="54"/>
      <c r="H1201" s="54"/>
      <c r="I1201" s="54"/>
      <c r="J1201" s="54"/>
      <c r="K1201" s="54"/>
      <c r="L1201" s="54"/>
      <c r="M1201" s="54"/>
      <c r="N1201" s="54"/>
      <c r="O1201" s="54"/>
    </row>
    <row r="1202" spans="2:15" ht="15" x14ac:dyDescent="0.2">
      <c r="B1202" s="29"/>
      <c r="C1202" s="54"/>
      <c r="D1202" s="54"/>
      <c r="E1202" s="54"/>
      <c r="F1202" s="54"/>
      <c r="G1202" s="54"/>
      <c r="H1202" s="54"/>
      <c r="I1202" s="54"/>
      <c r="J1202" s="54"/>
      <c r="K1202" s="54"/>
      <c r="L1202" s="54"/>
      <c r="M1202" s="54"/>
      <c r="N1202" s="54"/>
      <c r="O1202" s="54"/>
    </row>
    <row r="1203" spans="2:15" ht="15" x14ac:dyDescent="0.2">
      <c r="B1203" s="29"/>
      <c r="C1203" s="54"/>
      <c r="D1203" s="54"/>
      <c r="E1203" s="54"/>
      <c r="F1203" s="54"/>
      <c r="G1203" s="54"/>
      <c r="H1203" s="54"/>
      <c r="I1203" s="54"/>
      <c r="J1203" s="54"/>
      <c r="K1203" s="54"/>
      <c r="L1203" s="54"/>
      <c r="M1203" s="54"/>
      <c r="N1203" s="54"/>
      <c r="O1203" s="54"/>
    </row>
    <row r="1204" spans="2:15" ht="15" x14ac:dyDescent="0.2">
      <c r="B1204" s="29"/>
      <c r="C1204" s="54"/>
      <c r="D1204" s="54"/>
      <c r="E1204" s="54"/>
      <c r="F1204" s="54"/>
      <c r="G1204" s="54"/>
      <c r="H1204" s="54"/>
      <c r="I1204" s="54"/>
      <c r="J1204" s="54"/>
      <c r="K1204" s="54"/>
      <c r="L1204" s="54"/>
      <c r="M1204" s="54"/>
      <c r="N1204" s="54"/>
      <c r="O1204" s="54"/>
    </row>
    <row r="1205" spans="2:15" ht="15" x14ac:dyDescent="0.2">
      <c r="B1205" s="29"/>
      <c r="C1205" s="54"/>
      <c r="D1205" s="54"/>
      <c r="E1205" s="54"/>
      <c r="F1205" s="54"/>
      <c r="G1205" s="54"/>
      <c r="H1205" s="54"/>
      <c r="I1205" s="54"/>
      <c r="J1205" s="54"/>
      <c r="K1205" s="54"/>
      <c r="L1205" s="54"/>
      <c r="M1205" s="54"/>
      <c r="N1205" s="54"/>
      <c r="O1205" s="54"/>
    </row>
    <row r="1206" spans="2:15" ht="15" x14ac:dyDescent="0.2">
      <c r="B1206" s="29"/>
      <c r="C1206" s="54"/>
      <c r="D1206" s="54"/>
      <c r="E1206" s="54"/>
      <c r="F1206" s="54"/>
      <c r="G1206" s="54"/>
      <c r="H1206" s="54"/>
      <c r="I1206" s="54"/>
      <c r="J1206" s="54"/>
      <c r="K1206" s="54"/>
      <c r="L1206" s="54"/>
      <c r="M1206" s="54"/>
      <c r="N1206" s="54"/>
      <c r="O1206" s="54"/>
    </row>
    <row r="1207" spans="2:15" ht="15" x14ac:dyDescent="0.2">
      <c r="B1207" s="29"/>
      <c r="C1207" s="54"/>
      <c r="D1207" s="54"/>
      <c r="E1207" s="54"/>
      <c r="F1207" s="54"/>
      <c r="G1207" s="54"/>
      <c r="H1207" s="54"/>
      <c r="I1207" s="54"/>
      <c r="J1207" s="54"/>
      <c r="K1207" s="54"/>
      <c r="L1207" s="54"/>
      <c r="M1207" s="54"/>
      <c r="N1207" s="54"/>
      <c r="O1207" s="54"/>
    </row>
    <row r="1208" spans="2:15" ht="15" x14ac:dyDescent="0.2">
      <c r="B1208" s="29"/>
      <c r="C1208" s="54"/>
      <c r="D1208" s="54"/>
      <c r="E1208" s="54"/>
      <c r="F1208" s="54"/>
      <c r="G1208" s="54"/>
      <c r="H1208" s="54"/>
      <c r="I1208" s="54"/>
      <c r="J1208" s="54"/>
      <c r="K1208" s="54"/>
      <c r="L1208" s="54"/>
      <c r="M1208" s="54"/>
      <c r="N1208" s="54"/>
      <c r="O1208" s="54"/>
    </row>
    <row r="1209" spans="2:15" ht="15" x14ac:dyDescent="0.2">
      <c r="B1209" s="29"/>
      <c r="C1209" s="54"/>
      <c r="D1209" s="54"/>
      <c r="E1209" s="54"/>
      <c r="F1209" s="54"/>
      <c r="G1209" s="54"/>
      <c r="H1209" s="54"/>
      <c r="I1209" s="54"/>
      <c r="J1209" s="54"/>
      <c r="K1209" s="54"/>
      <c r="L1209" s="54"/>
      <c r="M1209" s="54"/>
      <c r="N1209" s="54"/>
      <c r="O1209" s="54"/>
    </row>
    <row r="1210" spans="2:15" ht="15" x14ac:dyDescent="0.2">
      <c r="B1210" s="29"/>
      <c r="C1210" s="54"/>
      <c r="D1210" s="54"/>
      <c r="E1210" s="54"/>
      <c r="F1210" s="54"/>
      <c r="G1210" s="54"/>
      <c r="H1210" s="54"/>
      <c r="I1210" s="54"/>
      <c r="J1210" s="54"/>
      <c r="K1210" s="54"/>
      <c r="L1210" s="54"/>
      <c r="M1210" s="54"/>
      <c r="N1210" s="54"/>
      <c r="O1210" s="54"/>
    </row>
    <row r="1211" spans="2:15" ht="15" x14ac:dyDescent="0.2">
      <c r="B1211" s="29"/>
      <c r="C1211" s="54"/>
      <c r="D1211" s="54"/>
      <c r="E1211" s="54"/>
      <c r="F1211" s="54"/>
      <c r="G1211" s="54"/>
      <c r="H1211" s="54"/>
      <c r="I1211" s="54"/>
      <c r="J1211" s="54"/>
      <c r="K1211" s="54"/>
      <c r="L1211" s="54"/>
      <c r="M1211" s="54"/>
      <c r="N1211" s="54"/>
      <c r="O1211" s="54"/>
    </row>
    <row r="1212" spans="2:15" ht="15" x14ac:dyDescent="0.2">
      <c r="B1212" s="29"/>
      <c r="C1212" s="54"/>
      <c r="D1212" s="54"/>
      <c r="E1212" s="54"/>
      <c r="F1212" s="54"/>
      <c r="G1212" s="54"/>
      <c r="H1212" s="54"/>
      <c r="I1212" s="54"/>
      <c r="J1212" s="54"/>
      <c r="K1212" s="54"/>
      <c r="L1212" s="54"/>
      <c r="M1212" s="54"/>
      <c r="N1212" s="54"/>
      <c r="O1212" s="54"/>
    </row>
    <row r="1213" spans="2:15" ht="15" x14ac:dyDescent="0.2">
      <c r="B1213" s="29"/>
      <c r="C1213" s="54"/>
      <c r="D1213" s="54"/>
      <c r="E1213" s="54"/>
      <c r="F1213" s="54"/>
      <c r="G1213" s="54"/>
      <c r="H1213" s="54"/>
      <c r="I1213" s="54"/>
      <c r="J1213" s="54"/>
      <c r="K1213" s="54"/>
      <c r="L1213" s="54"/>
      <c r="M1213" s="54"/>
      <c r="N1213" s="54"/>
      <c r="O1213" s="54"/>
    </row>
    <row r="1214" spans="2:15" ht="15" x14ac:dyDescent="0.2">
      <c r="B1214" s="29"/>
      <c r="C1214" s="54"/>
      <c r="D1214" s="54"/>
      <c r="E1214" s="54"/>
      <c r="F1214" s="54"/>
      <c r="G1214" s="54"/>
      <c r="H1214" s="54"/>
      <c r="I1214" s="54"/>
      <c r="J1214" s="54"/>
      <c r="K1214" s="54"/>
      <c r="L1214" s="54"/>
      <c r="M1214" s="54"/>
      <c r="N1214" s="54"/>
      <c r="O1214" s="54"/>
    </row>
    <row r="1215" spans="2:15" ht="15" x14ac:dyDescent="0.2">
      <c r="B1215" s="29"/>
      <c r="C1215" s="54"/>
      <c r="D1215" s="54"/>
      <c r="E1215" s="54"/>
      <c r="F1215" s="54"/>
      <c r="G1215" s="54"/>
      <c r="H1215" s="54"/>
      <c r="I1215" s="54"/>
      <c r="J1215" s="54"/>
      <c r="K1215" s="54"/>
      <c r="L1215" s="54"/>
      <c r="M1215" s="54"/>
      <c r="N1215" s="54"/>
      <c r="O1215" s="54"/>
    </row>
    <row r="1216" spans="2:15" ht="15" x14ac:dyDescent="0.2">
      <c r="B1216" s="29"/>
      <c r="C1216" s="54"/>
      <c r="D1216" s="54"/>
      <c r="E1216" s="54"/>
      <c r="F1216" s="54"/>
      <c r="G1216" s="54"/>
      <c r="H1216" s="54"/>
      <c r="I1216" s="54"/>
      <c r="J1216" s="54"/>
      <c r="K1216" s="54"/>
      <c r="L1216" s="54"/>
      <c r="M1216" s="54"/>
      <c r="N1216" s="54"/>
      <c r="O1216" s="54"/>
    </row>
    <row r="1217" spans="2:16" ht="15" x14ac:dyDescent="0.2">
      <c r="B1217" s="29"/>
      <c r="C1217" s="54"/>
      <c r="D1217" s="54"/>
      <c r="E1217" s="54"/>
      <c r="F1217" s="54"/>
      <c r="G1217" s="54"/>
      <c r="H1217" s="54"/>
      <c r="I1217" s="54"/>
      <c r="J1217" s="54"/>
      <c r="K1217" s="54"/>
      <c r="L1217" s="54"/>
      <c r="M1217" s="54"/>
      <c r="N1217" s="54"/>
      <c r="O1217" s="54"/>
    </row>
    <row r="1218" spans="2:16" ht="15" x14ac:dyDescent="0.2">
      <c r="B1218" s="29"/>
      <c r="C1218" s="54"/>
      <c r="D1218" s="54"/>
      <c r="E1218" s="54"/>
      <c r="F1218" s="54"/>
      <c r="G1218" s="54"/>
      <c r="H1218" s="54"/>
      <c r="I1218" s="54"/>
      <c r="J1218" s="54"/>
      <c r="K1218" s="54"/>
      <c r="L1218" s="54"/>
      <c r="M1218" s="54"/>
      <c r="N1218" s="54"/>
      <c r="O1218" s="54"/>
    </row>
    <row r="1219" spans="2:16" ht="15" x14ac:dyDescent="0.2">
      <c r="B1219" s="29"/>
      <c r="C1219" s="54"/>
      <c r="D1219" s="54"/>
      <c r="E1219" s="54"/>
      <c r="F1219" s="54"/>
      <c r="G1219" s="54"/>
      <c r="H1219" s="54"/>
      <c r="I1219" s="54"/>
      <c r="J1219" s="54"/>
      <c r="K1219" s="54"/>
      <c r="L1219" s="54"/>
      <c r="M1219" s="54"/>
      <c r="N1219" s="54"/>
      <c r="O1219" s="54"/>
    </row>
    <row r="1220" spans="2:16" ht="15" x14ac:dyDescent="0.2">
      <c r="B1220" s="45"/>
      <c r="C1220" s="54"/>
      <c r="D1220" s="54"/>
      <c r="E1220" s="54"/>
      <c r="F1220" s="54"/>
      <c r="G1220" s="54"/>
      <c r="H1220" s="54"/>
      <c r="I1220" s="54"/>
      <c r="J1220" s="54"/>
      <c r="K1220" s="54"/>
      <c r="L1220" s="54"/>
      <c r="M1220" s="54"/>
      <c r="N1220" s="54"/>
      <c r="O1220" s="54"/>
    </row>
    <row r="1221" spans="2:16" ht="15" x14ac:dyDescent="0.2">
      <c r="B1221" s="29"/>
      <c r="C1221" s="54"/>
      <c r="D1221" s="54"/>
      <c r="E1221" s="54"/>
      <c r="F1221" s="54"/>
      <c r="G1221" s="54"/>
      <c r="H1221" s="54"/>
      <c r="I1221" s="54"/>
      <c r="J1221" s="54"/>
      <c r="K1221" s="54"/>
      <c r="L1221" s="54"/>
      <c r="M1221" s="54"/>
      <c r="N1221" s="54"/>
      <c r="O1221" s="54"/>
    </row>
    <row r="1222" spans="2:16" ht="23.25" x14ac:dyDescent="0.35">
      <c r="B1222" s="14" t="s">
        <v>79</v>
      </c>
      <c r="C1222" s="54"/>
      <c r="D1222" s="54"/>
      <c r="E1222" s="54"/>
      <c r="F1222" s="54"/>
      <c r="G1222" s="54"/>
      <c r="H1222" s="54"/>
      <c r="I1222" s="54"/>
      <c r="J1222" s="54"/>
      <c r="K1222" s="54"/>
      <c r="L1222" s="54"/>
      <c r="M1222" s="54"/>
      <c r="N1222" s="54"/>
      <c r="O1222" s="54"/>
    </row>
    <row r="1223" spans="2:16" ht="15" x14ac:dyDescent="0.25">
      <c r="B1223" s="4"/>
      <c r="C1223" s="54"/>
      <c r="D1223" s="54"/>
      <c r="E1223" s="54"/>
      <c r="F1223" s="54"/>
      <c r="G1223" s="54"/>
      <c r="H1223" s="54"/>
      <c r="I1223" s="54"/>
      <c r="J1223" s="54"/>
      <c r="K1223" s="54"/>
      <c r="L1223" s="54"/>
      <c r="M1223" s="54"/>
      <c r="N1223" s="54"/>
      <c r="O1223" s="54"/>
    </row>
    <row r="1224" spans="2:16" ht="15" x14ac:dyDescent="0.2">
      <c r="B1224" s="29"/>
      <c r="C1224" s="49">
        <v>3</v>
      </c>
      <c r="D1224" s="49">
        <v>4</v>
      </c>
      <c r="E1224" s="49">
        <v>5</v>
      </c>
      <c r="F1224" s="49">
        <v>6</v>
      </c>
      <c r="G1224" s="49">
        <v>7</v>
      </c>
      <c r="H1224" s="49">
        <v>8</v>
      </c>
      <c r="I1224" s="49">
        <v>9</v>
      </c>
      <c r="J1224" s="49">
        <v>10</v>
      </c>
      <c r="K1224" s="49">
        <v>11</v>
      </c>
      <c r="L1224" s="49">
        <v>12</v>
      </c>
      <c r="M1224" s="49">
        <v>13</v>
      </c>
      <c r="N1224" s="49">
        <v>14</v>
      </c>
    </row>
    <row r="1225" spans="2:16" ht="48" thickBot="1" x14ac:dyDescent="0.25">
      <c r="B1225" s="32" t="s">
        <v>105</v>
      </c>
      <c r="C1225" s="56" t="s">
        <v>379</v>
      </c>
      <c r="D1225" s="56" t="s">
        <v>380</v>
      </c>
      <c r="E1225" s="56" t="s">
        <v>381</v>
      </c>
      <c r="F1225" s="56" t="s">
        <v>382</v>
      </c>
      <c r="G1225" s="56" t="s">
        <v>383</v>
      </c>
      <c r="H1225" s="56" t="s">
        <v>384</v>
      </c>
      <c r="I1225" s="56" t="s">
        <v>385</v>
      </c>
      <c r="J1225" s="56" t="s">
        <v>386</v>
      </c>
      <c r="K1225" s="56" t="s">
        <v>387</v>
      </c>
      <c r="L1225" s="56" t="s">
        <v>388</v>
      </c>
      <c r="M1225" s="56" t="s">
        <v>389</v>
      </c>
      <c r="N1225" s="56" t="s">
        <v>390</v>
      </c>
      <c r="O1225" s="52" t="s">
        <v>188</v>
      </c>
      <c r="P1225" s="52" t="s">
        <v>189</v>
      </c>
    </row>
    <row r="1226" spans="2:16" ht="15" x14ac:dyDescent="0.2">
      <c r="B1226" s="45" t="s">
        <v>117</v>
      </c>
      <c r="C1226" s="207">
        <v>2233253661.889997</v>
      </c>
      <c r="D1226" s="207">
        <v>1902464328.8900127</v>
      </c>
      <c r="E1226" s="207">
        <v>1974761347.1399972</v>
      </c>
      <c r="F1226" s="207">
        <v>1970226792.919997</v>
      </c>
      <c r="G1226" s="207">
        <v>2010254476.0500002</v>
      </c>
      <c r="H1226" s="207">
        <v>2030785189.6499908</v>
      </c>
      <c r="I1226" s="207">
        <v>2078689926.5300128</v>
      </c>
      <c r="J1226" s="207">
        <v>2092919393.1400044</v>
      </c>
      <c r="K1226" s="207">
        <v>2119290656.950006</v>
      </c>
      <c r="L1226" s="207">
        <v>2140359518.769994</v>
      </c>
      <c r="M1226" s="207">
        <v>2214312342.2600093</v>
      </c>
      <c r="N1226" s="207">
        <v>2224447961.1900067</v>
      </c>
      <c r="O1226" s="207">
        <v>2082647132.9483354</v>
      </c>
      <c r="P1226" s="74">
        <v>0.89729908490998112</v>
      </c>
    </row>
    <row r="1227" spans="2:16" ht="15" x14ac:dyDescent="0.2">
      <c r="B1227" s="45" t="s">
        <v>118</v>
      </c>
      <c r="C1227" s="207">
        <v>35590647.569999993</v>
      </c>
      <c r="D1227" s="207">
        <v>125680246.25999972</v>
      </c>
      <c r="E1227" s="207">
        <v>30908245.930000052</v>
      </c>
      <c r="F1227" s="207">
        <v>28333742.72000001</v>
      </c>
      <c r="G1227" s="207">
        <v>29738832.249999952</v>
      </c>
      <c r="H1227" s="207">
        <v>23720513.89000003</v>
      </c>
      <c r="I1227" s="207">
        <v>21126536.020000048</v>
      </c>
      <c r="J1227" s="207">
        <v>33614675.300000004</v>
      </c>
      <c r="K1227" s="207">
        <v>35814933.600000039</v>
      </c>
      <c r="L1227" s="207">
        <v>36324135.550000139</v>
      </c>
      <c r="M1227" s="207">
        <v>26584551.29000001</v>
      </c>
      <c r="N1227" s="207">
        <v>26750661.500000034</v>
      </c>
      <c r="O1227" s="207">
        <v>37848976.82333333</v>
      </c>
      <c r="P1227" s="74">
        <v>1.6307060246100066E-2</v>
      </c>
    </row>
    <row r="1228" spans="2:16" ht="15" x14ac:dyDescent="0.2">
      <c r="B1228" s="45" t="s">
        <v>119</v>
      </c>
      <c r="C1228" s="207">
        <v>94886161.310000122</v>
      </c>
      <c r="D1228" s="207">
        <v>37222949.939999864</v>
      </c>
      <c r="E1228" s="207">
        <v>74739825.159999907</v>
      </c>
      <c r="F1228" s="207">
        <v>88040035.769999832</v>
      </c>
      <c r="G1228" s="207">
        <v>77732088.930000231</v>
      </c>
      <c r="H1228" s="207">
        <v>82107913.650000095</v>
      </c>
      <c r="I1228" s="207">
        <v>76291114.210000113</v>
      </c>
      <c r="J1228" s="207">
        <v>79047781.24999997</v>
      </c>
      <c r="K1228" s="207">
        <v>86118185.609999865</v>
      </c>
      <c r="L1228" s="207">
        <v>89086223.789999962</v>
      </c>
      <c r="M1228" s="207">
        <v>87480371.980000079</v>
      </c>
      <c r="N1228" s="207">
        <v>73793617.88000001</v>
      </c>
      <c r="O1228" s="207">
        <v>78878855.790000007</v>
      </c>
      <c r="P1228" s="74">
        <v>3.3984597774331257E-2</v>
      </c>
    </row>
    <row r="1229" spans="2:16" ht="15" x14ac:dyDescent="0.2">
      <c r="B1229" s="45" t="s">
        <v>120</v>
      </c>
      <c r="C1229" s="207">
        <v>12517715.130000019</v>
      </c>
      <c r="D1229" s="207">
        <v>19224872.909999985</v>
      </c>
      <c r="E1229" s="207">
        <v>17507145.210000034</v>
      </c>
      <c r="F1229" s="207">
        <v>15466821.660000021</v>
      </c>
      <c r="G1229" s="207">
        <v>16404618.049999956</v>
      </c>
      <c r="H1229" s="207">
        <v>15944711.309999976</v>
      </c>
      <c r="I1229" s="207">
        <v>13271012.820000036</v>
      </c>
      <c r="J1229" s="207">
        <v>16344230.890000017</v>
      </c>
      <c r="K1229" s="207">
        <v>16957135.169999957</v>
      </c>
      <c r="L1229" s="207">
        <v>16380428.889999984</v>
      </c>
      <c r="M1229" s="207">
        <v>17436824.600000009</v>
      </c>
      <c r="N1229" s="207">
        <v>15454155.310000017</v>
      </c>
      <c r="O1229" s="207">
        <v>16075805.995833332</v>
      </c>
      <c r="P1229" s="74">
        <v>6.9261882058872402E-3</v>
      </c>
    </row>
    <row r="1230" spans="2:16" ht="15" x14ac:dyDescent="0.2">
      <c r="B1230" s="45" t="s">
        <v>121</v>
      </c>
      <c r="C1230" s="207">
        <v>16486281.879999993</v>
      </c>
      <c r="D1230" s="207">
        <v>21750060.069999959</v>
      </c>
      <c r="E1230" s="207">
        <v>19546827.51999997</v>
      </c>
      <c r="F1230" s="207">
        <v>19118506.820000023</v>
      </c>
      <c r="G1230" s="207">
        <v>17444294.779999971</v>
      </c>
      <c r="H1230" s="207">
        <v>17197893.259999998</v>
      </c>
      <c r="I1230" s="207">
        <v>15037996.970000004</v>
      </c>
      <c r="J1230" s="207">
        <v>18483414.830000076</v>
      </c>
      <c r="K1230" s="207">
        <v>18269738.14999998</v>
      </c>
      <c r="L1230" s="207">
        <v>18813949.160000026</v>
      </c>
      <c r="M1230" s="207">
        <v>21682373.539999992</v>
      </c>
      <c r="N1230" s="207">
        <v>18256938.390000068</v>
      </c>
      <c r="O1230" s="207">
        <v>18507356.280833337</v>
      </c>
      <c r="P1230" s="74">
        <v>7.973810633674307E-3</v>
      </c>
    </row>
    <row r="1231" spans="2:16" ht="15" x14ac:dyDescent="0.2">
      <c r="B1231" s="45" t="s">
        <v>122</v>
      </c>
      <c r="C1231" s="207">
        <v>13344803.900000023</v>
      </c>
      <c r="D1231" s="207">
        <v>14922248.139999995</v>
      </c>
      <c r="E1231" s="207">
        <v>13025670.930000026</v>
      </c>
      <c r="F1231" s="207">
        <v>14392583.790000021</v>
      </c>
      <c r="G1231" s="207">
        <v>14693186.37999999</v>
      </c>
      <c r="H1231" s="207">
        <v>11227942.450000014</v>
      </c>
      <c r="I1231" s="207">
        <v>14503460.280000001</v>
      </c>
      <c r="J1231" s="207">
        <v>13329897.489999998</v>
      </c>
      <c r="K1231" s="207">
        <v>13589054.229999991</v>
      </c>
      <c r="L1231" s="207">
        <v>14379122.950000005</v>
      </c>
      <c r="M1231" s="207">
        <v>15066941.290000001</v>
      </c>
      <c r="N1231" s="207">
        <v>12820037.59999997</v>
      </c>
      <c r="O1231" s="207">
        <v>13774579.11916667</v>
      </c>
      <c r="P1231" s="74">
        <v>5.9347150283451311E-3</v>
      </c>
    </row>
    <row r="1232" spans="2:16" ht="15" x14ac:dyDescent="0.2">
      <c r="B1232" s="45" t="s">
        <v>123</v>
      </c>
      <c r="C1232" s="207">
        <v>11049022.249999998</v>
      </c>
      <c r="D1232" s="207">
        <v>10317258.150000038</v>
      </c>
      <c r="E1232" s="207">
        <v>14373250.679999985</v>
      </c>
      <c r="F1232" s="207">
        <v>10703693.890000017</v>
      </c>
      <c r="G1232" s="207">
        <v>11915714.920000019</v>
      </c>
      <c r="H1232" s="207">
        <v>15285095.28999999</v>
      </c>
      <c r="I1232" s="207">
        <v>10661993.699999997</v>
      </c>
      <c r="J1232" s="207">
        <v>13236694.299999993</v>
      </c>
      <c r="K1232" s="207">
        <v>14879365.970000008</v>
      </c>
      <c r="L1232" s="207">
        <v>13797636.290000003</v>
      </c>
      <c r="M1232" s="207">
        <v>14858798.979999991</v>
      </c>
      <c r="N1232" s="207">
        <v>14608936.529999968</v>
      </c>
      <c r="O1232" s="207">
        <v>12973955.079166668</v>
      </c>
      <c r="P1232" s="74">
        <v>5.5897697867419993E-3</v>
      </c>
    </row>
    <row r="1233" spans="2:16" ht="15" x14ac:dyDescent="0.2">
      <c r="B1233" s="45" t="s">
        <v>41</v>
      </c>
      <c r="C1233" s="207">
        <v>25267317.27</v>
      </c>
      <c r="D1233" s="207">
        <v>22179387.490000028</v>
      </c>
      <c r="E1233" s="207">
        <v>23748015.249999959</v>
      </c>
      <c r="F1233" s="207">
        <v>22746344.820000015</v>
      </c>
      <c r="G1233" s="207">
        <v>18584430.250000011</v>
      </c>
      <c r="H1233" s="207">
        <v>15182149.929999996</v>
      </c>
      <c r="I1233" s="207">
        <v>12800185.329999989</v>
      </c>
      <c r="J1233" s="207">
        <v>12796644.879999992</v>
      </c>
      <c r="K1233" s="207">
        <v>11476134.600000001</v>
      </c>
      <c r="L1233" s="207">
        <v>12611873.96000002</v>
      </c>
      <c r="M1233" s="207">
        <v>12561359.459999993</v>
      </c>
      <c r="N1233" s="207">
        <v>12509756.550000023</v>
      </c>
      <c r="O1233" s="207">
        <v>16871966.64916667</v>
      </c>
      <c r="P1233" s="74">
        <v>7.2692104175597445E-3</v>
      </c>
    </row>
    <row r="1234" spans="2:16" ht="15" x14ac:dyDescent="0.2">
      <c r="B1234" s="45" t="s">
        <v>42</v>
      </c>
      <c r="C1234" s="207">
        <v>44962394.390000023</v>
      </c>
      <c r="D1234" s="207">
        <v>44573848.519999996</v>
      </c>
      <c r="E1234" s="207">
        <v>41877557.030000001</v>
      </c>
      <c r="F1234" s="207">
        <v>41095598.359999962</v>
      </c>
      <c r="G1234" s="207">
        <v>43118455.790000044</v>
      </c>
      <c r="H1234" s="207">
        <v>43437443.059999965</v>
      </c>
      <c r="I1234" s="207">
        <v>46488332.470000096</v>
      </c>
      <c r="J1234" s="207">
        <v>46379861.579999961</v>
      </c>
      <c r="K1234" s="207">
        <v>43105946.589999996</v>
      </c>
      <c r="L1234" s="207">
        <v>43551195.650000006</v>
      </c>
      <c r="M1234" s="207">
        <v>42972379.219999932</v>
      </c>
      <c r="N1234" s="207">
        <v>39706841.820000023</v>
      </c>
      <c r="O1234" s="207">
        <v>43439154.539999999</v>
      </c>
      <c r="P1234" s="74">
        <v>1.8715562997378962E-2</v>
      </c>
    </row>
    <row r="1235" spans="2:16" ht="16.5" thickBot="1" x14ac:dyDescent="0.3">
      <c r="B1235" s="47" t="s">
        <v>0</v>
      </c>
      <c r="C1235" s="209">
        <v>2487358005.5899973</v>
      </c>
      <c r="D1235" s="209">
        <v>2198335200.3700128</v>
      </c>
      <c r="E1235" s="209">
        <v>2210487884.8499975</v>
      </c>
      <c r="F1235" s="209">
        <v>2210124120.7499971</v>
      </c>
      <c r="G1235" s="209">
        <v>2239886097.4000006</v>
      </c>
      <c r="H1235" s="209">
        <v>2254888852.4899907</v>
      </c>
      <c r="I1235" s="209">
        <v>2288870558.3300133</v>
      </c>
      <c r="J1235" s="209">
        <v>2326152593.6600041</v>
      </c>
      <c r="K1235" s="209">
        <v>2359501150.8700056</v>
      </c>
      <c r="L1235" s="209">
        <v>2385304085.0099936</v>
      </c>
      <c r="M1235" s="209">
        <v>2452955942.6200089</v>
      </c>
      <c r="N1235" s="209">
        <v>2438348906.7700067</v>
      </c>
      <c r="O1235" s="209">
        <v>2321017783.2258358</v>
      </c>
      <c r="P1235" s="83">
        <v>0.99999999999999978</v>
      </c>
    </row>
    <row r="1236" spans="2:16" ht="15" x14ac:dyDescent="0.2">
      <c r="B1236" s="29"/>
      <c r="C1236" s="54"/>
      <c r="D1236" s="54"/>
      <c r="E1236" s="54"/>
      <c r="F1236" s="54"/>
      <c r="G1236" s="54"/>
      <c r="H1236" s="54"/>
      <c r="I1236" s="54"/>
      <c r="J1236" s="54"/>
      <c r="K1236" s="54"/>
      <c r="L1236" s="54"/>
      <c r="M1236" s="54"/>
      <c r="N1236" s="54"/>
      <c r="O1236" s="54"/>
    </row>
    <row r="1237" spans="2:16" ht="15" x14ac:dyDescent="0.2">
      <c r="B1237" s="29"/>
      <c r="C1237" s="54"/>
      <c r="D1237" s="54"/>
      <c r="E1237" s="54"/>
      <c r="F1237" s="54"/>
      <c r="G1237" s="54"/>
      <c r="H1237" s="54"/>
      <c r="I1237" s="54"/>
      <c r="J1237" s="54"/>
      <c r="K1237" s="54"/>
      <c r="L1237" s="54"/>
      <c r="M1237" s="54"/>
      <c r="N1237" s="54"/>
      <c r="O1237" s="54"/>
    </row>
    <row r="1238" spans="2:16" ht="15" x14ac:dyDescent="0.2">
      <c r="B1238" s="29"/>
      <c r="C1238" s="54"/>
      <c r="D1238" s="54"/>
      <c r="E1238" s="54"/>
      <c r="F1238" s="54"/>
      <c r="G1238" s="54"/>
      <c r="H1238" s="54"/>
      <c r="I1238" s="54"/>
      <c r="J1238" s="54"/>
      <c r="K1238" s="54"/>
      <c r="L1238" s="54"/>
      <c r="M1238" s="54"/>
      <c r="N1238" s="54"/>
      <c r="O1238" s="54"/>
    </row>
    <row r="1239" spans="2:16" ht="15" x14ac:dyDescent="0.2">
      <c r="B1239" s="29"/>
      <c r="C1239" s="54"/>
      <c r="D1239" s="54"/>
      <c r="E1239" s="54"/>
      <c r="F1239" s="54"/>
      <c r="G1239" s="54"/>
      <c r="H1239" s="54"/>
      <c r="I1239" s="54"/>
      <c r="J1239" s="54"/>
      <c r="K1239" s="54"/>
      <c r="L1239" s="54"/>
      <c r="M1239" s="54"/>
      <c r="N1239" s="54"/>
      <c r="O1239" s="54"/>
    </row>
    <row r="1240" spans="2:16" ht="15" x14ac:dyDescent="0.2">
      <c r="B1240" s="29"/>
      <c r="C1240" s="54"/>
      <c r="D1240" s="54"/>
      <c r="E1240" s="54"/>
      <c r="F1240" s="54"/>
      <c r="G1240" s="54"/>
      <c r="H1240" s="54"/>
      <c r="I1240" s="54"/>
      <c r="J1240" s="54"/>
      <c r="K1240" s="54"/>
      <c r="L1240" s="54"/>
      <c r="M1240" s="54"/>
      <c r="N1240" s="54"/>
      <c r="O1240" s="54"/>
    </row>
    <row r="1241" spans="2:16" ht="15" x14ac:dyDescent="0.2">
      <c r="B1241" s="29"/>
      <c r="C1241" s="54"/>
      <c r="D1241" s="54"/>
      <c r="E1241" s="54"/>
      <c r="F1241" s="54"/>
      <c r="G1241" s="54"/>
      <c r="H1241" s="54"/>
      <c r="I1241" s="54"/>
      <c r="J1241" s="54"/>
      <c r="K1241" s="54"/>
      <c r="L1241" s="54"/>
      <c r="M1241" s="54"/>
      <c r="N1241" s="54"/>
      <c r="O1241" s="54"/>
    </row>
    <row r="1242" spans="2:16" ht="15" x14ac:dyDescent="0.2">
      <c r="B1242" s="29"/>
      <c r="C1242" s="54"/>
      <c r="D1242" s="54"/>
      <c r="E1242" s="54"/>
      <c r="F1242" s="54"/>
      <c r="G1242" s="54"/>
      <c r="H1242" s="54"/>
      <c r="I1242" s="54"/>
      <c r="J1242" s="54"/>
      <c r="K1242" s="54"/>
      <c r="L1242" s="54"/>
      <c r="M1242" s="54"/>
      <c r="N1242" s="54"/>
      <c r="O1242" s="54"/>
    </row>
    <row r="1243" spans="2:16" ht="15" x14ac:dyDescent="0.2">
      <c r="B1243" s="29"/>
      <c r="C1243" s="54"/>
      <c r="D1243" s="54"/>
      <c r="E1243" s="54"/>
      <c r="F1243" s="54"/>
      <c r="G1243" s="54"/>
      <c r="H1243" s="54"/>
      <c r="I1243" s="54"/>
      <c r="J1243" s="54"/>
      <c r="K1243" s="54"/>
      <c r="L1243" s="54"/>
      <c r="M1243" s="54"/>
      <c r="N1243" s="54"/>
      <c r="O1243" s="54"/>
    </row>
    <row r="1244" spans="2:16" ht="15" x14ac:dyDescent="0.2">
      <c r="B1244" s="29"/>
      <c r="C1244" s="54"/>
      <c r="D1244" s="54"/>
      <c r="E1244" s="54"/>
      <c r="F1244" s="54"/>
      <c r="G1244" s="54"/>
      <c r="H1244" s="54"/>
      <c r="I1244" s="54"/>
      <c r="J1244" s="54"/>
      <c r="K1244" s="54"/>
      <c r="L1244" s="54"/>
      <c r="M1244" s="54"/>
      <c r="N1244" s="54"/>
      <c r="O1244" s="54"/>
    </row>
    <row r="1245" spans="2:16" ht="15" x14ac:dyDescent="0.2">
      <c r="B1245" s="29"/>
      <c r="C1245" s="54"/>
      <c r="D1245" s="54"/>
      <c r="E1245" s="54"/>
      <c r="F1245" s="54"/>
      <c r="G1245" s="54"/>
      <c r="H1245" s="54"/>
      <c r="I1245" s="54"/>
      <c r="J1245" s="54"/>
      <c r="K1245" s="54"/>
      <c r="L1245" s="54"/>
      <c r="M1245" s="54"/>
      <c r="N1245" s="54"/>
      <c r="O1245" s="54"/>
    </row>
    <row r="1246" spans="2:16" ht="15" x14ac:dyDescent="0.2">
      <c r="B1246" s="29"/>
      <c r="C1246" s="54"/>
      <c r="D1246" s="54"/>
      <c r="E1246" s="54"/>
      <c r="F1246" s="54"/>
      <c r="G1246" s="54"/>
      <c r="H1246" s="54"/>
      <c r="I1246" s="54"/>
      <c r="J1246" s="54"/>
      <c r="K1246" s="54"/>
      <c r="L1246" s="54"/>
      <c r="M1246" s="54"/>
      <c r="N1246" s="54"/>
      <c r="O1246" s="54"/>
    </row>
    <row r="1247" spans="2:16" ht="15" x14ac:dyDescent="0.2">
      <c r="B1247" s="29"/>
      <c r="C1247" s="54"/>
      <c r="D1247" s="54"/>
      <c r="E1247" s="54"/>
      <c r="F1247" s="54"/>
      <c r="G1247" s="54"/>
      <c r="H1247" s="54"/>
      <c r="I1247" s="54"/>
      <c r="J1247" s="54"/>
      <c r="K1247" s="54"/>
      <c r="L1247" s="54"/>
      <c r="M1247" s="54"/>
      <c r="N1247" s="54"/>
      <c r="O1247" s="54"/>
    </row>
    <row r="1248" spans="2:16" ht="15" x14ac:dyDescent="0.2">
      <c r="B1248" s="29"/>
      <c r="C1248" s="54"/>
      <c r="D1248" s="54"/>
      <c r="E1248" s="54"/>
      <c r="F1248" s="54"/>
      <c r="G1248" s="54"/>
      <c r="H1248" s="54"/>
      <c r="I1248" s="54"/>
      <c r="J1248" s="54"/>
      <c r="K1248" s="54"/>
      <c r="L1248" s="54"/>
      <c r="M1248" s="54"/>
      <c r="N1248" s="54"/>
      <c r="O1248" s="54"/>
    </row>
    <row r="1249" spans="2:15" ht="15" x14ac:dyDescent="0.2">
      <c r="B1249" s="29"/>
      <c r="C1249" s="54"/>
      <c r="D1249" s="54"/>
      <c r="E1249" s="54"/>
      <c r="F1249" s="54"/>
      <c r="G1249" s="54"/>
      <c r="H1249" s="54"/>
      <c r="I1249" s="54"/>
      <c r="J1249" s="54"/>
      <c r="K1249" s="54"/>
      <c r="L1249" s="54"/>
      <c r="M1249" s="54"/>
      <c r="N1249" s="54"/>
      <c r="O1249" s="54"/>
    </row>
    <row r="1250" spans="2:15" ht="15" x14ac:dyDescent="0.2">
      <c r="B1250" s="29"/>
      <c r="C1250" s="54"/>
      <c r="D1250" s="54"/>
      <c r="E1250" s="54"/>
      <c r="F1250" s="54"/>
      <c r="G1250" s="54"/>
      <c r="H1250" s="54"/>
      <c r="I1250" s="54"/>
      <c r="J1250" s="54"/>
      <c r="K1250" s="54"/>
      <c r="L1250" s="54"/>
      <c r="M1250" s="54"/>
      <c r="N1250" s="54"/>
      <c r="O1250" s="54"/>
    </row>
    <row r="1251" spans="2:15" ht="15" x14ac:dyDescent="0.2">
      <c r="B1251" s="29"/>
      <c r="C1251" s="54"/>
      <c r="D1251" s="54"/>
      <c r="E1251" s="54"/>
      <c r="F1251" s="54"/>
      <c r="G1251" s="54"/>
      <c r="H1251" s="54"/>
      <c r="I1251" s="54"/>
      <c r="J1251" s="54"/>
      <c r="K1251" s="54"/>
      <c r="L1251" s="54"/>
      <c r="M1251" s="54"/>
      <c r="N1251" s="54"/>
      <c r="O1251" s="54"/>
    </row>
    <row r="1252" spans="2:15" ht="15" x14ac:dyDescent="0.2">
      <c r="B1252" s="29"/>
      <c r="C1252" s="54"/>
      <c r="D1252" s="54"/>
      <c r="E1252" s="54"/>
      <c r="F1252" s="54"/>
      <c r="G1252" s="54"/>
      <c r="H1252" s="54"/>
      <c r="I1252" s="54"/>
      <c r="J1252" s="54"/>
      <c r="K1252" s="54"/>
      <c r="L1252" s="54"/>
      <c r="M1252" s="54"/>
      <c r="N1252" s="54"/>
      <c r="O1252" s="54"/>
    </row>
    <row r="1253" spans="2:15" ht="15" x14ac:dyDescent="0.2">
      <c r="B1253" s="29"/>
      <c r="C1253" s="54"/>
      <c r="D1253" s="54"/>
      <c r="E1253" s="54"/>
      <c r="F1253" s="54"/>
      <c r="G1253" s="54"/>
      <c r="H1253" s="54"/>
      <c r="I1253" s="54"/>
      <c r="J1253" s="54"/>
      <c r="K1253" s="54"/>
      <c r="L1253" s="54"/>
      <c r="M1253" s="54"/>
      <c r="N1253" s="54"/>
      <c r="O1253" s="54"/>
    </row>
    <row r="1254" spans="2:15" ht="15" x14ac:dyDescent="0.2">
      <c r="B1254" s="29"/>
      <c r="C1254" s="54"/>
      <c r="D1254" s="54"/>
      <c r="E1254" s="54"/>
      <c r="F1254" s="54"/>
      <c r="G1254" s="54"/>
      <c r="H1254" s="54"/>
      <c r="I1254" s="54"/>
      <c r="J1254" s="54"/>
      <c r="K1254" s="54"/>
      <c r="L1254" s="54"/>
      <c r="M1254" s="54"/>
      <c r="N1254" s="54"/>
      <c r="O1254" s="54"/>
    </row>
    <row r="1255" spans="2:15" ht="15" x14ac:dyDescent="0.2">
      <c r="B1255" s="29"/>
      <c r="C1255" s="54"/>
      <c r="D1255" s="54"/>
      <c r="E1255" s="54"/>
      <c r="F1255" s="54"/>
      <c r="G1255" s="54"/>
      <c r="H1255" s="54"/>
      <c r="I1255" s="54"/>
      <c r="J1255" s="54"/>
      <c r="K1255" s="54"/>
      <c r="L1255" s="54"/>
      <c r="M1255" s="54"/>
      <c r="N1255" s="54"/>
      <c r="O1255" s="54"/>
    </row>
    <row r="1256" spans="2:15" ht="15" x14ac:dyDescent="0.2">
      <c r="B1256" s="29"/>
      <c r="C1256" s="54"/>
      <c r="D1256" s="54"/>
      <c r="E1256" s="54"/>
      <c r="F1256" s="54"/>
      <c r="G1256" s="54"/>
      <c r="H1256" s="54"/>
      <c r="I1256" s="54"/>
      <c r="J1256" s="54"/>
      <c r="K1256" s="54"/>
      <c r="L1256" s="54"/>
      <c r="M1256" s="54"/>
      <c r="N1256" s="54"/>
      <c r="O1256" s="54"/>
    </row>
    <row r="1257" spans="2:15" ht="15" x14ac:dyDescent="0.2">
      <c r="B1257" s="29"/>
      <c r="C1257" s="54"/>
      <c r="D1257" s="54"/>
      <c r="E1257" s="54"/>
      <c r="F1257" s="54"/>
      <c r="G1257" s="54"/>
      <c r="H1257" s="54"/>
      <c r="I1257" s="54"/>
      <c r="J1257" s="54"/>
      <c r="K1257" s="54"/>
      <c r="L1257" s="54"/>
      <c r="M1257" s="54"/>
      <c r="N1257" s="54"/>
      <c r="O1257" s="54"/>
    </row>
    <row r="1258" spans="2:15" ht="15" x14ac:dyDescent="0.2">
      <c r="B1258" s="29"/>
      <c r="C1258" s="54"/>
      <c r="D1258" s="54"/>
      <c r="E1258" s="54"/>
      <c r="F1258" s="54"/>
      <c r="G1258" s="54"/>
      <c r="H1258" s="54"/>
      <c r="I1258" s="54"/>
      <c r="J1258" s="54"/>
      <c r="K1258" s="54"/>
      <c r="L1258" s="54"/>
      <c r="M1258" s="54"/>
      <c r="N1258" s="54"/>
      <c r="O1258" s="54"/>
    </row>
    <row r="1259" spans="2:15" ht="15" x14ac:dyDescent="0.2">
      <c r="B1259" s="29"/>
      <c r="C1259" s="54"/>
      <c r="D1259" s="54"/>
      <c r="E1259" s="54"/>
      <c r="F1259" s="54"/>
      <c r="G1259" s="54"/>
      <c r="H1259" s="54"/>
      <c r="I1259" s="54"/>
      <c r="J1259" s="54"/>
      <c r="K1259" s="54"/>
      <c r="L1259" s="54"/>
      <c r="M1259" s="54"/>
      <c r="N1259" s="54"/>
      <c r="O1259" s="54"/>
    </row>
    <row r="1260" spans="2:15" ht="15" x14ac:dyDescent="0.2">
      <c r="B1260" s="29"/>
      <c r="C1260" s="54"/>
      <c r="D1260" s="54"/>
      <c r="E1260" s="54"/>
      <c r="F1260" s="54"/>
      <c r="G1260" s="54"/>
      <c r="H1260" s="54"/>
      <c r="I1260" s="54"/>
      <c r="J1260" s="54"/>
      <c r="K1260" s="54"/>
      <c r="L1260" s="54"/>
      <c r="M1260" s="54"/>
      <c r="N1260" s="54"/>
      <c r="O1260" s="54"/>
    </row>
    <row r="1261" spans="2:15" ht="15" x14ac:dyDescent="0.2">
      <c r="B1261" s="29"/>
      <c r="C1261" s="54"/>
      <c r="D1261" s="54"/>
      <c r="E1261" s="54"/>
      <c r="F1261" s="54"/>
      <c r="G1261" s="54"/>
      <c r="H1261" s="54"/>
      <c r="I1261" s="54"/>
      <c r="J1261" s="54"/>
      <c r="K1261" s="54"/>
      <c r="L1261" s="54"/>
      <c r="M1261" s="54"/>
      <c r="N1261" s="54"/>
      <c r="O1261" s="54"/>
    </row>
    <row r="1262" spans="2:15" ht="15" x14ac:dyDescent="0.2">
      <c r="B1262" s="45"/>
      <c r="C1262" s="54"/>
      <c r="D1262" s="54"/>
      <c r="E1262" s="54"/>
      <c r="F1262" s="54"/>
      <c r="G1262" s="54"/>
      <c r="H1262" s="54"/>
      <c r="I1262" s="54"/>
      <c r="J1262" s="54"/>
      <c r="K1262" s="54"/>
      <c r="L1262" s="54"/>
      <c r="M1262" s="54"/>
      <c r="N1262" s="54"/>
      <c r="O1262" s="54"/>
    </row>
    <row r="1263" spans="2:15" ht="15" x14ac:dyDescent="0.2">
      <c r="B1263" s="29"/>
      <c r="C1263" s="54"/>
      <c r="D1263" s="54"/>
      <c r="E1263" s="54"/>
      <c r="F1263" s="54"/>
      <c r="G1263" s="54"/>
      <c r="H1263" s="54"/>
      <c r="I1263" s="54"/>
      <c r="J1263" s="54"/>
      <c r="K1263" s="54"/>
      <c r="L1263" s="54"/>
      <c r="M1263" s="54"/>
      <c r="N1263" s="54"/>
      <c r="O1263" s="54"/>
    </row>
    <row r="1264" spans="2:15" ht="23.25" x14ac:dyDescent="0.35">
      <c r="B1264" s="14" t="s">
        <v>80</v>
      </c>
      <c r="C1264" s="54"/>
      <c r="D1264" s="54"/>
      <c r="E1264" s="54"/>
      <c r="F1264" s="54"/>
      <c r="G1264" s="54"/>
      <c r="H1264" s="54"/>
      <c r="I1264" s="54"/>
      <c r="J1264" s="54"/>
      <c r="K1264" s="54"/>
      <c r="L1264" s="54"/>
      <c r="M1264" s="54"/>
      <c r="N1264" s="54"/>
      <c r="O1264" s="54"/>
    </row>
    <row r="1265" spans="2:16" ht="15" x14ac:dyDescent="0.25">
      <c r="B1265" s="4"/>
      <c r="C1265" s="54"/>
      <c r="D1265" s="54"/>
      <c r="E1265" s="54"/>
      <c r="F1265" s="54"/>
      <c r="G1265" s="54"/>
      <c r="H1265" s="54"/>
      <c r="I1265" s="54"/>
      <c r="J1265" s="54"/>
      <c r="K1265" s="54"/>
      <c r="L1265" s="54"/>
      <c r="M1265" s="54"/>
      <c r="N1265" s="54"/>
      <c r="O1265" s="54"/>
    </row>
    <row r="1266" spans="2:16" ht="15" x14ac:dyDescent="0.2">
      <c r="B1266" s="29"/>
      <c r="C1266" s="49">
        <v>3</v>
      </c>
      <c r="D1266" s="49">
        <v>4</v>
      </c>
      <c r="E1266" s="49">
        <v>5</v>
      </c>
      <c r="F1266" s="49">
        <v>6</v>
      </c>
      <c r="G1266" s="49">
        <v>7</v>
      </c>
      <c r="H1266" s="49">
        <v>8</v>
      </c>
      <c r="I1266" s="49">
        <v>9</v>
      </c>
      <c r="J1266" s="49">
        <v>10</v>
      </c>
      <c r="K1266" s="49">
        <v>11</v>
      </c>
      <c r="L1266" s="49">
        <v>12</v>
      </c>
      <c r="M1266" s="49">
        <v>13</v>
      </c>
      <c r="N1266" s="49">
        <v>14</v>
      </c>
    </row>
    <row r="1267" spans="2:16" ht="48" thickBot="1" x14ac:dyDescent="0.25">
      <c r="B1267" s="32" t="s">
        <v>105</v>
      </c>
      <c r="C1267" s="56" t="s">
        <v>379</v>
      </c>
      <c r="D1267" s="56" t="s">
        <v>380</v>
      </c>
      <c r="E1267" s="56" t="s">
        <v>381</v>
      </c>
      <c r="F1267" s="56" t="s">
        <v>382</v>
      </c>
      <c r="G1267" s="56" t="s">
        <v>383</v>
      </c>
      <c r="H1267" s="56" t="s">
        <v>384</v>
      </c>
      <c r="I1267" s="56" t="s">
        <v>385</v>
      </c>
      <c r="J1267" s="56" t="s">
        <v>386</v>
      </c>
      <c r="K1267" s="56" t="s">
        <v>387</v>
      </c>
      <c r="L1267" s="56" t="s">
        <v>388</v>
      </c>
      <c r="M1267" s="56" t="s">
        <v>389</v>
      </c>
      <c r="N1267" s="56" t="s">
        <v>390</v>
      </c>
      <c r="O1267" s="52" t="s">
        <v>190</v>
      </c>
      <c r="P1267" s="52" t="s">
        <v>191</v>
      </c>
    </row>
    <row r="1268" spans="2:16" ht="15" x14ac:dyDescent="0.2">
      <c r="B1268" s="45" t="s">
        <v>117</v>
      </c>
      <c r="C1268" s="207">
        <v>1971949194.7999985</v>
      </c>
      <c r="D1268" s="207">
        <v>1739361792.0799999</v>
      </c>
      <c r="E1268" s="207">
        <v>1840472948.2799935</v>
      </c>
      <c r="F1268" s="207">
        <v>1827361468.9199946</v>
      </c>
      <c r="G1268" s="207">
        <v>1862889886.8200042</v>
      </c>
      <c r="H1268" s="207">
        <v>1882599797.3899965</v>
      </c>
      <c r="I1268" s="207">
        <v>1910797549.1099997</v>
      </c>
      <c r="J1268" s="207">
        <v>2006344485.4200041</v>
      </c>
      <c r="K1268" s="207">
        <v>2075618224.4000118</v>
      </c>
      <c r="L1268" s="207">
        <v>2132945211.7100165</v>
      </c>
      <c r="M1268" s="207">
        <v>2216368605.9899917</v>
      </c>
      <c r="N1268" s="207">
        <v>2314303799.4199958</v>
      </c>
      <c r="O1268" s="207">
        <v>1981751080.3616669</v>
      </c>
      <c r="P1268" s="74">
        <v>0.91142271087685611</v>
      </c>
    </row>
    <row r="1269" spans="2:16" ht="15" x14ac:dyDescent="0.2">
      <c r="B1269" s="45" t="s">
        <v>118</v>
      </c>
      <c r="C1269" s="207">
        <v>37065356.679999992</v>
      </c>
      <c r="D1269" s="207">
        <v>102859247.11000004</v>
      </c>
      <c r="E1269" s="207">
        <v>34916973.44000002</v>
      </c>
      <c r="F1269" s="207">
        <v>40014299.58000011</v>
      </c>
      <c r="G1269" s="207">
        <v>35656863.519999966</v>
      </c>
      <c r="H1269" s="207">
        <v>35069719.300000012</v>
      </c>
      <c r="I1269" s="207">
        <v>35854538.580000058</v>
      </c>
      <c r="J1269" s="207">
        <v>37837956.889999986</v>
      </c>
      <c r="K1269" s="207">
        <v>46874605.349999987</v>
      </c>
      <c r="L1269" s="207">
        <v>42890249.219999984</v>
      </c>
      <c r="M1269" s="207">
        <v>41851213.329999939</v>
      </c>
      <c r="N1269" s="207">
        <v>39024991.780000031</v>
      </c>
      <c r="O1269" s="207">
        <v>44159667.898333333</v>
      </c>
      <c r="P1269" s="74">
        <v>2.0309374182339499E-2</v>
      </c>
    </row>
    <row r="1270" spans="2:16" ht="15" x14ac:dyDescent="0.2">
      <c r="B1270" s="45" t="s">
        <v>119</v>
      </c>
      <c r="C1270" s="207">
        <v>74937910.530000046</v>
      </c>
      <c r="D1270" s="207">
        <v>40589939.400000066</v>
      </c>
      <c r="E1270" s="207">
        <v>59819470.080000006</v>
      </c>
      <c r="F1270" s="207">
        <v>71383355.139999971</v>
      </c>
      <c r="G1270" s="207">
        <v>61833025.330000125</v>
      </c>
      <c r="H1270" s="207">
        <v>64239188.930000089</v>
      </c>
      <c r="I1270" s="207">
        <v>64694998.670000002</v>
      </c>
      <c r="J1270" s="207">
        <v>62970657.089999817</v>
      </c>
      <c r="K1270" s="207">
        <v>74038163.660000175</v>
      </c>
      <c r="L1270" s="207">
        <v>67031814.869999759</v>
      </c>
      <c r="M1270" s="207">
        <v>75424748.850000024</v>
      </c>
      <c r="N1270" s="207">
        <v>57876292.340000175</v>
      </c>
      <c r="O1270" s="207">
        <v>64569963.74083335</v>
      </c>
      <c r="P1270" s="74">
        <v>2.9696227733682121E-2</v>
      </c>
    </row>
    <row r="1271" spans="2:16" ht="15" x14ac:dyDescent="0.2">
      <c r="B1271" s="45" t="s">
        <v>120</v>
      </c>
      <c r="C1271" s="207">
        <v>18377879.539999995</v>
      </c>
      <c r="D1271" s="207">
        <v>24135715.129999951</v>
      </c>
      <c r="E1271" s="207">
        <v>24967844.18000007</v>
      </c>
      <c r="F1271" s="207">
        <v>20352415.100000013</v>
      </c>
      <c r="G1271" s="207">
        <v>21707343.230000012</v>
      </c>
      <c r="H1271" s="207">
        <v>19374044.430000015</v>
      </c>
      <c r="I1271" s="207">
        <v>18715630.02999999</v>
      </c>
      <c r="J1271" s="207">
        <v>18681095.939999983</v>
      </c>
      <c r="K1271" s="207">
        <v>18815053.619999979</v>
      </c>
      <c r="L1271" s="207">
        <v>19213179.189999994</v>
      </c>
      <c r="M1271" s="207">
        <v>19051504.319999993</v>
      </c>
      <c r="N1271" s="207">
        <v>17291399.170000002</v>
      </c>
      <c r="O1271" s="207">
        <v>20056925.323333334</v>
      </c>
      <c r="P1271" s="74">
        <v>9.2243357055271525E-3</v>
      </c>
    </row>
    <row r="1272" spans="2:16" ht="15" x14ac:dyDescent="0.2">
      <c r="B1272" s="45" t="s">
        <v>121</v>
      </c>
      <c r="C1272" s="207">
        <v>12585798.639999973</v>
      </c>
      <c r="D1272" s="207">
        <v>14149052.700000025</v>
      </c>
      <c r="E1272" s="207">
        <v>12609122.740000023</v>
      </c>
      <c r="F1272" s="207">
        <v>11416065.329999989</v>
      </c>
      <c r="G1272" s="207">
        <v>11958341.33</v>
      </c>
      <c r="H1272" s="207">
        <v>10773857.410000008</v>
      </c>
      <c r="I1272" s="207">
        <v>11705144.73</v>
      </c>
      <c r="J1272" s="207">
        <v>11900345.640000017</v>
      </c>
      <c r="K1272" s="207">
        <v>12084601.309999973</v>
      </c>
      <c r="L1272" s="207">
        <v>12444014.980000013</v>
      </c>
      <c r="M1272" s="207">
        <v>13430064.109999985</v>
      </c>
      <c r="N1272" s="207">
        <v>12247085.639999971</v>
      </c>
      <c r="O1272" s="207">
        <v>12275291.213333333</v>
      </c>
      <c r="P1272" s="74">
        <v>5.6455017511166574E-3</v>
      </c>
    </row>
    <row r="1273" spans="2:16" ht="15" x14ac:dyDescent="0.2">
      <c r="B1273" s="45" t="s">
        <v>122</v>
      </c>
      <c r="C1273" s="207">
        <v>21370811.390000001</v>
      </c>
      <c r="D1273" s="207">
        <v>21269717.410000019</v>
      </c>
      <c r="E1273" s="207">
        <v>21352745.32999998</v>
      </c>
      <c r="F1273" s="207">
        <v>21980987.660000011</v>
      </c>
      <c r="G1273" s="207">
        <v>20251690.799999978</v>
      </c>
      <c r="H1273" s="207">
        <v>19546788.469999962</v>
      </c>
      <c r="I1273" s="207">
        <v>19893840.010000002</v>
      </c>
      <c r="J1273" s="207">
        <v>19171695.57999998</v>
      </c>
      <c r="K1273" s="207">
        <v>18354857.060000006</v>
      </c>
      <c r="L1273" s="207">
        <v>18502765.960000005</v>
      </c>
      <c r="M1273" s="207">
        <v>18660987.660000026</v>
      </c>
      <c r="N1273" s="207">
        <v>19008673.45999996</v>
      </c>
      <c r="O1273" s="207">
        <v>19947130.065833326</v>
      </c>
      <c r="P1273" s="74">
        <v>9.1738400140027564E-3</v>
      </c>
    </row>
    <row r="1274" spans="2:16" ht="15" x14ac:dyDescent="0.2">
      <c r="B1274" s="45" t="s">
        <v>123</v>
      </c>
      <c r="C1274" s="207">
        <v>8528324.7399999984</v>
      </c>
      <c r="D1274" s="207">
        <v>4832359.1400000015</v>
      </c>
      <c r="E1274" s="207">
        <v>6226895.7599999914</v>
      </c>
      <c r="F1274" s="207">
        <v>5839848.7599999979</v>
      </c>
      <c r="G1274" s="207">
        <v>6183507.8900000062</v>
      </c>
      <c r="H1274" s="207">
        <v>7840114.4700000044</v>
      </c>
      <c r="I1274" s="207">
        <v>6913565.809999994</v>
      </c>
      <c r="J1274" s="207">
        <v>7601126.6600000095</v>
      </c>
      <c r="K1274" s="207">
        <v>8500231.820000004</v>
      </c>
      <c r="L1274" s="207">
        <v>8495799.4000000115</v>
      </c>
      <c r="M1274" s="207">
        <v>8869000.6900000051</v>
      </c>
      <c r="N1274" s="207">
        <v>7566220.0499999998</v>
      </c>
      <c r="O1274" s="207">
        <v>7283082.932500001</v>
      </c>
      <c r="P1274" s="74">
        <v>3.3495463964468707E-3</v>
      </c>
    </row>
    <row r="1275" spans="2:16" ht="15" x14ac:dyDescent="0.2">
      <c r="B1275" s="45" t="s">
        <v>41</v>
      </c>
      <c r="C1275" s="207">
        <v>7021726.3300000057</v>
      </c>
      <c r="D1275" s="207">
        <v>5747700.439999993</v>
      </c>
      <c r="E1275" s="207">
        <v>5611000.1699999981</v>
      </c>
      <c r="F1275" s="207">
        <v>5526083.7899999944</v>
      </c>
      <c r="G1275" s="207">
        <v>5800250.4999999981</v>
      </c>
      <c r="H1275" s="207">
        <v>5533862.5200000014</v>
      </c>
      <c r="I1275" s="207">
        <v>6301749.4099999964</v>
      </c>
      <c r="J1275" s="207">
        <v>6164406.5100000007</v>
      </c>
      <c r="K1275" s="207">
        <v>5939043.6900000051</v>
      </c>
      <c r="L1275" s="207">
        <v>6505187.8500000071</v>
      </c>
      <c r="M1275" s="207">
        <v>5946486.9799999995</v>
      </c>
      <c r="N1275" s="207">
        <v>5995594</v>
      </c>
      <c r="O1275" s="207">
        <v>6007757.6825000001</v>
      </c>
      <c r="P1275" s="74">
        <v>2.7630144106070668E-3</v>
      </c>
    </row>
    <row r="1276" spans="2:16" ht="15" x14ac:dyDescent="0.2">
      <c r="B1276" s="45" t="s">
        <v>42</v>
      </c>
      <c r="C1276" s="207">
        <v>21563413.59</v>
      </c>
      <c r="D1276" s="207">
        <v>20235646.5</v>
      </c>
      <c r="E1276" s="207">
        <v>17214844.339999996</v>
      </c>
      <c r="F1276" s="207">
        <v>18841195.749999993</v>
      </c>
      <c r="G1276" s="207">
        <v>20480280.070000011</v>
      </c>
      <c r="H1276" s="207">
        <v>18191982.169999972</v>
      </c>
      <c r="I1276" s="207">
        <v>17897732.139999993</v>
      </c>
      <c r="J1276" s="207">
        <v>17793176.320000019</v>
      </c>
      <c r="K1276" s="207">
        <v>16572863.560000012</v>
      </c>
      <c r="L1276" s="207">
        <v>16715306.210000008</v>
      </c>
      <c r="M1276" s="207">
        <v>17515886.710000008</v>
      </c>
      <c r="N1276" s="207">
        <v>16555150.470000021</v>
      </c>
      <c r="O1276" s="207">
        <v>18298123.152500004</v>
      </c>
      <c r="P1276" s="74">
        <v>8.4154489294218163E-3</v>
      </c>
    </row>
    <row r="1277" spans="2:16" ht="16.5" thickBot="1" x14ac:dyDescent="0.3">
      <c r="B1277" s="47" t="s">
        <v>0</v>
      </c>
      <c r="C1277" s="209">
        <v>2173400416.2399988</v>
      </c>
      <c r="D1277" s="209">
        <v>1973181169.9100003</v>
      </c>
      <c r="E1277" s="209">
        <v>2023191844.3199935</v>
      </c>
      <c r="F1277" s="209">
        <v>2022715720.0299945</v>
      </c>
      <c r="G1277" s="209">
        <v>2046761189.4900043</v>
      </c>
      <c r="H1277" s="209">
        <v>2063169355.0899968</v>
      </c>
      <c r="I1277" s="209">
        <v>2092774748.49</v>
      </c>
      <c r="J1277" s="209">
        <v>2188464946.0500045</v>
      </c>
      <c r="K1277" s="209">
        <v>2276797644.4700117</v>
      </c>
      <c r="L1277" s="209">
        <v>2324743529.3900166</v>
      </c>
      <c r="M1277" s="209">
        <v>2417118498.6399918</v>
      </c>
      <c r="N1277" s="209">
        <v>2489869206.3299961</v>
      </c>
      <c r="O1277" s="209">
        <v>2174349022.3708334</v>
      </c>
      <c r="P1277" s="83">
        <v>1.0000000000000002</v>
      </c>
    </row>
    <row r="1278" spans="2:16" ht="15" x14ac:dyDescent="0.2">
      <c r="B1278" s="45"/>
      <c r="C1278" s="54"/>
      <c r="D1278" s="54"/>
      <c r="E1278" s="54"/>
      <c r="F1278" s="54"/>
      <c r="G1278" s="54"/>
      <c r="H1278" s="54"/>
      <c r="I1278" s="54"/>
      <c r="J1278" s="54"/>
      <c r="K1278" s="54"/>
      <c r="L1278" s="54"/>
      <c r="M1278" s="54"/>
      <c r="N1278" s="54"/>
      <c r="O1278" s="54"/>
    </row>
    <row r="1279" spans="2:16" ht="15" x14ac:dyDescent="0.2">
      <c r="B1279" s="45"/>
      <c r="C1279" s="54"/>
      <c r="D1279" s="54"/>
      <c r="E1279" s="54"/>
      <c r="F1279" s="54"/>
      <c r="G1279" s="54"/>
      <c r="H1279" s="54"/>
      <c r="I1279" s="54"/>
      <c r="J1279" s="54"/>
      <c r="K1279" s="54"/>
      <c r="L1279" s="54"/>
      <c r="M1279" s="54"/>
      <c r="N1279" s="54"/>
      <c r="O1279" s="54"/>
    </row>
    <row r="1280" spans="2:16" ht="15" x14ac:dyDescent="0.2">
      <c r="B1280" s="45"/>
      <c r="C1280" s="54"/>
      <c r="D1280" s="54"/>
      <c r="E1280" s="54"/>
      <c r="F1280" s="54"/>
      <c r="G1280" s="54"/>
      <c r="H1280" s="54"/>
      <c r="I1280" s="54"/>
      <c r="J1280" s="54"/>
      <c r="K1280" s="54"/>
      <c r="L1280" s="54"/>
      <c r="M1280" s="54"/>
      <c r="N1280" s="54"/>
      <c r="O1280" s="54"/>
    </row>
    <row r="1281" spans="2:15" ht="15" x14ac:dyDescent="0.2">
      <c r="B1281" s="45"/>
      <c r="C1281" s="54"/>
      <c r="D1281" s="54"/>
      <c r="E1281" s="54"/>
      <c r="F1281" s="54"/>
      <c r="G1281" s="54"/>
      <c r="H1281" s="54"/>
      <c r="I1281" s="54"/>
      <c r="J1281" s="54"/>
      <c r="K1281" s="54"/>
      <c r="L1281" s="54"/>
      <c r="M1281" s="54"/>
      <c r="N1281" s="54"/>
      <c r="O1281" s="54"/>
    </row>
    <row r="1282" spans="2:15" ht="15" x14ac:dyDescent="0.2">
      <c r="B1282" s="45"/>
      <c r="C1282" s="54"/>
      <c r="D1282" s="54"/>
      <c r="E1282" s="54"/>
      <c r="F1282" s="54"/>
      <c r="G1282" s="54"/>
      <c r="H1282" s="54"/>
      <c r="I1282" s="54"/>
      <c r="J1282" s="54"/>
      <c r="K1282" s="54"/>
      <c r="L1282" s="54"/>
      <c r="M1282" s="54"/>
      <c r="N1282" s="54"/>
      <c r="O1282" s="54"/>
    </row>
    <row r="1283" spans="2:15" ht="15" x14ac:dyDescent="0.2">
      <c r="B1283" s="45"/>
      <c r="C1283" s="54"/>
      <c r="D1283" s="54"/>
      <c r="E1283" s="54"/>
      <c r="F1283" s="54"/>
      <c r="G1283" s="54"/>
      <c r="H1283" s="54"/>
      <c r="I1283" s="54"/>
      <c r="J1283" s="54"/>
      <c r="K1283" s="54"/>
      <c r="L1283" s="54"/>
      <c r="M1283" s="54"/>
      <c r="N1283" s="54"/>
      <c r="O1283" s="54"/>
    </row>
    <row r="1284" spans="2:15" ht="15" x14ac:dyDescent="0.2">
      <c r="B1284" s="45"/>
      <c r="C1284" s="54"/>
      <c r="D1284" s="54"/>
      <c r="E1284" s="54"/>
      <c r="F1284" s="54"/>
      <c r="G1284" s="54"/>
      <c r="H1284" s="54"/>
      <c r="I1284" s="54"/>
      <c r="J1284" s="54"/>
      <c r="K1284" s="54"/>
      <c r="L1284" s="54"/>
      <c r="M1284" s="54"/>
      <c r="N1284" s="54"/>
      <c r="O1284" s="54"/>
    </row>
    <row r="1285" spans="2:15" ht="15" x14ac:dyDescent="0.2">
      <c r="B1285" s="45"/>
      <c r="C1285" s="54"/>
      <c r="D1285" s="54"/>
      <c r="E1285" s="54"/>
      <c r="F1285" s="54"/>
      <c r="G1285" s="54"/>
      <c r="H1285" s="54"/>
      <c r="I1285" s="54"/>
      <c r="J1285" s="54"/>
      <c r="K1285" s="54"/>
      <c r="L1285" s="54"/>
      <c r="M1285" s="54"/>
      <c r="N1285" s="54"/>
      <c r="O1285" s="54"/>
    </row>
    <row r="1286" spans="2:15" ht="15" x14ac:dyDescent="0.2">
      <c r="B1286" s="45"/>
      <c r="C1286" s="54"/>
      <c r="D1286" s="54"/>
      <c r="E1286" s="54"/>
      <c r="F1286" s="54"/>
      <c r="G1286" s="54"/>
      <c r="H1286" s="54"/>
      <c r="I1286" s="54"/>
      <c r="J1286" s="54"/>
      <c r="K1286" s="54"/>
      <c r="L1286" s="54"/>
      <c r="M1286" s="54"/>
      <c r="N1286" s="54"/>
      <c r="O1286" s="54"/>
    </row>
    <row r="1287" spans="2:15" ht="15" x14ac:dyDescent="0.2">
      <c r="B1287" s="45"/>
      <c r="C1287" s="54"/>
      <c r="D1287" s="54"/>
      <c r="E1287" s="54"/>
      <c r="F1287" s="54"/>
      <c r="G1287" s="54"/>
      <c r="H1287" s="54"/>
      <c r="I1287" s="54"/>
      <c r="J1287" s="54"/>
      <c r="K1287" s="54"/>
      <c r="L1287" s="54"/>
      <c r="M1287" s="54"/>
      <c r="N1287" s="54"/>
      <c r="O1287" s="54"/>
    </row>
    <row r="1288" spans="2:15" ht="15" x14ac:dyDescent="0.2">
      <c r="B1288" s="45"/>
      <c r="C1288" s="54"/>
      <c r="D1288" s="54"/>
      <c r="E1288" s="54"/>
      <c r="F1288" s="54"/>
      <c r="G1288" s="54"/>
      <c r="H1288" s="54"/>
      <c r="I1288" s="54"/>
      <c r="J1288" s="54"/>
      <c r="K1288" s="54"/>
      <c r="L1288" s="54"/>
      <c r="M1288" s="54"/>
      <c r="N1288" s="54"/>
      <c r="O1288" s="54"/>
    </row>
    <row r="1289" spans="2:15" ht="15" x14ac:dyDescent="0.2">
      <c r="B1289" s="45"/>
      <c r="C1289" s="54"/>
      <c r="D1289" s="54"/>
      <c r="E1289" s="54"/>
      <c r="F1289" s="54"/>
      <c r="G1289" s="54"/>
      <c r="H1289" s="54"/>
      <c r="I1289" s="54"/>
      <c r="J1289" s="54"/>
      <c r="K1289" s="54"/>
      <c r="L1289" s="54"/>
      <c r="M1289" s="54"/>
      <c r="N1289" s="54"/>
      <c r="O1289" s="54"/>
    </row>
    <row r="1290" spans="2:15" ht="15" x14ac:dyDescent="0.2">
      <c r="B1290" s="45"/>
      <c r="C1290" s="54"/>
      <c r="D1290" s="54"/>
      <c r="E1290" s="54"/>
      <c r="F1290" s="54"/>
      <c r="G1290" s="54"/>
      <c r="H1290" s="54"/>
      <c r="I1290" s="54"/>
      <c r="J1290" s="54"/>
      <c r="K1290" s="54"/>
      <c r="L1290" s="54"/>
      <c r="M1290" s="54"/>
      <c r="N1290" s="54"/>
      <c r="O1290" s="54"/>
    </row>
    <row r="1291" spans="2:15" ht="15" x14ac:dyDescent="0.2">
      <c r="B1291" s="45"/>
      <c r="C1291" s="54"/>
      <c r="D1291" s="54"/>
      <c r="E1291" s="54"/>
      <c r="F1291" s="54"/>
      <c r="G1291" s="54"/>
      <c r="H1291" s="54"/>
      <c r="I1291" s="54"/>
      <c r="J1291" s="54"/>
      <c r="K1291" s="54"/>
      <c r="L1291" s="54"/>
      <c r="M1291" s="54"/>
      <c r="N1291" s="54"/>
      <c r="O1291" s="54"/>
    </row>
    <row r="1292" spans="2:15" ht="15" x14ac:dyDescent="0.2">
      <c r="B1292" s="45"/>
      <c r="C1292" s="54"/>
      <c r="D1292" s="54"/>
      <c r="E1292" s="54"/>
      <c r="F1292" s="54"/>
      <c r="G1292" s="54"/>
      <c r="H1292" s="54"/>
      <c r="I1292" s="54"/>
      <c r="J1292" s="54"/>
      <c r="K1292" s="54"/>
      <c r="L1292" s="54"/>
      <c r="M1292" s="54"/>
      <c r="N1292" s="54"/>
      <c r="O1292" s="54"/>
    </row>
    <row r="1293" spans="2:15" ht="15" x14ac:dyDescent="0.2">
      <c r="B1293" s="45"/>
      <c r="C1293" s="54"/>
      <c r="D1293" s="54"/>
      <c r="E1293" s="54"/>
      <c r="F1293" s="54"/>
      <c r="G1293" s="54"/>
      <c r="H1293" s="54"/>
      <c r="I1293" s="54"/>
      <c r="J1293" s="54"/>
      <c r="K1293" s="54"/>
      <c r="L1293" s="54"/>
      <c r="M1293" s="54"/>
      <c r="N1293" s="54"/>
      <c r="O1293" s="54"/>
    </row>
    <row r="1294" spans="2:15" ht="15" x14ac:dyDescent="0.2">
      <c r="B1294" s="45"/>
      <c r="C1294" s="54"/>
      <c r="D1294" s="54"/>
      <c r="E1294" s="54"/>
      <c r="F1294" s="54"/>
      <c r="G1294" s="54"/>
      <c r="H1294" s="54"/>
      <c r="I1294" s="54"/>
      <c r="J1294" s="54"/>
      <c r="K1294" s="54"/>
      <c r="L1294" s="54"/>
      <c r="M1294" s="54"/>
      <c r="N1294" s="54"/>
      <c r="O1294" s="54"/>
    </row>
    <row r="1295" spans="2:15" ht="15" x14ac:dyDescent="0.2">
      <c r="B1295" s="45"/>
      <c r="C1295" s="54"/>
      <c r="D1295" s="54"/>
      <c r="E1295" s="54"/>
      <c r="F1295" s="54"/>
      <c r="G1295" s="54"/>
      <c r="H1295" s="54"/>
      <c r="I1295" s="54"/>
      <c r="J1295" s="54"/>
      <c r="K1295" s="54"/>
      <c r="L1295" s="54"/>
      <c r="M1295" s="54"/>
      <c r="N1295" s="54"/>
      <c r="O1295" s="54"/>
    </row>
    <row r="1296" spans="2:15" ht="15" x14ac:dyDescent="0.2">
      <c r="B1296" s="45"/>
      <c r="C1296" s="54"/>
      <c r="D1296" s="54"/>
      <c r="E1296" s="54"/>
      <c r="F1296" s="54"/>
      <c r="G1296" s="54"/>
      <c r="H1296" s="54"/>
      <c r="I1296" s="54"/>
      <c r="J1296" s="54"/>
      <c r="K1296" s="54"/>
      <c r="L1296" s="54"/>
      <c r="M1296" s="54"/>
      <c r="N1296" s="54"/>
      <c r="O1296" s="54"/>
    </row>
    <row r="1297" spans="2:16" ht="15" x14ac:dyDescent="0.2">
      <c r="B1297" s="45"/>
      <c r="C1297" s="54"/>
      <c r="D1297" s="54"/>
      <c r="E1297" s="54"/>
      <c r="F1297" s="54"/>
      <c r="G1297" s="54"/>
      <c r="H1297" s="54"/>
      <c r="I1297" s="54"/>
      <c r="J1297" s="54"/>
      <c r="K1297" s="54"/>
      <c r="L1297" s="54"/>
      <c r="M1297" s="54"/>
      <c r="N1297" s="54"/>
      <c r="O1297" s="54"/>
    </row>
    <row r="1298" spans="2:16" ht="15" x14ac:dyDescent="0.2">
      <c r="B1298" s="45"/>
      <c r="C1298" s="54"/>
      <c r="D1298" s="54"/>
      <c r="E1298" s="54"/>
      <c r="F1298" s="54"/>
      <c r="G1298" s="54"/>
      <c r="H1298" s="54"/>
      <c r="I1298" s="54"/>
      <c r="J1298" s="54"/>
      <c r="K1298" s="54"/>
      <c r="L1298" s="54"/>
      <c r="M1298" s="54"/>
      <c r="N1298" s="54"/>
      <c r="O1298" s="54"/>
    </row>
    <row r="1299" spans="2:16" ht="15" x14ac:dyDescent="0.2">
      <c r="B1299" s="45"/>
      <c r="C1299" s="54"/>
      <c r="D1299" s="54"/>
      <c r="E1299" s="54"/>
      <c r="F1299" s="54"/>
      <c r="G1299" s="54"/>
      <c r="H1299" s="54"/>
      <c r="I1299" s="54"/>
      <c r="J1299" s="54"/>
      <c r="K1299" s="54"/>
      <c r="L1299" s="54"/>
      <c r="M1299" s="54"/>
      <c r="N1299" s="54"/>
      <c r="O1299" s="54"/>
    </row>
    <row r="1300" spans="2:16" ht="15" x14ac:dyDescent="0.2">
      <c r="B1300" s="45"/>
      <c r="C1300" s="54"/>
      <c r="D1300" s="54"/>
      <c r="E1300" s="54"/>
      <c r="F1300" s="54"/>
      <c r="G1300" s="54"/>
      <c r="H1300" s="54"/>
      <c r="I1300" s="54"/>
      <c r="J1300" s="54"/>
      <c r="K1300" s="54"/>
      <c r="L1300" s="54"/>
      <c r="M1300" s="54"/>
      <c r="N1300" s="54"/>
      <c r="O1300" s="54"/>
    </row>
    <row r="1301" spans="2:16" ht="15" x14ac:dyDescent="0.2">
      <c r="B1301" s="45"/>
      <c r="C1301" s="54"/>
      <c r="D1301" s="54"/>
      <c r="E1301" s="54"/>
      <c r="F1301" s="54"/>
      <c r="G1301" s="54"/>
      <c r="H1301" s="54"/>
      <c r="I1301" s="54"/>
      <c r="J1301" s="54"/>
      <c r="K1301" s="54"/>
      <c r="L1301" s="54"/>
      <c r="M1301" s="54"/>
      <c r="N1301" s="54"/>
      <c r="O1301" s="54"/>
    </row>
    <row r="1302" spans="2:16" ht="15" x14ac:dyDescent="0.2">
      <c r="B1302" s="45"/>
      <c r="C1302" s="54"/>
      <c r="D1302" s="54"/>
      <c r="E1302" s="54"/>
      <c r="F1302" s="54"/>
      <c r="G1302" s="54"/>
      <c r="H1302" s="54"/>
      <c r="I1302" s="54"/>
      <c r="J1302" s="54"/>
      <c r="K1302" s="54"/>
      <c r="L1302" s="54"/>
      <c r="M1302" s="54"/>
      <c r="N1302" s="54"/>
      <c r="O1302" s="54"/>
    </row>
    <row r="1303" spans="2:16" ht="15" x14ac:dyDescent="0.2">
      <c r="B1303" s="45"/>
      <c r="C1303" s="54"/>
      <c r="D1303" s="54"/>
      <c r="E1303" s="54"/>
      <c r="F1303" s="54"/>
      <c r="G1303" s="54"/>
      <c r="H1303" s="54"/>
      <c r="I1303" s="54"/>
      <c r="J1303" s="54"/>
      <c r="K1303" s="54"/>
      <c r="L1303" s="54"/>
      <c r="M1303" s="54"/>
      <c r="N1303" s="54"/>
      <c r="O1303" s="54"/>
    </row>
    <row r="1304" spans="2:16" ht="15" x14ac:dyDescent="0.2">
      <c r="B1304" s="29"/>
      <c r="C1304" s="54"/>
      <c r="D1304" s="54"/>
      <c r="E1304" s="54"/>
      <c r="F1304" s="54"/>
      <c r="G1304" s="54"/>
      <c r="H1304" s="54"/>
      <c r="I1304" s="54"/>
      <c r="J1304" s="54"/>
      <c r="K1304" s="54"/>
      <c r="L1304" s="54"/>
      <c r="M1304" s="54"/>
      <c r="N1304" s="54"/>
      <c r="O1304" s="54"/>
    </row>
    <row r="1305" spans="2:16" ht="23.25" x14ac:dyDescent="0.35">
      <c r="B1305" s="14" t="s">
        <v>81</v>
      </c>
      <c r="C1305" s="54"/>
      <c r="D1305" s="54"/>
      <c r="E1305" s="54"/>
      <c r="F1305" s="54"/>
      <c r="G1305" s="54"/>
      <c r="H1305" s="54"/>
      <c r="I1305" s="54"/>
      <c r="J1305" s="54"/>
      <c r="K1305" s="54"/>
      <c r="L1305" s="54"/>
      <c r="M1305" s="54"/>
      <c r="N1305" s="54"/>
      <c r="O1305" s="54"/>
    </row>
    <row r="1306" spans="2:16" ht="15" x14ac:dyDescent="0.25">
      <c r="B1306" s="4"/>
      <c r="C1306" s="54"/>
      <c r="D1306" s="54"/>
      <c r="E1306" s="54"/>
      <c r="F1306" s="54"/>
      <c r="G1306" s="54"/>
      <c r="H1306" s="54"/>
      <c r="I1306" s="54"/>
      <c r="J1306" s="54"/>
      <c r="K1306" s="54"/>
      <c r="L1306" s="54"/>
      <c r="M1306" s="54"/>
      <c r="N1306" s="54"/>
      <c r="O1306" s="54"/>
    </row>
    <row r="1307" spans="2:16" ht="15" x14ac:dyDescent="0.2">
      <c r="B1307" s="29"/>
      <c r="C1307" s="49">
        <v>3</v>
      </c>
      <c r="D1307" s="49">
        <v>4</v>
      </c>
      <c r="E1307" s="49">
        <v>5</v>
      </c>
      <c r="F1307" s="49">
        <v>6</v>
      </c>
      <c r="G1307" s="49">
        <v>7</v>
      </c>
      <c r="H1307" s="49">
        <v>8</v>
      </c>
      <c r="I1307" s="49">
        <v>9</v>
      </c>
      <c r="J1307" s="49">
        <v>10</v>
      </c>
      <c r="K1307" s="49">
        <v>11</v>
      </c>
      <c r="L1307" s="49">
        <v>12</v>
      </c>
      <c r="M1307" s="49">
        <v>13</v>
      </c>
      <c r="N1307" s="49">
        <v>14</v>
      </c>
    </row>
    <row r="1308" spans="2:16" ht="48" thickBot="1" x14ac:dyDescent="0.25">
      <c r="B1308" s="32" t="s">
        <v>105</v>
      </c>
      <c r="C1308" s="56" t="s">
        <v>379</v>
      </c>
      <c r="D1308" s="56" t="s">
        <v>380</v>
      </c>
      <c r="E1308" s="56" t="s">
        <v>381</v>
      </c>
      <c r="F1308" s="56" t="s">
        <v>382</v>
      </c>
      <c r="G1308" s="56" t="s">
        <v>383</v>
      </c>
      <c r="H1308" s="56" t="s">
        <v>384</v>
      </c>
      <c r="I1308" s="56" t="s">
        <v>385</v>
      </c>
      <c r="J1308" s="56" t="s">
        <v>386</v>
      </c>
      <c r="K1308" s="56" t="s">
        <v>387</v>
      </c>
      <c r="L1308" s="56" t="s">
        <v>388</v>
      </c>
      <c r="M1308" s="56" t="s">
        <v>389</v>
      </c>
      <c r="N1308" s="56" t="s">
        <v>390</v>
      </c>
      <c r="O1308" s="52" t="s">
        <v>193</v>
      </c>
      <c r="P1308" s="52" t="s">
        <v>192</v>
      </c>
    </row>
    <row r="1309" spans="2:16" ht="15" x14ac:dyDescent="0.2">
      <c r="B1309" s="45" t="s">
        <v>117</v>
      </c>
      <c r="C1309" s="207">
        <v>4451059014.5699968</v>
      </c>
      <c r="D1309" s="207">
        <v>3887648632.3100123</v>
      </c>
      <c r="E1309" s="207">
        <v>4062906387.6399899</v>
      </c>
      <c r="F1309" s="207">
        <v>4045823975.5099916</v>
      </c>
      <c r="G1309" s="207">
        <v>4122884230.2200055</v>
      </c>
      <c r="H1309" s="207">
        <v>4160768494.3599892</v>
      </c>
      <c r="I1309" s="207">
        <v>4237948891.9800115</v>
      </c>
      <c r="J1309" s="207">
        <v>4354359816.6200094</v>
      </c>
      <c r="K1309" s="207">
        <v>4453467381.4300175</v>
      </c>
      <c r="L1309" s="207">
        <v>4528374690.4300108</v>
      </c>
      <c r="M1309" s="207">
        <v>4699351226.2200003</v>
      </c>
      <c r="N1309" s="207">
        <v>4802396990.4800024</v>
      </c>
      <c r="O1309" s="207">
        <v>4317249144.3141699</v>
      </c>
      <c r="P1309" s="74">
        <v>0.90268380607454968</v>
      </c>
    </row>
    <row r="1310" spans="2:16" ht="15" x14ac:dyDescent="0.2">
      <c r="B1310" s="45" t="s">
        <v>118</v>
      </c>
      <c r="C1310" s="207">
        <v>80592010.149999976</v>
      </c>
      <c r="D1310" s="207">
        <v>246393042.19999975</v>
      </c>
      <c r="E1310" s="207">
        <v>73099319.500000075</v>
      </c>
      <c r="F1310" s="207">
        <v>77990959.220000103</v>
      </c>
      <c r="G1310" s="207">
        <v>72989874.469999924</v>
      </c>
      <c r="H1310" s="207">
        <v>67217182.310000032</v>
      </c>
      <c r="I1310" s="207">
        <v>66171864.880000114</v>
      </c>
      <c r="J1310" s="207">
        <v>79608457.550000012</v>
      </c>
      <c r="K1310" s="207">
        <v>93036359.820000023</v>
      </c>
      <c r="L1310" s="207">
        <v>87378113.580000132</v>
      </c>
      <c r="M1310" s="207">
        <v>77761991.179999948</v>
      </c>
      <c r="N1310" s="207">
        <v>73995518.940000072</v>
      </c>
      <c r="O1310" s="207">
        <v>91352891.150000021</v>
      </c>
      <c r="P1310" s="74">
        <v>1.9100768272268878E-2</v>
      </c>
    </row>
    <row r="1311" spans="2:16" ht="15" x14ac:dyDescent="0.2">
      <c r="B1311" s="45" t="s">
        <v>119</v>
      </c>
      <c r="C1311" s="207">
        <v>183495713.08000013</v>
      </c>
      <c r="D1311" s="207">
        <v>93499560.209999904</v>
      </c>
      <c r="E1311" s="207">
        <v>146054545.65999994</v>
      </c>
      <c r="F1311" s="207">
        <v>175269611.04999977</v>
      </c>
      <c r="G1311" s="207">
        <v>152067959.66000035</v>
      </c>
      <c r="H1311" s="207">
        <v>158811575.05000019</v>
      </c>
      <c r="I1311" s="207">
        <v>155093534.74000013</v>
      </c>
      <c r="J1311" s="207">
        <v>155100811.3999998</v>
      </c>
      <c r="K1311" s="207">
        <v>175121991.05000001</v>
      </c>
      <c r="L1311" s="207">
        <v>169057939.67999974</v>
      </c>
      <c r="M1311" s="207">
        <v>178002819.55000013</v>
      </c>
      <c r="N1311" s="207">
        <v>142278488.22000021</v>
      </c>
      <c r="O1311" s="207">
        <v>156987879.11250004</v>
      </c>
      <c r="P1311" s="74">
        <v>3.2824238650084832E-2</v>
      </c>
    </row>
    <row r="1312" spans="2:16" ht="15" x14ac:dyDescent="0.2">
      <c r="B1312" s="45" t="s">
        <v>120</v>
      </c>
      <c r="C1312" s="207">
        <v>33008472.510000017</v>
      </c>
      <c r="D1312" s="207">
        <v>46451222.909999929</v>
      </c>
      <c r="E1312" s="207">
        <v>44683650.470000103</v>
      </c>
      <c r="F1312" s="207">
        <v>38212679.930000037</v>
      </c>
      <c r="G1312" s="207">
        <v>40411208.049999975</v>
      </c>
      <c r="H1312" s="207">
        <v>37779301.009999998</v>
      </c>
      <c r="I1312" s="207">
        <v>34284591.230000027</v>
      </c>
      <c r="J1312" s="207">
        <v>38145562.980000004</v>
      </c>
      <c r="K1312" s="207">
        <v>38096178.189999938</v>
      </c>
      <c r="L1312" s="207">
        <v>38175534.079999983</v>
      </c>
      <c r="M1312" s="207">
        <v>39000872.25</v>
      </c>
      <c r="N1312" s="207">
        <v>35204079.920000024</v>
      </c>
      <c r="O1312" s="207">
        <v>38621112.794166669</v>
      </c>
      <c r="P1312" s="74">
        <v>8.0752006489565407E-3</v>
      </c>
    </row>
    <row r="1313" spans="2:16" ht="15" x14ac:dyDescent="0.2">
      <c r="B1313" s="45" t="s">
        <v>121</v>
      </c>
      <c r="C1313" s="207">
        <v>30117361.629999965</v>
      </c>
      <c r="D1313" s="207">
        <v>38053798.999999978</v>
      </c>
      <c r="E1313" s="207">
        <v>33252043.219999991</v>
      </c>
      <c r="F1313" s="207">
        <v>31748774.560000014</v>
      </c>
      <c r="G1313" s="207">
        <v>30945045.509999968</v>
      </c>
      <c r="H1313" s="207">
        <v>29183086.870000005</v>
      </c>
      <c r="I1313" s="207">
        <v>28089277.450000003</v>
      </c>
      <c r="J1313" s="207">
        <v>31558643.210000098</v>
      </c>
      <c r="K1313" s="207">
        <v>31567105.739999954</v>
      </c>
      <c r="L1313" s="207">
        <v>32636915.020000037</v>
      </c>
      <c r="M1313" s="207">
        <v>36391678.889999978</v>
      </c>
      <c r="N1313" s="207">
        <v>31864922.510000039</v>
      </c>
      <c r="O1313" s="207">
        <v>32117387.800833341</v>
      </c>
      <c r="P1313" s="74">
        <v>6.7153515796999812E-3</v>
      </c>
    </row>
    <row r="1314" spans="2:16" ht="15" x14ac:dyDescent="0.2">
      <c r="B1314" s="45" t="s">
        <v>122</v>
      </c>
      <c r="C1314" s="207">
        <v>36435667.400000021</v>
      </c>
      <c r="D1314" s="207">
        <v>37812136.120000012</v>
      </c>
      <c r="E1314" s="207">
        <v>36563413.830000006</v>
      </c>
      <c r="F1314" s="207">
        <v>37753352.880000032</v>
      </c>
      <c r="G1314" s="207">
        <v>36241211.699999973</v>
      </c>
      <c r="H1314" s="207">
        <v>32085465.769999973</v>
      </c>
      <c r="I1314" s="207">
        <v>35840439.100000009</v>
      </c>
      <c r="J1314" s="207">
        <v>33986030.099999979</v>
      </c>
      <c r="K1314" s="207">
        <v>34246360.829999998</v>
      </c>
      <c r="L1314" s="207">
        <v>34184055.120000012</v>
      </c>
      <c r="M1314" s="207">
        <v>35415294.350000024</v>
      </c>
      <c r="N1314" s="207">
        <v>33267169.129999928</v>
      </c>
      <c r="O1314" s="207">
        <v>35319216.360833332</v>
      </c>
      <c r="P1314" s="74">
        <v>7.3848146322887899E-3</v>
      </c>
    </row>
    <row r="1315" spans="2:16" ht="15" x14ac:dyDescent="0.2">
      <c r="B1315" s="45" t="s">
        <v>123</v>
      </c>
      <c r="C1315" s="207">
        <v>20385930.099999994</v>
      </c>
      <c r="D1315" s="207">
        <v>15871730.580000039</v>
      </c>
      <c r="E1315" s="207">
        <v>21418232.349999975</v>
      </c>
      <c r="F1315" s="207">
        <v>17504850.790000014</v>
      </c>
      <c r="G1315" s="207">
        <v>18785050.240000024</v>
      </c>
      <c r="H1315" s="207">
        <v>24014995.399999995</v>
      </c>
      <c r="I1315" s="207">
        <v>18331757.159999989</v>
      </c>
      <c r="J1315" s="207">
        <v>21745840.300000001</v>
      </c>
      <c r="K1315" s="207">
        <v>24320393.770000014</v>
      </c>
      <c r="L1315" s="207">
        <v>24188119.960000012</v>
      </c>
      <c r="M1315" s="207">
        <v>24566590.419999994</v>
      </c>
      <c r="N1315" s="207">
        <v>23250239.169999968</v>
      </c>
      <c r="O1315" s="207">
        <v>21198644.186666667</v>
      </c>
      <c r="P1315" s="74">
        <v>4.4323763068532035E-3</v>
      </c>
    </row>
    <row r="1316" spans="2:16" ht="15" x14ac:dyDescent="0.2">
      <c r="B1316" s="45" t="s">
        <v>41</v>
      </c>
      <c r="C1316" s="207">
        <v>33911306.430000007</v>
      </c>
      <c r="D1316" s="207">
        <v>28951860.980000023</v>
      </c>
      <c r="E1316" s="207">
        <v>30587300.569999956</v>
      </c>
      <c r="F1316" s="207">
        <v>29510059.190000013</v>
      </c>
      <c r="G1316" s="207">
        <v>25380599.650000006</v>
      </c>
      <c r="H1316" s="207">
        <v>21259214.569999997</v>
      </c>
      <c r="I1316" s="207">
        <v>19878719.119999986</v>
      </c>
      <c r="J1316" s="207">
        <v>19540273.649999995</v>
      </c>
      <c r="K1316" s="207">
        <v>18288717.630000006</v>
      </c>
      <c r="L1316" s="207">
        <v>19962446.510000024</v>
      </c>
      <c r="M1316" s="207">
        <v>20226217.709999993</v>
      </c>
      <c r="N1316" s="207">
        <v>19203046.970000021</v>
      </c>
      <c r="O1316" s="207">
        <v>23891646.915000003</v>
      </c>
      <c r="P1316" s="74">
        <v>4.9954501233788551E-3</v>
      </c>
    </row>
    <row r="1317" spans="2:16" ht="15" x14ac:dyDescent="0.2">
      <c r="B1317" s="45" t="s">
        <v>42</v>
      </c>
      <c r="C1317" s="207">
        <v>72228017.290000021</v>
      </c>
      <c r="D1317" s="207">
        <v>70860579.629999995</v>
      </c>
      <c r="E1317" s="207">
        <v>63873842.690000005</v>
      </c>
      <c r="F1317" s="207">
        <v>64706578.729999967</v>
      </c>
      <c r="G1317" s="207">
        <v>68550139.790000066</v>
      </c>
      <c r="H1317" s="207">
        <v>65874804.67999994</v>
      </c>
      <c r="I1317" s="207">
        <v>68226628.610000089</v>
      </c>
      <c r="J1317" s="207">
        <v>67220930.12999998</v>
      </c>
      <c r="K1317" s="207">
        <v>62596919.680000007</v>
      </c>
      <c r="L1317" s="207">
        <v>63148992.56000001</v>
      </c>
      <c r="M1317" s="207">
        <v>63633318.699999943</v>
      </c>
      <c r="N1317" s="207">
        <v>60402237.740000047</v>
      </c>
      <c r="O1317" s="207">
        <v>65943582.519166671</v>
      </c>
      <c r="P1317" s="74">
        <v>1.3787993711919244E-2</v>
      </c>
    </row>
    <row r="1318" spans="2:16" ht="16.5" thickBot="1" x14ac:dyDescent="0.3">
      <c r="B1318" s="47" t="s">
        <v>0</v>
      </c>
      <c r="C1318" s="209">
        <v>4941233493.159997</v>
      </c>
      <c r="D1318" s="209">
        <v>4465542563.940012</v>
      </c>
      <c r="E1318" s="209">
        <v>4512438735.9299898</v>
      </c>
      <c r="F1318" s="209">
        <v>4518520841.859992</v>
      </c>
      <c r="G1318" s="209">
        <v>4568255319.2900057</v>
      </c>
      <c r="H1318" s="209">
        <v>4596994120.019989</v>
      </c>
      <c r="I1318" s="209">
        <v>4663865704.2700119</v>
      </c>
      <c r="J1318" s="209">
        <v>4801266365.9400091</v>
      </c>
      <c r="K1318" s="209">
        <v>4930741408.1400175</v>
      </c>
      <c r="L1318" s="209">
        <v>4997106806.940011</v>
      </c>
      <c r="M1318" s="209">
        <v>5174350009.2700014</v>
      </c>
      <c r="N1318" s="209">
        <v>5221862693.0800037</v>
      </c>
      <c r="O1318" s="209">
        <v>4782681505.1533365</v>
      </c>
      <c r="P1318" s="82">
        <v>1</v>
      </c>
    </row>
    <row r="1319" spans="2:16" ht="15" x14ac:dyDescent="0.2">
      <c r="B1319" s="45"/>
      <c r="C1319" s="54"/>
      <c r="D1319" s="54"/>
      <c r="E1319" s="54"/>
      <c r="F1319" s="54"/>
      <c r="G1319" s="54"/>
      <c r="H1319" s="54"/>
      <c r="I1319" s="54"/>
      <c r="J1319" s="54"/>
      <c r="K1319" s="54"/>
      <c r="L1319" s="54"/>
      <c r="M1319" s="54"/>
      <c r="N1319" s="54"/>
      <c r="O1319" s="54"/>
    </row>
    <row r="1320" spans="2:16" ht="15" x14ac:dyDescent="0.2">
      <c r="B1320" s="45"/>
      <c r="C1320" s="54"/>
      <c r="D1320" s="54"/>
      <c r="E1320" s="54"/>
      <c r="F1320" s="54"/>
      <c r="G1320" s="54"/>
      <c r="H1320" s="54"/>
      <c r="I1320" s="54"/>
      <c r="J1320" s="54"/>
      <c r="K1320" s="54"/>
      <c r="L1320" s="54"/>
      <c r="M1320" s="54"/>
      <c r="N1320" s="54"/>
      <c r="O1320" s="54"/>
    </row>
    <row r="1321" spans="2:16" ht="15" x14ac:dyDescent="0.2">
      <c r="B1321" s="45"/>
      <c r="C1321" s="54"/>
      <c r="D1321" s="54"/>
      <c r="E1321" s="54"/>
      <c r="F1321" s="54"/>
      <c r="G1321" s="54"/>
      <c r="H1321" s="54"/>
      <c r="I1321" s="54"/>
      <c r="J1321" s="54"/>
      <c r="K1321" s="54"/>
      <c r="L1321" s="54"/>
      <c r="M1321" s="54"/>
      <c r="N1321" s="54"/>
      <c r="O1321" s="54"/>
    </row>
    <row r="1322" spans="2:16" ht="15" x14ac:dyDescent="0.2">
      <c r="B1322" s="45"/>
      <c r="C1322" s="54"/>
      <c r="D1322" s="54"/>
      <c r="E1322" s="54"/>
      <c r="F1322" s="54"/>
      <c r="G1322" s="54"/>
      <c r="H1322" s="54"/>
      <c r="I1322" s="54"/>
      <c r="J1322" s="54"/>
      <c r="K1322" s="54"/>
      <c r="L1322" s="54"/>
      <c r="M1322" s="54"/>
      <c r="N1322" s="54"/>
      <c r="O1322" s="54"/>
    </row>
    <row r="1323" spans="2:16" ht="15" x14ac:dyDescent="0.2">
      <c r="B1323" s="45"/>
      <c r="C1323" s="54"/>
      <c r="D1323" s="54"/>
      <c r="E1323" s="54"/>
      <c r="F1323" s="54"/>
      <c r="G1323" s="54"/>
      <c r="H1323" s="54"/>
      <c r="I1323" s="54"/>
      <c r="J1323" s="54"/>
      <c r="K1323" s="54"/>
      <c r="L1323" s="54"/>
      <c r="M1323" s="54"/>
      <c r="N1323" s="54"/>
      <c r="O1323" s="54"/>
    </row>
    <row r="1324" spans="2:16" ht="15" x14ac:dyDescent="0.2">
      <c r="B1324" s="45"/>
      <c r="C1324" s="54"/>
      <c r="D1324" s="54"/>
      <c r="E1324" s="54"/>
      <c r="F1324" s="54"/>
      <c r="G1324" s="54"/>
      <c r="H1324" s="54"/>
      <c r="I1324" s="54"/>
      <c r="J1324" s="54"/>
      <c r="K1324" s="54"/>
      <c r="L1324" s="54"/>
      <c r="M1324" s="54"/>
      <c r="N1324" s="54"/>
      <c r="O1324" s="54"/>
    </row>
    <row r="1325" spans="2:16" ht="15" x14ac:dyDescent="0.2">
      <c r="B1325" s="45"/>
      <c r="C1325" s="54"/>
      <c r="D1325" s="54"/>
      <c r="E1325" s="54"/>
      <c r="F1325" s="54"/>
      <c r="G1325" s="54"/>
      <c r="H1325" s="54"/>
      <c r="I1325" s="54"/>
      <c r="J1325" s="54"/>
      <c r="K1325" s="54"/>
      <c r="L1325" s="54"/>
      <c r="M1325" s="54"/>
      <c r="N1325" s="54"/>
      <c r="O1325" s="54"/>
    </row>
    <row r="1326" spans="2:16" ht="15" x14ac:dyDescent="0.2">
      <c r="B1326" s="45"/>
      <c r="C1326" s="54"/>
      <c r="D1326" s="54"/>
      <c r="E1326" s="54"/>
      <c r="F1326" s="54"/>
      <c r="G1326" s="54"/>
      <c r="H1326" s="54"/>
      <c r="I1326" s="54"/>
      <c r="J1326" s="54"/>
      <c r="K1326" s="54"/>
      <c r="L1326" s="54"/>
      <c r="M1326" s="54"/>
      <c r="N1326" s="54"/>
      <c r="O1326" s="54"/>
    </row>
    <row r="1327" spans="2:16" ht="15" x14ac:dyDescent="0.2">
      <c r="B1327" s="45"/>
      <c r="C1327" s="54"/>
      <c r="D1327" s="54"/>
      <c r="E1327" s="54"/>
      <c r="F1327" s="54"/>
      <c r="G1327" s="54"/>
      <c r="H1327" s="54"/>
      <c r="I1327" s="54"/>
      <c r="J1327" s="54"/>
      <c r="K1327" s="54"/>
      <c r="L1327" s="54"/>
      <c r="M1327" s="54"/>
      <c r="N1327" s="54"/>
      <c r="O1327" s="54"/>
    </row>
    <row r="1328" spans="2:16" ht="15" x14ac:dyDescent="0.2">
      <c r="B1328" s="45"/>
      <c r="C1328" s="54"/>
      <c r="D1328" s="54"/>
      <c r="E1328" s="54"/>
      <c r="F1328" s="54"/>
      <c r="G1328" s="54"/>
      <c r="H1328" s="54"/>
      <c r="I1328" s="54"/>
      <c r="J1328" s="54"/>
      <c r="K1328" s="54"/>
      <c r="L1328" s="54"/>
      <c r="M1328" s="54"/>
      <c r="N1328" s="54"/>
      <c r="O1328" s="54"/>
    </row>
    <row r="1329" spans="2:15" ht="15" x14ac:dyDescent="0.2">
      <c r="B1329" s="45"/>
      <c r="C1329" s="54"/>
      <c r="D1329" s="54"/>
      <c r="E1329" s="54"/>
      <c r="F1329" s="54"/>
      <c r="G1329" s="54"/>
      <c r="H1329" s="54"/>
      <c r="I1329" s="54"/>
      <c r="J1329" s="54"/>
      <c r="K1329" s="54"/>
      <c r="L1329" s="54"/>
      <c r="M1329" s="54"/>
      <c r="N1329" s="54"/>
      <c r="O1329" s="54"/>
    </row>
    <row r="1330" spans="2:15" ht="15" x14ac:dyDescent="0.2">
      <c r="B1330" s="45"/>
      <c r="C1330" s="54"/>
      <c r="D1330" s="54"/>
      <c r="E1330" s="54"/>
      <c r="F1330" s="54"/>
      <c r="G1330" s="54"/>
      <c r="H1330" s="54"/>
      <c r="I1330" s="54"/>
      <c r="J1330" s="54"/>
      <c r="K1330" s="54"/>
      <c r="L1330" s="54"/>
      <c r="M1330" s="54"/>
      <c r="N1330" s="54"/>
      <c r="O1330" s="54"/>
    </row>
    <row r="1331" spans="2:15" ht="15" x14ac:dyDescent="0.2">
      <c r="B1331" s="45"/>
      <c r="C1331" s="54"/>
      <c r="D1331" s="54"/>
      <c r="E1331" s="54"/>
      <c r="F1331" s="54"/>
      <c r="G1331" s="54"/>
      <c r="H1331" s="54"/>
      <c r="I1331" s="54"/>
      <c r="J1331" s="54"/>
      <c r="K1331" s="54"/>
      <c r="L1331" s="54"/>
      <c r="M1331" s="54"/>
      <c r="N1331" s="54"/>
      <c r="O1331" s="54"/>
    </row>
    <row r="1332" spans="2:15" ht="15" x14ac:dyDescent="0.2">
      <c r="B1332" s="45"/>
      <c r="C1332" s="54"/>
      <c r="D1332" s="54"/>
      <c r="E1332" s="54"/>
      <c r="F1332" s="54"/>
      <c r="G1332" s="54"/>
      <c r="H1332" s="54"/>
      <c r="I1332" s="54"/>
      <c r="J1332" s="54"/>
      <c r="K1332" s="54"/>
      <c r="L1332" s="54"/>
      <c r="M1332" s="54"/>
      <c r="N1332" s="54"/>
      <c r="O1332" s="54"/>
    </row>
    <row r="1333" spans="2:15" ht="15" x14ac:dyDescent="0.2">
      <c r="B1333" s="45"/>
      <c r="C1333" s="54"/>
      <c r="D1333" s="54"/>
      <c r="E1333" s="54"/>
      <c r="F1333" s="54"/>
      <c r="G1333" s="54"/>
      <c r="H1333" s="54"/>
      <c r="I1333" s="54"/>
      <c r="J1333" s="54"/>
      <c r="K1333" s="54"/>
      <c r="L1333" s="54"/>
      <c r="M1333" s="54"/>
      <c r="N1333" s="54"/>
      <c r="O1333" s="54"/>
    </row>
    <row r="1334" spans="2:15" ht="15" x14ac:dyDescent="0.2">
      <c r="B1334" s="45"/>
      <c r="C1334" s="54"/>
      <c r="D1334" s="54"/>
      <c r="E1334" s="54"/>
      <c r="F1334" s="54"/>
      <c r="G1334" s="54"/>
      <c r="H1334" s="54"/>
      <c r="I1334" s="54"/>
      <c r="J1334" s="54"/>
      <c r="K1334" s="54"/>
      <c r="L1334" s="54"/>
      <c r="M1334" s="54"/>
      <c r="N1334" s="54"/>
      <c r="O1334" s="54"/>
    </row>
    <row r="1335" spans="2:15" ht="15" x14ac:dyDescent="0.2">
      <c r="B1335" s="45"/>
      <c r="C1335" s="54"/>
      <c r="D1335" s="54"/>
      <c r="E1335" s="54"/>
      <c r="F1335" s="54"/>
      <c r="G1335" s="54"/>
      <c r="H1335" s="54"/>
      <c r="I1335" s="54"/>
      <c r="J1335" s="54"/>
      <c r="K1335" s="54"/>
      <c r="L1335" s="54"/>
      <c r="M1335" s="54"/>
      <c r="N1335" s="54"/>
      <c r="O1335" s="54"/>
    </row>
    <row r="1336" spans="2:15" ht="15" x14ac:dyDescent="0.2">
      <c r="B1336" s="45"/>
      <c r="C1336" s="54"/>
      <c r="D1336" s="54"/>
      <c r="E1336" s="54"/>
      <c r="F1336" s="54"/>
      <c r="G1336" s="54"/>
      <c r="H1336" s="54"/>
      <c r="I1336" s="54"/>
      <c r="J1336" s="54"/>
      <c r="K1336" s="54"/>
      <c r="L1336" s="54"/>
      <c r="M1336" s="54"/>
      <c r="N1336" s="54"/>
      <c r="O1336" s="54"/>
    </row>
    <row r="1337" spans="2:15" ht="15" x14ac:dyDescent="0.2">
      <c r="B1337" s="45"/>
      <c r="C1337" s="54"/>
      <c r="D1337" s="54"/>
      <c r="E1337" s="54"/>
      <c r="F1337" s="54"/>
      <c r="G1337" s="54"/>
      <c r="H1337" s="54"/>
      <c r="I1337" s="54"/>
      <c r="J1337" s="54"/>
      <c r="K1337" s="54"/>
      <c r="L1337" s="54"/>
      <c r="M1337" s="54"/>
      <c r="N1337" s="54"/>
      <c r="O1337" s="54"/>
    </row>
    <row r="1338" spans="2:15" ht="15" x14ac:dyDescent="0.2">
      <c r="B1338" s="45"/>
      <c r="C1338" s="54"/>
      <c r="D1338" s="54"/>
      <c r="E1338" s="54"/>
      <c r="F1338" s="54"/>
      <c r="G1338" s="54"/>
      <c r="H1338" s="54"/>
      <c r="I1338" s="54"/>
      <c r="J1338" s="54"/>
      <c r="K1338" s="54"/>
      <c r="L1338" s="54"/>
      <c r="M1338" s="54"/>
      <c r="N1338" s="54"/>
      <c r="O1338" s="54"/>
    </row>
    <row r="1339" spans="2:15" ht="15" x14ac:dyDescent="0.2">
      <c r="B1339" s="45"/>
      <c r="C1339" s="54"/>
      <c r="D1339" s="54"/>
      <c r="E1339" s="54"/>
      <c r="F1339" s="54"/>
      <c r="G1339" s="54"/>
      <c r="H1339" s="54"/>
      <c r="I1339" s="54"/>
      <c r="J1339" s="54"/>
      <c r="K1339" s="54"/>
      <c r="L1339" s="54"/>
      <c r="M1339" s="54"/>
      <c r="N1339" s="54"/>
      <c r="O1339" s="54"/>
    </row>
    <row r="1340" spans="2:15" ht="15" x14ac:dyDescent="0.2">
      <c r="B1340" s="45"/>
      <c r="C1340" s="54"/>
      <c r="D1340" s="54"/>
      <c r="E1340" s="54"/>
      <c r="F1340" s="54"/>
      <c r="G1340" s="54"/>
      <c r="H1340" s="54"/>
      <c r="I1340" s="54"/>
      <c r="J1340" s="54"/>
      <c r="K1340" s="54"/>
      <c r="L1340" s="54"/>
      <c r="M1340" s="54"/>
      <c r="N1340" s="54"/>
      <c r="O1340" s="54"/>
    </row>
    <row r="1341" spans="2:15" ht="15" x14ac:dyDescent="0.2">
      <c r="B1341" s="45"/>
      <c r="C1341" s="54"/>
      <c r="D1341" s="54"/>
      <c r="E1341" s="54"/>
      <c r="F1341" s="54"/>
      <c r="G1341" s="54"/>
      <c r="H1341" s="54"/>
      <c r="I1341" s="54"/>
      <c r="J1341" s="54"/>
      <c r="K1341" s="54"/>
      <c r="L1341" s="54"/>
      <c r="M1341" s="54"/>
      <c r="N1341" s="54"/>
      <c r="O1341" s="54"/>
    </row>
    <row r="1342" spans="2:15" ht="15" x14ac:dyDescent="0.2">
      <c r="B1342" s="45"/>
      <c r="C1342" s="54"/>
      <c r="D1342" s="54"/>
      <c r="E1342" s="54"/>
      <c r="F1342" s="54"/>
      <c r="G1342" s="54"/>
      <c r="H1342" s="54"/>
      <c r="I1342" s="54"/>
      <c r="J1342" s="54"/>
      <c r="K1342" s="54"/>
      <c r="L1342" s="54"/>
      <c r="M1342" s="54"/>
      <c r="N1342" s="54"/>
      <c r="O1342" s="54"/>
    </row>
    <row r="1343" spans="2:15" ht="15" x14ac:dyDescent="0.2">
      <c r="B1343" s="45"/>
      <c r="C1343" s="54"/>
      <c r="D1343" s="54"/>
      <c r="E1343" s="54"/>
      <c r="F1343" s="54"/>
      <c r="G1343" s="54"/>
      <c r="H1343" s="54"/>
      <c r="I1343" s="54"/>
      <c r="J1343" s="54"/>
      <c r="K1343" s="54"/>
      <c r="L1343" s="54"/>
      <c r="M1343" s="54"/>
      <c r="N1343" s="54"/>
      <c r="O1343" s="54"/>
    </row>
    <row r="1344" spans="2:15" ht="15" x14ac:dyDescent="0.2">
      <c r="B1344" s="45"/>
      <c r="C1344" s="54"/>
      <c r="D1344" s="54"/>
      <c r="E1344" s="54"/>
      <c r="F1344" s="54"/>
      <c r="G1344" s="54"/>
      <c r="H1344" s="54"/>
      <c r="I1344" s="54"/>
      <c r="J1344" s="54"/>
      <c r="K1344" s="54"/>
      <c r="L1344" s="54"/>
      <c r="M1344" s="54"/>
      <c r="N1344" s="54"/>
      <c r="O1344" s="54"/>
    </row>
    <row r="1345" spans="2:16" ht="15" x14ac:dyDescent="0.2">
      <c r="B1345" s="29"/>
      <c r="C1345" s="54"/>
      <c r="D1345" s="54"/>
      <c r="E1345" s="54"/>
      <c r="F1345" s="54"/>
      <c r="G1345" s="54"/>
      <c r="H1345" s="54"/>
      <c r="I1345" s="54"/>
      <c r="J1345" s="54"/>
      <c r="K1345" s="54"/>
      <c r="L1345" s="54"/>
      <c r="M1345" s="54"/>
      <c r="N1345" s="54"/>
      <c r="O1345" s="54"/>
    </row>
    <row r="1346" spans="2:16" ht="15" x14ac:dyDescent="0.2">
      <c r="B1346" s="29"/>
      <c r="C1346" s="54"/>
      <c r="D1346" s="54"/>
      <c r="E1346" s="54"/>
      <c r="F1346" s="54"/>
      <c r="G1346" s="54"/>
      <c r="H1346" s="54"/>
      <c r="I1346" s="54"/>
      <c r="J1346" s="54"/>
      <c r="K1346" s="54"/>
      <c r="L1346" s="54"/>
      <c r="M1346" s="54"/>
      <c r="N1346" s="54"/>
      <c r="O1346" s="54"/>
    </row>
    <row r="1347" spans="2:16" ht="23.25" x14ac:dyDescent="0.35">
      <c r="B1347" s="14" t="s">
        <v>82</v>
      </c>
      <c r="C1347" s="54"/>
      <c r="D1347" s="54"/>
      <c r="E1347" s="54"/>
      <c r="F1347" s="54"/>
      <c r="G1347" s="54"/>
      <c r="H1347" s="54"/>
      <c r="I1347" s="54"/>
      <c r="J1347" s="54"/>
      <c r="K1347" s="54"/>
      <c r="L1347" s="54"/>
      <c r="M1347" s="54"/>
      <c r="N1347" s="54"/>
      <c r="O1347" s="54"/>
    </row>
    <row r="1348" spans="2:16" ht="15" x14ac:dyDescent="0.25">
      <c r="B1348" s="4"/>
      <c r="C1348" s="54"/>
      <c r="D1348" s="54"/>
      <c r="E1348" s="54"/>
      <c r="F1348" s="54"/>
      <c r="G1348" s="54"/>
      <c r="H1348" s="54"/>
      <c r="I1348" s="54"/>
      <c r="J1348" s="54"/>
      <c r="K1348" s="54"/>
      <c r="L1348" s="54"/>
      <c r="M1348" s="54"/>
      <c r="N1348" s="54"/>
      <c r="O1348" s="54"/>
    </row>
    <row r="1349" spans="2:16" ht="15" x14ac:dyDescent="0.2">
      <c r="B1349" s="29"/>
      <c r="C1349" s="49">
        <v>3</v>
      </c>
      <c r="D1349" s="49">
        <v>4</v>
      </c>
      <c r="E1349" s="49">
        <v>5</v>
      </c>
      <c r="F1349" s="49">
        <v>6</v>
      </c>
      <c r="G1349" s="49">
        <v>7</v>
      </c>
      <c r="H1349" s="49">
        <v>8</v>
      </c>
      <c r="I1349" s="49">
        <v>9</v>
      </c>
      <c r="J1349" s="49">
        <v>10</v>
      </c>
      <c r="K1349" s="49">
        <v>11</v>
      </c>
      <c r="L1349" s="49">
        <v>12</v>
      </c>
      <c r="M1349" s="49">
        <v>13</v>
      </c>
      <c r="N1349" s="49">
        <v>14</v>
      </c>
    </row>
    <row r="1350" spans="2:16" ht="48" thickBot="1" x14ac:dyDescent="0.25">
      <c r="B1350" s="32" t="s">
        <v>105</v>
      </c>
      <c r="C1350" s="56" t="s">
        <v>379</v>
      </c>
      <c r="D1350" s="56" t="s">
        <v>380</v>
      </c>
      <c r="E1350" s="56" t="s">
        <v>381</v>
      </c>
      <c r="F1350" s="56" t="s">
        <v>382</v>
      </c>
      <c r="G1350" s="56" t="s">
        <v>383</v>
      </c>
      <c r="H1350" s="56" t="s">
        <v>384</v>
      </c>
      <c r="I1350" s="56" t="s">
        <v>385</v>
      </c>
      <c r="J1350" s="56" t="s">
        <v>386</v>
      </c>
      <c r="K1350" s="56" t="s">
        <v>387</v>
      </c>
      <c r="L1350" s="56" t="s">
        <v>388</v>
      </c>
      <c r="M1350" s="56" t="s">
        <v>389</v>
      </c>
      <c r="N1350" s="56" t="s">
        <v>390</v>
      </c>
      <c r="O1350" s="52" t="s">
        <v>194</v>
      </c>
      <c r="P1350" s="52" t="s">
        <v>195</v>
      </c>
    </row>
    <row r="1351" spans="2:16" ht="15" x14ac:dyDescent="0.2">
      <c r="B1351" s="45" t="s">
        <v>117</v>
      </c>
      <c r="C1351" s="207">
        <v>642068.12000000221</v>
      </c>
      <c r="D1351" s="207">
        <v>191226.98999999976</v>
      </c>
      <c r="E1351" s="207">
        <v>184102.63000000079</v>
      </c>
      <c r="F1351" s="207">
        <v>1371874.8199999982</v>
      </c>
      <c r="G1351" s="207">
        <v>1968662.5300000014</v>
      </c>
      <c r="H1351" s="207">
        <v>2272801.6800000034</v>
      </c>
      <c r="I1351" s="207">
        <v>3964913.6299999608</v>
      </c>
      <c r="J1351" s="207">
        <v>124534.85999999901</v>
      </c>
      <c r="K1351" s="207">
        <v>1888842.4199999894</v>
      </c>
      <c r="L1351" s="207">
        <v>1854980.329999988</v>
      </c>
      <c r="M1351" s="207">
        <v>1976330.3600000106</v>
      </c>
      <c r="N1351" s="207">
        <v>1574894.6899999941</v>
      </c>
      <c r="O1351" s="207">
        <v>1501269.4216666622</v>
      </c>
      <c r="P1351" s="74">
        <v>1.4555170204773177E-2</v>
      </c>
    </row>
    <row r="1352" spans="2:16" ht="15" x14ac:dyDescent="0.2">
      <c r="B1352" s="45" t="s">
        <v>118</v>
      </c>
      <c r="C1352" s="207">
        <v>685192.88</v>
      </c>
      <c r="D1352" s="207">
        <v>4654389.5199999828</v>
      </c>
      <c r="E1352" s="207">
        <v>1238007.7400000044</v>
      </c>
      <c r="F1352" s="207">
        <v>512197.0299999984</v>
      </c>
      <c r="G1352" s="207">
        <v>371261.08999999979</v>
      </c>
      <c r="H1352" s="207">
        <v>359240.21999999968</v>
      </c>
      <c r="I1352" s="207">
        <v>980629.98999999883</v>
      </c>
      <c r="J1352" s="207">
        <v>686370.75</v>
      </c>
      <c r="K1352" s="207">
        <v>560045.43000000052</v>
      </c>
      <c r="L1352" s="207">
        <v>784911.38999999815</v>
      </c>
      <c r="M1352" s="207">
        <v>464398.3400000009</v>
      </c>
      <c r="N1352" s="207">
        <v>469308.62999999896</v>
      </c>
      <c r="O1352" s="207">
        <v>980496.08416666521</v>
      </c>
      <c r="P1352" s="74">
        <v>9.5061467210301818E-3</v>
      </c>
    </row>
    <row r="1353" spans="2:16" ht="15" x14ac:dyDescent="0.2">
      <c r="B1353" s="45" t="s">
        <v>119</v>
      </c>
      <c r="C1353" s="207">
        <v>9072353.8599999808</v>
      </c>
      <c r="D1353" s="207">
        <v>7928529.7900000019</v>
      </c>
      <c r="E1353" s="207">
        <v>8336463.5500000156</v>
      </c>
      <c r="F1353" s="207">
        <v>9154525.8399999943</v>
      </c>
      <c r="G1353" s="207">
        <v>6705784.9300000016</v>
      </c>
      <c r="H1353" s="207">
        <v>9534327.7099999953</v>
      </c>
      <c r="I1353" s="207">
        <v>8030150.9600000195</v>
      </c>
      <c r="J1353" s="207">
        <v>9645075.3399999924</v>
      </c>
      <c r="K1353" s="207">
        <v>7704686.3700000225</v>
      </c>
      <c r="L1353" s="207">
        <v>10146364.590000007</v>
      </c>
      <c r="M1353" s="207">
        <v>7605249.6299999887</v>
      </c>
      <c r="N1353" s="207">
        <v>6157298.3200000199</v>
      </c>
      <c r="O1353" s="207">
        <v>8335067.5741666695</v>
      </c>
      <c r="P1353" s="74">
        <v>8.0810496410163302E-2</v>
      </c>
    </row>
    <row r="1354" spans="2:16" ht="15" x14ac:dyDescent="0.2">
      <c r="B1354" s="45" t="s">
        <v>120</v>
      </c>
      <c r="C1354" s="207">
        <v>10275334.899999993</v>
      </c>
      <c r="D1354" s="207">
        <v>14038011.560000001</v>
      </c>
      <c r="E1354" s="207">
        <v>12542341.739999991</v>
      </c>
      <c r="F1354" s="207">
        <v>10224923.919999966</v>
      </c>
      <c r="G1354" s="207">
        <v>11185214.050000004</v>
      </c>
      <c r="H1354" s="207">
        <v>11075578.220000029</v>
      </c>
      <c r="I1354" s="207">
        <v>9722727.1799999997</v>
      </c>
      <c r="J1354" s="207">
        <v>9468975.9300000053</v>
      </c>
      <c r="K1354" s="207">
        <v>9978559.189999992</v>
      </c>
      <c r="L1354" s="207">
        <v>10367985.159999993</v>
      </c>
      <c r="M1354" s="207">
        <v>10390046.659999972</v>
      </c>
      <c r="N1354" s="207">
        <v>8609286.3199999873</v>
      </c>
      <c r="O1354" s="207">
        <v>10656582.069166662</v>
      </c>
      <c r="P1354" s="74">
        <v>0.10331814102072248</v>
      </c>
    </row>
    <row r="1355" spans="2:16" ht="15" x14ac:dyDescent="0.2">
      <c r="B1355" s="45" t="s">
        <v>121</v>
      </c>
      <c r="C1355" s="207">
        <v>6702391.2199999858</v>
      </c>
      <c r="D1355" s="207">
        <v>10604683.849999996</v>
      </c>
      <c r="E1355" s="207">
        <v>8063952.8199999928</v>
      </c>
      <c r="F1355" s="207">
        <v>7430534.5199999912</v>
      </c>
      <c r="G1355" s="207">
        <v>8613855.1600000095</v>
      </c>
      <c r="H1355" s="207">
        <v>6871755.7499999935</v>
      </c>
      <c r="I1355" s="207">
        <v>6861813.6699999869</v>
      </c>
      <c r="J1355" s="207">
        <v>7620486.6000000108</v>
      </c>
      <c r="K1355" s="207">
        <v>7405417.0100000091</v>
      </c>
      <c r="L1355" s="207">
        <v>7138518.4299999848</v>
      </c>
      <c r="M1355" s="207">
        <v>7717802.8400000008</v>
      </c>
      <c r="N1355" s="207">
        <v>6313065.6399999941</v>
      </c>
      <c r="O1355" s="207">
        <v>7612023.1258333316</v>
      </c>
      <c r="P1355" s="74">
        <v>7.3800405576883957E-2</v>
      </c>
    </row>
    <row r="1356" spans="2:16" ht="15" x14ac:dyDescent="0.2">
      <c r="B1356" s="45" t="s">
        <v>122</v>
      </c>
      <c r="C1356" s="207">
        <v>8046112.6900000097</v>
      </c>
      <c r="D1356" s="207">
        <v>8576393.010000011</v>
      </c>
      <c r="E1356" s="207">
        <v>9169149.6100000106</v>
      </c>
      <c r="F1356" s="207">
        <v>8914389.3900000155</v>
      </c>
      <c r="G1356" s="207">
        <v>7415586.5499999998</v>
      </c>
      <c r="H1356" s="207">
        <v>6371286.4499999983</v>
      </c>
      <c r="I1356" s="207">
        <v>7530008.0300000012</v>
      </c>
      <c r="J1356" s="207">
        <v>6867073.7500000233</v>
      </c>
      <c r="K1356" s="207">
        <v>7355801.7799999975</v>
      </c>
      <c r="L1356" s="207">
        <v>7378328.3600000041</v>
      </c>
      <c r="M1356" s="207">
        <v>7498165.1900000134</v>
      </c>
      <c r="N1356" s="207">
        <v>7313680.3499999922</v>
      </c>
      <c r="O1356" s="207">
        <v>7702997.9300000062</v>
      </c>
      <c r="P1356" s="74">
        <v>7.4682428310366283E-2</v>
      </c>
    </row>
    <row r="1357" spans="2:16" ht="15" x14ac:dyDescent="0.2">
      <c r="B1357" s="45" t="s">
        <v>123</v>
      </c>
      <c r="C1357" s="207">
        <v>7398043.7200000081</v>
      </c>
      <c r="D1357" s="207">
        <v>7453778.0099999951</v>
      </c>
      <c r="E1357" s="207">
        <v>8014289.8599999994</v>
      </c>
      <c r="F1357" s="207">
        <v>5607716.6000000071</v>
      </c>
      <c r="G1357" s="207">
        <v>7148788.1100000106</v>
      </c>
      <c r="H1357" s="207">
        <v>8689380.8300000094</v>
      </c>
      <c r="I1357" s="207">
        <v>5910828.3699999917</v>
      </c>
      <c r="J1357" s="207">
        <v>7287074.5800000001</v>
      </c>
      <c r="K1357" s="207">
        <v>8458359.3100000154</v>
      </c>
      <c r="L1357" s="207">
        <v>8947922.0699999966</v>
      </c>
      <c r="M1357" s="207">
        <v>8359440.0100000156</v>
      </c>
      <c r="N1357" s="207">
        <v>7687287.8699999936</v>
      </c>
      <c r="O1357" s="207">
        <v>7580242.445000004</v>
      </c>
      <c r="P1357" s="74">
        <v>7.3492284188359888E-2</v>
      </c>
    </row>
    <row r="1358" spans="2:16" ht="15" x14ac:dyDescent="0.2">
      <c r="B1358" s="45" t="s">
        <v>41</v>
      </c>
      <c r="C1358" s="207">
        <v>15536289.98</v>
      </c>
      <c r="D1358" s="207">
        <v>14209170.420000004</v>
      </c>
      <c r="E1358" s="207">
        <v>14792992.940000011</v>
      </c>
      <c r="F1358" s="207">
        <v>13915835.580000002</v>
      </c>
      <c r="G1358" s="207">
        <v>10233378.030000001</v>
      </c>
      <c r="H1358" s="207">
        <v>9096422.9899999984</v>
      </c>
      <c r="I1358" s="207">
        <v>8098189.75</v>
      </c>
      <c r="J1358" s="207">
        <v>6718211.5600000052</v>
      </c>
      <c r="K1358" s="207">
        <v>6940366.2200000025</v>
      </c>
      <c r="L1358" s="207">
        <v>8206775.450000016</v>
      </c>
      <c r="M1358" s="207">
        <v>8784276.9399999958</v>
      </c>
      <c r="N1358" s="207">
        <v>7761139.1799999904</v>
      </c>
      <c r="O1358" s="207">
        <v>10357754.086666668</v>
      </c>
      <c r="P1358" s="74">
        <v>0.10042093144297212</v>
      </c>
    </row>
    <row r="1359" spans="2:16" ht="15" x14ac:dyDescent="0.2">
      <c r="B1359" s="45" t="s">
        <v>42</v>
      </c>
      <c r="C1359" s="207">
        <v>44822680.9799999</v>
      </c>
      <c r="D1359" s="207">
        <v>45037032.710000142</v>
      </c>
      <c r="E1359" s="207">
        <v>42943509.779999904</v>
      </c>
      <c r="F1359" s="207">
        <v>45265710.679999925</v>
      </c>
      <c r="G1359" s="207">
        <v>49864052.529999934</v>
      </c>
      <c r="H1359" s="207">
        <v>48825590.29999996</v>
      </c>
      <c r="I1359" s="207">
        <v>51554308.590000041</v>
      </c>
      <c r="J1359" s="207">
        <v>52476231.760000005</v>
      </c>
      <c r="K1359" s="207">
        <v>49693323.999999911</v>
      </c>
      <c r="L1359" s="207">
        <v>50296665.289999895</v>
      </c>
      <c r="M1359" s="207">
        <v>50993176.250000127</v>
      </c>
      <c r="N1359" s="207">
        <v>49231059.779999897</v>
      </c>
      <c r="O1359" s="207">
        <v>48416945.220833302</v>
      </c>
      <c r="P1359" s="74">
        <v>0.46941399612472851</v>
      </c>
    </row>
    <row r="1360" spans="2:16" ht="16.5" thickBot="1" x14ac:dyDescent="0.3">
      <c r="B1360" s="47" t="s">
        <v>0</v>
      </c>
      <c r="C1360" s="209">
        <v>103180468.34999987</v>
      </c>
      <c r="D1360" s="209">
        <v>112693215.86000013</v>
      </c>
      <c r="E1360" s="209">
        <v>105284810.66999993</v>
      </c>
      <c r="F1360" s="209">
        <v>102397708.37999991</v>
      </c>
      <c r="G1360" s="209">
        <v>103506582.97999996</v>
      </c>
      <c r="H1360" s="209">
        <v>103096384.14999998</v>
      </c>
      <c r="I1360" s="209">
        <v>102653570.16999999</v>
      </c>
      <c r="J1360" s="209">
        <v>100894035.13000003</v>
      </c>
      <c r="K1360" s="209">
        <v>99985401.729999945</v>
      </c>
      <c r="L1360" s="209">
        <v>105122451.06999987</v>
      </c>
      <c r="M1360" s="209">
        <v>103788886.22000012</v>
      </c>
      <c r="N1360" s="209">
        <v>95117020.779999867</v>
      </c>
      <c r="O1360" s="209">
        <v>103143377.95749998</v>
      </c>
      <c r="P1360" s="83">
        <v>0.99999999999999978</v>
      </c>
    </row>
    <row r="1361" spans="2:15" ht="15" x14ac:dyDescent="0.2">
      <c r="B1361" s="45"/>
      <c r="C1361" s="54"/>
      <c r="D1361" s="54"/>
      <c r="E1361" s="54"/>
      <c r="F1361" s="54"/>
      <c r="G1361" s="54"/>
      <c r="H1361" s="54"/>
      <c r="I1361" s="54"/>
      <c r="J1361" s="54"/>
      <c r="K1361" s="54"/>
      <c r="L1361" s="54"/>
      <c r="M1361" s="54"/>
      <c r="N1361" s="54"/>
      <c r="O1361" s="54"/>
    </row>
    <row r="1362" spans="2:15" ht="15" x14ac:dyDescent="0.2">
      <c r="B1362" s="45"/>
      <c r="C1362" s="54"/>
      <c r="D1362" s="54"/>
      <c r="E1362" s="54"/>
      <c r="F1362" s="54"/>
      <c r="G1362" s="54"/>
      <c r="H1362" s="54"/>
      <c r="I1362" s="54"/>
      <c r="J1362" s="54"/>
      <c r="K1362" s="54"/>
      <c r="L1362" s="54"/>
      <c r="M1362" s="54"/>
      <c r="N1362" s="54"/>
      <c r="O1362" s="54"/>
    </row>
    <row r="1363" spans="2:15" ht="15" x14ac:dyDescent="0.2">
      <c r="B1363" s="45"/>
      <c r="C1363" s="54"/>
      <c r="D1363" s="54"/>
      <c r="E1363" s="54"/>
      <c r="F1363" s="54"/>
      <c r="G1363" s="54"/>
      <c r="H1363" s="54"/>
      <c r="I1363" s="54"/>
      <c r="J1363" s="54"/>
      <c r="K1363" s="54"/>
      <c r="L1363" s="54"/>
      <c r="M1363" s="54"/>
      <c r="N1363" s="54"/>
      <c r="O1363" s="54"/>
    </row>
    <row r="1364" spans="2:15" ht="15" x14ac:dyDescent="0.2">
      <c r="B1364" s="45"/>
      <c r="C1364" s="54"/>
      <c r="D1364" s="54"/>
      <c r="E1364" s="54"/>
      <c r="F1364" s="54"/>
      <c r="G1364" s="54"/>
      <c r="H1364" s="54"/>
      <c r="I1364" s="54"/>
      <c r="J1364" s="54"/>
      <c r="K1364" s="54"/>
      <c r="L1364" s="54"/>
      <c r="M1364" s="54"/>
      <c r="N1364" s="54"/>
      <c r="O1364" s="54"/>
    </row>
    <row r="1365" spans="2:15" ht="15" x14ac:dyDescent="0.2">
      <c r="B1365" s="45"/>
      <c r="C1365" s="54"/>
      <c r="D1365" s="54"/>
      <c r="E1365" s="54"/>
      <c r="F1365" s="54"/>
      <c r="G1365" s="54"/>
      <c r="H1365" s="54"/>
      <c r="I1365" s="54"/>
      <c r="J1365" s="54"/>
      <c r="K1365" s="54"/>
      <c r="L1365" s="54"/>
      <c r="M1365" s="54"/>
      <c r="N1365" s="54"/>
      <c r="O1365" s="54"/>
    </row>
    <row r="1366" spans="2:15" ht="15" x14ac:dyDescent="0.2">
      <c r="B1366" s="45"/>
      <c r="C1366" s="54"/>
      <c r="D1366" s="54"/>
      <c r="E1366" s="54"/>
      <c r="F1366" s="54"/>
      <c r="G1366" s="54"/>
      <c r="H1366" s="54"/>
      <c r="I1366" s="54"/>
      <c r="J1366" s="54"/>
      <c r="K1366" s="54"/>
      <c r="L1366" s="54"/>
      <c r="M1366" s="54"/>
      <c r="N1366" s="54"/>
      <c r="O1366" s="54"/>
    </row>
    <row r="1367" spans="2:15" ht="15" x14ac:dyDescent="0.2">
      <c r="B1367" s="45"/>
      <c r="C1367" s="54"/>
      <c r="D1367" s="54"/>
      <c r="E1367" s="54"/>
      <c r="F1367" s="54"/>
      <c r="G1367" s="54"/>
      <c r="H1367" s="54"/>
      <c r="I1367" s="54"/>
      <c r="J1367" s="54"/>
      <c r="K1367" s="54"/>
      <c r="L1367" s="54"/>
      <c r="M1367" s="54"/>
      <c r="N1367" s="54"/>
      <c r="O1367" s="54"/>
    </row>
    <row r="1368" spans="2:15" ht="15" x14ac:dyDescent="0.2">
      <c r="B1368" s="45"/>
      <c r="C1368" s="54"/>
      <c r="D1368" s="54"/>
      <c r="E1368" s="54"/>
      <c r="F1368" s="54"/>
      <c r="G1368" s="54"/>
      <c r="H1368" s="54"/>
      <c r="I1368" s="54"/>
      <c r="J1368" s="54"/>
      <c r="K1368" s="54"/>
      <c r="L1368" s="54"/>
      <c r="M1368" s="54"/>
      <c r="N1368" s="54"/>
      <c r="O1368" s="54"/>
    </row>
    <row r="1369" spans="2:15" ht="15" x14ac:dyDescent="0.2">
      <c r="B1369" s="45"/>
      <c r="C1369" s="54"/>
      <c r="D1369" s="54"/>
      <c r="E1369" s="54"/>
      <c r="F1369" s="54"/>
      <c r="G1369" s="54"/>
      <c r="H1369" s="54"/>
      <c r="I1369" s="54"/>
      <c r="J1369" s="54"/>
      <c r="K1369" s="54"/>
      <c r="L1369" s="54"/>
      <c r="M1369" s="54"/>
      <c r="N1369" s="54"/>
      <c r="O1369" s="54"/>
    </row>
    <row r="1370" spans="2:15" ht="15" x14ac:dyDescent="0.2">
      <c r="B1370" s="45"/>
      <c r="C1370" s="54"/>
      <c r="D1370" s="54"/>
      <c r="E1370" s="54"/>
      <c r="F1370" s="54"/>
      <c r="G1370" s="54"/>
      <c r="H1370" s="54"/>
      <c r="I1370" s="54"/>
      <c r="J1370" s="54"/>
      <c r="K1370" s="54"/>
      <c r="L1370" s="54"/>
      <c r="M1370" s="54"/>
      <c r="N1370" s="54"/>
      <c r="O1370" s="54"/>
    </row>
    <row r="1371" spans="2:15" ht="15" x14ac:dyDescent="0.2">
      <c r="B1371" s="45"/>
      <c r="C1371" s="54"/>
      <c r="D1371" s="54"/>
      <c r="E1371" s="54"/>
      <c r="F1371" s="54"/>
      <c r="G1371" s="54"/>
      <c r="H1371" s="54"/>
      <c r="I1371" s="54"/>
      <c r="J1371" s="54"/>
      <c r="K1371" s="54"/>
      <c r="L1371" s="54"/>
      <c r="M1371" s="54"/>
      <c r="N1371" s="54"/>
      <c r="O1371" s="54"/>
    </row>
    <row r="1372" spans="2:15" ht="15" x14ac:dyDescent="0.2">
      <c r="B1372" s="45"/>
      <c r="C1372" s="54"/>
      <c r="D1372" s="54"/>
      <c r="E1372" s="54"/>
      <c r="F1372" s="54"/>
      <c r="G1372" s="54"/>
      <c r="H1372" s="54"/>
      <c r="I1372" s="54"/>
      <c r="J1372" s="54"/>
      <c r="K1372" s="54"/>
      <c r="L1372" s="54"/>
      <c r="M1372" s="54"/>
      <c r="N1372" s="54"/>
      <c r="O1372" s="54"/>
    </row>
    <row r="1373" spans="2:15" ht="15" x14ac:dyDescent="0.2">
      <c r="B1373" s="45"/>
      <c r="C1373" s="54"/>
      <c r="D1373" s="54"/>
      <c r="E1373" s="54"/>
      <c r="F1373" s="54"/>
      <c r="G1373" s="54"/>
      <c r="H1373" s="54"/>
      <c r="I1373" s="54"/>
      <c r="J1373" s="54"/>
      <c r="K1373" s="54"/>
      <c r="L1373" s="54"/>
      <c r="M1373" s="54"/>
      <c r="N1373" s="54"/>
      <c r="O1373" s="54"/>
    </row>
    <row r="1374" spans="2:15" ht="15" x14ac:dyDescent="0.2">
      <c r="B1374" s="45"/>
      <c r="C1374" s="54"/>
      <c r="D1374" s="54"/>
      <c r="E1374" s="54"/>
      <c r="F1374" s="54"/>
      <c r="G1374" s="54"/>
      <c r="H1374" s="54"/>
      <c r="I1374" s="54"/>
      <c r="J1374" s="54"/>
      <c r="K1374" s="54"/>
      <c r="L1374" s="54"/>
      <c r="M1374" s="54"/>
      <c r="N1374" s="54"/>
      <c r="O1374" s="54"/>
    </row>
    <row r="1375" spans="2:15" ht="15" x14ac:dyDescent="0.2">
      <c r="B1375" s="45"/>
      <c r="C1375" s="54"/>
      <c r="D1375" s="54"/>
      <c r="E1375" s="54"/>
      <c r="F1375" s="54"/>
      <c r="G1375" s="54"/>
      <c r="H1375" s="54"/>
      <c r="I1375" s="54"/>
      <c r="J1375" s="54"/>
      <c r="K1375" s="54"/>
      <c r="L1375" s="54"/>
      <c r="M1375" s="54"/>
      <c r="N1375" s="54"/>
      <c r="O1375" s="54"/>
    </row>
    <row r="1376" spans="2:15" ht="15" x14ac:dyDescent="0.2">
      <c r="B1376" s="45"/>
      <c r="C1376" s="54"/>
      <c r="D1376" s="54"/>
      <c r="E1376" s="54"/>
      <c r="F1376" s="54"/>
      <c r="G1376" s="54"/>
      <c r="H1376" s="54"/>
      <c r="I1376" s="54"/>
      <c r="J1376" s="54"/>
      <c r="K1376" s="54"/>
      <c r="L1376" s="54"/>
      <c r="M1376" s="54"/>
      <c r="N1376" s="54"/>
      <c r="O1376" s="54"/>
    </row>
    <row r="1377" spans="2:15" ht="15" x14ac:dyDescent="0.2">
      <c r="B1377" s="45"/>
      <c r="C1377" s="54"/>
      <c r="D1377" s="54"/>
      <c r="E1377" s="54"/>
      <c r="F1377" s="54"/>
      <c r="G1377" s="54"/>
      <c r="H1377" s="54"/>
      <c r="I1377" s="54"/>
      <c r="J1377" s="54"/>
      <c r="K1377" s="54"/>
      <c r="L1377" s="54"/>
      <c r="M1377" s="54"/>
      <c r="N1377" s="54"/>
      <c r="O1377" s="54"/>
    </row>
    <row r="1378" spans="2:15" ht="15" x14ac:dyDescent="0.2">
      <c r="B1378" s="45"/>
      <c r="C1378" s="54"/>
      <c r="D1378" s="54"/>
      <c r="E1378" s="54"/>
      <c r="F1378" s="54"/>
      <c r="G1378" s="54"/>
      <c r="H1378" s="54"/>
      <c r="I1378" s="54"/>
      <c r="J1378" s="54"/>
      <c r="K1378" s="54"/>
      <c r="L1378" s="54"/>
      <c r="M1378" s="54"/>
      <c r="N1378" s="54"/>
      <c r="O1378" s="54"/>
    </row>
    <row r="1379" spans="2:15" ht="15" x14ac:dyDescent="0.2">
      <c r="B1379" s="45"/>
      <c r="C1379" s="54"/>
      <c r="D1379" s="54"/>
      <c r="E1379" s="54"/>
      <c r="F1379" s="54"/>
      <c r="G1379" s="54"/>
      <c r="H1379" s="54"/>
      <c r="I1379" s="54"/>
      <c r="J1379" s="54"/>
      <c r="K1379" s="54"/>
      <c r="L1379" s="54"/>
      <c r="M1379" s="54"/>
      <c r="N1379" s="54"/>
      <c r="O1379" s="54"/>
    </row>
    <row r="1380" spans="2:15" ht="15" x14ac:dyDescent="0.2">
      <c r="B1380" s="45"/>
      <c r="C1380" s="54"/>
      <c r="D1380" s="54"/>
      <c r="E1380" s="54"/>
      <c r="F1380" s="54"/>
      <c r="G1380" s="54"/>
      <c r="H1380" s="54"/>
      <c r="I1380" s="54"/>
      <c r="J1380" s="54"/>
      <c r="K1380" s="54"/>
      <c r="L1380" s="54"/>
      <c r="M1380" s="54"/>
      <c r="N1380" s="54"/>
      <c r="O1380" s="54"/>
    </row>
    <row r="1381" spans="2:15" ht="15" x14ac:dyDescent="0.2">
      <c r="B1381" s="45"/>
      <c r="C1381" s="54"/>
      <c r="D1381" s="54"/>
      <c r="E1381" s="54"/>
      <c r="F1381" s="54"/>
      <c r="G1381" s="54"/>
      <c r="H1381" s="54"/>
      <c r="I1381" s="54"/>
      <c r="J1381" s="54"/>
      <c r="K1381" s="54"/>
      <c r="L1381" s="54"/>
      <c r="M1381" s="54"/>
      <c r="N1381" s="54"/>
      <c r="O1381" s="54"/>
    </row>
    <row r="1382" spans="2:15" ht="15" x14ac:dyDescent="0.2">
      <c r="B1382" s="45"/>
      <c r="C1382" s="54"/>
      <c r="D1382" s="54"/>
      <c r="E1382" s="54"/>
      <c r="F1382" s="54"/>
      <c r="G1382" s="54"/>
      <c r="H1382" s="54"/>
      <c r="I1382" s="54"/>
      <c r="J1382" s="54"/>
      <c r="K1382" s="54"/>
      <c r="L1382" s="54"/>
      <c r="M1382" s="54"/>
      <c r="N1382" s="54"/>
      <c r="O1382" s="54"/>
    </row>
    <row r="1383" spans="2:15" ht="15" x14ac:dyDescent="0.2">
      <c r="B1383" s="45"/>
      <c r="C1383" s="54"/>
      <c r="D1383" s="54"/>
      <c r="E1383" s="54"/>
      <c r="F1383" s="54"/>
      <c r="G1383" s="54"/>
      <c r="H1383" s="54"/>
      <c r="I1383" s="54"/>
      <c r="J1383" s="54"/>
      <c r="K1383" s="54"/>
      <c r="L1383" s="54"/>
      <c r="M1383" s="54"/>
      <c r="N1383" s="54"/>
      <c r="O1383" s="54"/>
    </row>
    <row r="1384" spans="2:15" ht="15" x14ac:dyDescent="0.2">
      <c r="B1384" s="45"/>
      <c r="C1384" s="54"/>
      <c r="D1384" s="54"/>
      <c r="E1384" s="54"/>
      <c r="F1384" s="54"/>
      <c r="G1384" s="54"/>
      <c r="H1384" s="54"/>
      <c r="I1384" s="54"/>
      <c r="J1384" s="54"/>
      <c r="K1384" s="54"/>
      <c r="L1384" s="54"/>
      <c r="M1384" s="54"/>
      <c r="N1384" s="54"/>
      <c r="O1384" s="54"/>
    </row>
    <row r="1385" spans="2:15" ht="15" x14ac:dyDescent="0.2">
      <c r="B1385" s="45"/>
      <c r="C1385" s="54"/>
      <c r="D1385" s="54"/>
      <c r="E1385" s="54"/>
      <c r="F1385" s="54"/>
      <c r="G1385" s="54"/>
      <c r="H1385" s="54"/>
      <c r="I1385" s="54"/>
      <c r="J1385" s="54"/>
      <c r="K1385" s="54"/>
      <c r="L1385" s="54"/>
      <c r="M1385" s="54"/>
      <c r="N1385" s="54"/>
      <c r="O1385" s="54"/>
    </row>
    <row r="1386" spans="2:15" ht="15" x14ac:dyDescent="0.2">
      <c r="B1386" s="29"/>
      <c r="C1386" s="54"/>
      <c r="D1386" s="54"/>
      <c r="E1386" s="54"/>
      <c r="F1386" s="54"/>
      <c r="G1386" s="54"/>
      <c r="H1386" s="54"/>
      <c r="I1386" s="54"/>
      <c r="J1386" s="54"/>
      <c r="K1386" s="54"/>
      <c r="L1386" s="54"/>
      <c r="M1386" s="54"/>
      <c r="N1386" s="54"/>
      <c r="O1386" s="54"/>
    </row>
    <row r="1387" spans="2:15" ht="15" x14ac:dyDescent="0.2">
      <c r="B1387" s="29"/>
      <c r="C1387" s="54"/>
      <c r="D1387" s="54"/>
      <c r="E1387" s="54"/>
      <c r="F1387" s="54"/>
      <c r="G1387" s="54"/>
      <c r="H1387" s="54"/>
      <c r="I1387" s="54"/>
      <c r="J1387" s="54"/>
      <c r="K1387" s="54"/>
      <c r="L1387" s="54"/>
      <c r="M1387" s="54"/>
      <c r="N1387" s="54"/>
      <c r="O1387" s="54"/>
    </row>
    <row r="1388" spans="2:15" ht="15" x14ac:dyDescent="0.2">
      <c r="B1388" s="29"/>
      <c r="C1388" s="54"/>
      <c r="D1388" s="54"/>
      <c r="E1388" s="54"/>
      <c r="F1388" s="54"/>
      <c r="G1388" s="54"/>
      <c r="H1388" s="54"/>
      <c r="I1388" s="54"/>
      <c r="J1388" s="54"/>
      <c r="K1388" s="54"/>
      <c r="L1388" s="54"/>
      <c r="M1388" s="54"/>
      <c r="N1388" s="54"/>
      <c r="O1388" s="54"/>
    </row>
    <row r="1389" spans="2:15" ht="15" x14ac:dyDescent="0.2">
      <c r="B1389" s="29"/>
      <c r="C1389" s="54"/>
      <c r="D1389" s="54"/>
      <c r="E1389" s="54"/>
      <c r="F1389" s="54"/>
      <c r="G1389" s="54"/>
      <c r="H1389" s="54"/>
      <c r="I1389" s="54"/>
      <c r="J1389" s="54"/>
      <c r="K1389" s="54"/>
      <c r="L1389" s="54"/>
      <c r="M1389" s="54"/>
      <c r="N1389" s="54"/>
      <c r="O1389" s="54"/>
    </row>
    <row r="1390" spans="2:15" ht="23.25" x14ac:dyDescent="0.35">
      <c r="B1390" s="14" t="s">
        <v>83</v>
      </c>
      <c r="C1390" s="54"/>
      <c r="D1390" s="54"/>
      <c r="E1390" s="54"/>
      <c r="F1390" s="54"/>
      <c r="G1390" s="54"/>
      <c r="H1390" s="54"/>
      <c r="I1390" s="54"/>
      <c r="J1390" s="54"/>
      <c r="K1390" s="54"/>
      <c r="L1390" s="54"/>
      <c r="M1390" s="54"/>
      <c r="N1390" s="54"/>
      <c r="O1390" s="54"/>
    </row>
    <row r="1391" spans="2:15" ht="15" x14ac:dyDescent="0.25">
      <c r="B1391" s="4"/>
      <c r="C1391" s="54"/>
      <c r="D1391" s="54"/>
      <c r="E1391" s="54"/>
      <c r="F1391" s="54"/>
      <c r="G1391" s="54"/>
      <c r="H1391" s="54"/>
      <c r="I1391" s="54"/>
      <c r="J1391" s="54"/>
      <c r="K1391" s="54"/>
      <c r="L1391" s="54"/>
      <c r="M1391" s="54"/>
      <c r="N1391" s="54"/>
      <c r="O1391" s="54"/>
    </row>
    <row r="1392" spans="2:15" ht="15" x14ac:dyDescent="0.2">
      <c r="B1392" s="29"/>
      <c r="C1392" s="49">
        <v>3</v>
      </c>
      <c r="D1392" s="49">
        <v>4</v>
      </c>
      <c r="E1392" s="49">
        <v>5</v>
      </c>
      <c r="F1392" s="49">
        <v>6</v>
      </c>
      <c r="G1392" s="49">
        <v>7</v>
      </c>
      <c r="H1392" s="49">
        <v>8</v>
      </c>
      <c r="I1392" s="49">
        <v>9</v>
      </c>
      <c r="J1392" s="49">
        <v>10</v>
      </c>
      <c r="K1392" s="49">
        <v>11</v>
      </c>
      <c r="L1392" s="49">
        <v>12</v>
      </c>
      <c r="M1392" s="49">
        <v>13</v>
      </c>
      <c r="N1392" s="49">
        <v>14</v>
      </c>
    </row>
    <row r="1393" spans="2:15" ht="16.5" thickBot="1" x14ac:dyDescent="0.25">
      <c r="B1393" s="32" t="s">
        <v>105</v>
      </c>
      <c r="C1393" s="56" t="s">
        <v>379</v>
      </c>
      <c r="D1393" s="56" t="s">
        <v>380</v>
      </c>
      <c r="E1393" s="56" t="s">
        <v>381</v>
      </c>
      <c r="F1393" s="56" t="s">
        <v>382</v>
      </c>
      <c r="G1393" s="56" t="s">
        <v>383</v>
      </c>
      <c r="H1393" s="56" t="s">
        <v>384</v>
      </c>
      <c r="I1393" s="56" t="s">
        <v>385</v>
      </c>
      <c r="J1393" s="56" t="s">
        <v>386</v>
      </c>
      <c r="K1393" s="56" t="s">
        <v>387</v>
      </c>
      <c r="L1393" s="56" t="s">
        <v>388</v>
      </c>
      <c r="M1393" s="56" t="s">
        <v>389</v>
      </c>
      <c r="N1393" s="56" t="s">
        <v>390</v>
      </c>
      <c r="O1393" s="56" t="s">
        <v>1</v>
      </c>
    </row>
    <row r="1394" spans="2:15" ht="15" x14ac:dyDescent="0.2">
      <c r="B1394" s="45" t="s">
        <v>117</v>
      </c>
      <c r="C1394" s="207">
        <v>10833.94139132666</v>
      </c>
      <c r="D1394" s="207">
        <v>10889.769658884985</v>
      </c>
      <c r="E1394" s="207">
        <v>10932.005441893554</v>
      </c>
      <c r="F1394" s="207">
        <v>11171.654199895636</v>
      </c>
      <c r="G1394" s="207">
        <v>11262.655721248566</v>
      </c>
      <c r="H1394" s="207">
        <v>11269.62912431712</v>
      </c>
      <c r="I1394" s="207">
        <v>11318.556919194489</v>
      </c>
      <c r="J1394" s="207">
        <v>11350.272182792947</v>
      </c>
      <c r="K1394" s="207">
        <v>11352.469489434819</v>
      </c>
      <c r="L1394" s="207">
        <v>11777.624814201061</v>
      </c>
      <c r="M1394" s="207">
        <v>11943.491647105844</v>
      </c>
      <c r="N1394" s="207">
        <v>13215.929794922726</v>
      </c>
      <c r="O1394" s="207">
        <v>11443.166698768202</v>
      </c>
    </row>
    <row r="1395" spans="2:15" ht="15" x14ac:dyDescent="0.2">
      <c r="B1395" s="45" t="s">
        <v>118</v>
      </c>
      <c r="C1395" s="207">
        <v>4598.5745111680699</v>
      </c>
      <c r="D1395" s="207">
        <v>5842.410930893584</v>
      </c>
      <c r="E1395" s="207">
        <v>4725.1825490196043</v>
      </c>
      <c r="F1395" s="207">
        <v>4738.9201974496063</v>
      </c>
      <c r="G1395" s="207">
        <v>4831.5863902053661</v>
      </c>
      <c r="H1395" s="207">
        <v>4670.3884460616346</v>
      </c>
      <c r="I1395" s="207">
        <v>5664.6648631699081</v>
      </c>
      <c r="J1395" s="207">
        <v>4862.4177757216848</v>
      </c>
      <c r="K1395" s="207">
        <v>4800.0935440263165</v>
      </c>
      <c r="L1395" s="207">
        <v>4725.978619652401</v>
      </c>
      <c r="M1395" s="207">
        <v>4891.6739016777228</v>
      </c>
      <c r="N1395" s="207">
        <v>5543.4742956656346</v>
      </c>
      <c r="O1395" s="207">
        <v>4991.2805020592941</v>
      </c>
    </row>
    <row r="1396" spans="2:15" ht="15" x14ac:dyDescent="0.2">
      <c r="B1396" s="45" t="s">
        <v>119</v>
      </c>
      <c r="C1396" s="207">
        <v>5927.3521743136162</v>
      </c>
      <c r="D1396" s="207">
        <v>6809.4231673128579</v>
      </c>
      <c r="E1396" s="207">
        <v>5732.5040410156234</v>
      </c>
      <c r="F1396" s="207">
        <v>6203.8287322443166</v>
      </c>
      <c r="G1396" s="207">
        <v>5926.5933552758961</v>
      </c>
      <c r="H1396" s="207">
        <v>5988.7878857677824</v>
      </c>
      <c r="I1396" s="207">
        <v>6458.3808324661768</v>
      </c>
      <c r="J1396" s="207">
        <v>5974.6387815203179</v>
      </c>
      <c r="K1396" s="207">
        <v>6089.2367152777833</v>
      </c>
      <c r="L1396" s="207">
        <v>6515.321491149617</v>
      </c>
      <c r="M1396" s="207">
        <v>6750.3673518550959</v>
      </c>
      <c r="N1396" s="207">
        <v>6678.0259468248032</v>
      </c>
      <c r="O1396" s="207">
        <v>6254.5383729186578</v>
      </c>
    </row>
    <row r="1397" spans="2:15" ht="15" x14ac:dyDescent="0.2">
      <c r="B1397" s="45" t="s">
        <v>120</v>
      </c>
      <c r="C1397" s="207">
        <v>4433.7375623268781</v>
      </c>
      <c r="D1397" s="207">
        <v>4600.4696008330475</v>
      </c>
      <c r="E1397" s="207">
        <v>4806.6904686914186</v>
      </c>
      <c r="F1397" s="207">
        <v>4678.5698356982894</v>
      </c>
      <c r="G1397" s="207">
        <v>4851.7077694610898</v>
      </c>
      <c r="H1397" s="207">
        <v>4702.0887217149739</v>
      </c>
      <c r="I1397" s="207">
        <v>5147.5866784096734</v>
      </c>
      <c r="J1397" s="207">
        <v>4978.7551961602649</v>
      </c>
      <c r="K1397" s="207">
        <v>4662.3812800315081</v>
      </c>
      <c r="L1397" s="207">
        <v>5294.7113248039632</v>
      </c>
      <c r="M1397" s="207">
        <v>5084.0231593625458</v>
      </c>
      <c r="N1397" s="207">
        <v>5145.7161541533633</v>
      </c>
      <c r="O1397" s="207">
        <v>4865.5364793039171</v>
      </c>
    </row>
    <row r="1398" spans="2:15" ht="15" x14ac:dyDescent="0.2">
      <c r="B1398" s="45" t="s">
        <v>121</v>
      </c>
      <c r="C1398" s="207">
        <v>4376.2106615384464</v>
      </c>
      <c r="D1398" s="207">
        <v>4404.0414874141834</v>
      </c>
      <c r="E1398" s="207">
        <v>4193.8927614678878</v>
      </c>
      <c r="F1398" s="207">
        <v>4352.9728462998164</v>
      </c>
      <c r="G1398" s="207">
        <v>4190.9568481629003</v>
      </c>
      <c r="H1398" s="207">
        <v>4285.6623506366441</v>
      </c>
      <c r="I1398" s="207">
        <v>5179.6198078242951</v>
      </c>
      <c r="J1398" s="207">
        <v>4291.9632378752813</v>
      </c>
      <c r="K1398" s="207">
        <v>4673.3578926637147</v>
      </c>
      <c r="L1398" s="207">
        <v>4751.7648972431061</v>
      </c>
      <c r="M1398" s="207">
        <v>4815.0541619005771</v>
      </c>
      <c r="N1398" s="207">
        <v>4495.3972556894223</v>
      </c>
      <c r="O1398" s="207">
        <v>4500.9078507263557</v>
      </c>
    </row>
    <row r="1399" spans="2:15" ht="15" x14ac:dyDescent="0.2">
      <c r="B1399" s="45" t="s">
        <v>122</v>
      </c>
      <c r="C1399" s="207">
        <v>4298.3084783559152</v>
      </c>
      <c r="D1399" s="207">
        <v>4870.0227212297395</v>
      </c>
      <c r="E1399" s="207">
        <v>4506.1468874773154</v>
      </c>
      <c r="F1399" s="207">
        <v>4492.9101647597199</v>
      </c>
      <c r="G1399" s="207">
        <v>4615.7185406922436</v>
      </c>
      <c r="H1399" s="207">
        <v>4715.9440504374679</v>
      </c>
      <c r="I1399" s="207">
        <v>4930.5971269251277</v>
      </c>
      <c r="J1399" s="207">
        <v>4824.9628556701091</v>
      </c>
      <c r="K1399" s="207">
        <v>4886.8060358460652</v>
      </c>
      <c r="L1399" s="207">
        <v>4903.076706161145</v>
      </c>
      <c r="M1399" s="207">
        <v>4815.3425584795332</v>
      </c>
      <c r="N1399" s="207">
        <v>4796.3762723449036</v>
      </c>
      <c r="O1399" s="207">
        <v>4721.3510331982734</v>
      </c>
    </row>
    <row r="1400" spans="2:15" ht="15" x14ac:dyDescent="0.2">
      <c r="B1400" s="45" t="s">
        <v>123</v>
      </c>
      <c r="C1400" s="207">
        <v>4188.2378343023292</v>
      </c>
      <c r="D1400" s="207">
        <v>4158.8612436974809</v>
      </c>
      <c r="E1400" s="207">
        <v>4106.0651960174218</v>
      </c>
      <c r="F1400" s="207">
        <v>4276.9991607396987</v>
      </c>
      <c r="G1400" s="207">
        <v>4275.976728778468</v>
      </c>
      <c r="H1400" s="207">
        <v>4337.6467769607825</v>
      </c>
      <c r="I1400" s="207">
        <v>4655.7003206751024</v>
      </c>
      <c r="J1400" s="207">
        <v>4511.5938156028351</v>
      </c>
      <c r="K1400" s="207">
        <v>4263.2734849416138</v>
      </c>
      <c r="L1400" s="207">
        <v>4782.5087491065142</v>
      </c>
      <c r="M1400" s="207">
        <v>4529.7481711299779</v>
      </c>
      <c r="N1400" s="207">
        <v>4393.9204161248363</v>
      </c>
      <c r="O1400" s="207">
        <v>4373.3776581730881</v>
      </c>
    </row>
    <row r="1401" spans="2:15" ht="15" x14ac:dyDescent="0.2">
      <c r="B1401" s="45" t="s">
        <v>41</v>
      </c>
      <c r="C1401" s="207">
        <v>3981.268769917142</v>
      </c>
      <c r="D1401" s="207">
        <v>3930.513761935073</v>
      </c>
      <c r="E1401" s="207">
        <v>4039.0302155453942</v>
      </c>
      <c r="F1401" s="207">
        <v>4051.0510746064338</v>
      </c>
      <c r="G1401" s="207">
        <v>3966.3451612903236</v>
      </c>
      <c r="H1401" s="207">
        <v>4064.0812952968381</v>
      </c>
      <c r="I1401" s="207">
        <v>4265.705736625514</v>
      </c>
      <c r="J1401" s="207">
        <v>4147.0651578073102</v>
      </c>
      <c r="K1401" s="207">
        <v>4446.436094570935</v>
      </c>
      <c r="L1401" s="207">
        <v>4348.1592402972756</v>
      </c>
      <c r="M1401" s="207">
        <v>4455.9128594249169</v>
      </c>
      <c r="N1401" s="207">
        <v>4327.6857013574718</v>
      </c>
      <c r="O1401" s="207">
        <v>4168.6045890562191</v>
      </c>
    </row>
    <row r="1402" spans="2:15" ht="15" x14ac:dyDescent="0.2">
      <c r="B1402" s="45" t="s">
        <v>42</v>
      </c>
      <c r="C1402" s="207">
        <v>5300.2216473214412</v>
      </c>
      <c r="D1402" s="207">
        <v>5061.0639604376975</v>
      </c>
      <c r="E1402" s="207">
        <v>4946.7448362069035</v>
      </c>
      <c r="F1402" s="207">
        <v>5181.1747855421772</v>
      </c>
      <c r="G1402" s="207">
        <v>5194.9371672828083</v>
      </c>
      <c r="H1402" s="207">
        <v>4935.0025283704099</v>
      </c>
      <c r="I1402" s="207">
        <v>5011.2712937743327</v>
      </c>
      <c r="J1402" s="207">
        <v>4922.4224567307465</v>
      </c>
      <c r="K1402" s="207">
        <v>4968.2511089303252</v>
      </c>
      <c r="L1402" s="207">
        <v>5029.155860843076</v>
      </c>
      <c r="M1402" s="207">
        <v>5014.9718274853767</v>
      </c>
      <c r="N1402" s="207">
        <v>5127.4697115862664</v>
      </c>
      <c r="O1402" s="207">
        <v>5057.7239320426306</v>
      </c>
    </row>
    <row r="1403" spans="2:15" ht="16.5" thickBot="1" x14ac:dyDescent="0.3">
      <c r="B1403" s="47" t="s">
        <v>0</v>
      </c>
      <c r="C1403" s="209">
        <v>5326.4281145078339</v>
      </c>
      <c r="D1403" s="209">
        <v>5618.5085036265164</v>
      </c>
      <c r="E1403" s="209">
        <v>5332.029155259459</v>
      </c>
      <c r="F1403" s="209">
        <v>5460.8978885817442</v>
      </c>
      <c r="G1403" s="209">
        <v>5457.386409155295</v>
      </c>
      <c r="H1403" s="209">
        <v>5441.0256866181844</v>
      </c>
      <c r="I1403" s="209">
        <v>5848.0092865627339</v>
      </c>
      <c r="J1403" s="209">
        <v>5540.4546066534995</v>
      </c>
      <c r="K1403" s="209">
        <v>5571.3672939692306</v>
      </c>
      <c r="L1403" s="209">
        <v>5792.0335226064626</v>
      </c>
      <c r="M1403" s="209">
        <v>5811.1761820468428</v>
      </c>
      <c r="N1403" s="209">
        <v>5969.3328387410475</v>
      </c>
      <c r="O1403" s="209">
        <v>5597.3874573607372</v>
      </c>
    </row>
    <row r="1404" spans="2:15" ht="15" x14ac:dyDescent="0.2">
      <c r="B1404" s="45"/>
      <c r="C1404" s="54"/>
      <c r="D1404" s="54"/>
      <c r="E1404" s="54"/>
      <c r="F1404" s="54"/>
      <c r="G1404" s="54"/>
      <c r="H1404" s="54"/>
      <c r="I1404" s="54"/>
      <c r="J1404" s="54"/>
      <c r="K1404" s="54"/>
      <c r="L1404" s="54"/>
      <c r="M1404" s="54"/>
      <c r="N1404" s="54"/>
      <c r="O1404" s="54"/>
    </row>
    <row r="1405" spans="2:15" ht="15" x14ac:dyDescent="0.2">
      <c r="B1405" s="29"/>
      <c r="C1405" s="54"/>
      <c r="D1405" s="54"/>
      <c r="E1405" s="54"/>
      <c r="F1405" s="54"/>
      <c r="G1405" s="54"/>
      <c r="H1405" s="54"/>
      <c r="I1405" s="54"/>
      <c r="J1405" s="54"/>
      <c r="K1405" s="54"/>
      <c r="L1405" s="54"/>
      <c r="M1405" s="54"/>
      <c r="N1405" s="54"/>
      <c r="O1405" s="54"/>
    </row>
    <row r="1406" spans="2:15" ht="23.25" x14ac:dyDescent="0.35">
      <c r="B1406" s="14" t="s">
        <v>84</v>
      </c>
      <c r="C1406" s="54"/>
      <c r="D1406" s="54"/>
      <c r="E1406" s="54"/>
      <c r="F1406" s="54"/>
      <c r="G1406" s="54"/>
      <c r="H1406" s="54"/>
      <c r="I1406" s="54"/>
      <c r="J1406" s="54"/>
      <c r="K1406" s="54"/>
      <c r="L1406" s="54"/>
      <c r="M1406" s="54"/>
      <c r="N1406" s="54"/>
      <c r="O1406" s="54"/>
    </row>
    <row r="1407" spans="2:15" ht="15" x14ac:dyDescent="0.25">
      <c r="B1407" s="4"/>
      <c r="C1407" s="54"/>
      <c r="D1407" s="54"/>
      <c r="E1407" s="54"/>
      <c r="F1407" s="54"/>
      <c r="G1407" s="54"/>
      <c r="H1407" s="54"/>
      <c r="I1407" s="54"/>
      <c r="J1407" s="54"/>
      <c r="K1407" s="54"/>
      <c r="L1407" s="54"/>
      <c r="M1407" s="54"/>
      <c r="N1407" s="54"/>
      <c r="O1407" s="54"/>
    </row>
    <row r="1408" spans="2:15" ht="15" x14ac:dyDescent="0.2">
      <c r="B1408" s="29"/>
      <c r="C1408" s="49">
        <v>3</v>
      </c>
      <c r="D1408" s="49">
        <v>4</v>
      </c>
      <c r="E1408" s="49">
        <v>5</v>
      </c>
      <c r="F1408" s="49">
        <v>6</v>
      </c>
      <c r="G1408" s="49">
        <v>7</v>
      </c>
      <c r="H1408" s="49">
        <v>8</v>
      </c>
      <c r="I1408" s="49">
        <v>9</v>
      </c>
      <c r="J1408" s="49">
        <v>10</v>
      </c>
      <c r="K1408" s="49">
        <v>11</v>
      </c>
      <c r="L1408" s="49">
        <v>12</v>
      </c>
      <c r="M1408" s="49">
        <v>13</v>
      </c>
      <c r="N1408" s="49">
        <v>14</v>
      </c>
    </row>
    <row r="1409" spans="2:15" ht="16.5" thickBot="1" x14ac:dyDescent="0.25">
      <c r="B1409" s="32" t="s">
        <v>105</v>
      </c>
      <c r="C1409" s="56" t="s">
        <v>379</v>
      </c>
      <c r="D1409" s="56" t="s">
        <v>380</v>
      </c>
      <c r="E1409" s="56" t="s">
        <v>381</v>
      </c>
      <c r="F1409" s="56" t="s">
        <v>382</v>
      </c>
      <c r="G1409" s="56" t="s">
        <v>383</v>
      </c>
      <c r="H1409" s="56" t="s">
        <v>384</v>
      </c>
      <c r="I1409" s="56" t="s">
        <v>385</v>
      </c>
      <c r="J1409" s="56" t="s">
        <v>386</v>
      </c>
      <c r="K1409" s="56" t="s">
        <v>387</v>
      </c>
      <c r="L1409" s="56" t="s">
        <v>388</v>
      </c>
      <c r="M1409" s="56" t="s">
        <v>389</v>
      </c>
      <c r="N1409" s="56" t="s">
        <v>390</v>
      </c>
      <c r="O1409" s="56" t="s">
        <v>1</v>
      </c>
    </row>
    <row r="1410" spans="2:15" ht="15" x14ac:dyDescent="0.2">
      <c r="B1410" s="45" t="s">
        <v>117</v>
      </c>
      <c r="C1410" s="207">
        <v>5544.6527431357681</v>
      </c>
      <c r="D1410" s="207">
        <v>5560.0784403954494</v>
      </c>
      <c r="E1410" s="207">
        <v>5586.4009960381882</v>
      </c>
      <c r="F1410" s="207">
        <v>5677.0649269311134</v>
      </c>
      <c r="G1410" s="207">
        <v>5709.9388224618624</v>
      </c>
      <c r="H1410" s="207">
        <v>5686.4581713225416</v>
      </c>
      <c r="I1410" s="207">
        <v>5677.8291445640107</v>
      </c>
      <c r="J1410" s="207">
        <v>5685.3088286954408</v>
      </c>
      <c r="K1410" s="207">
        <v>5687.6600525730228</v>
      </c>
      <c r="L1410" s="207">
        <v>5901.7453871648086</v>
      </c>
      <c r="M1410" s="207">
        <v>5998.5029780752175</v>
      </c>
      <c r="N1410" s="207">
        <v>6315.7610263812421</v>
      </c>
      <c r="O1410" s="207">
        <v>5752.6167931448899</v>
      </c>
    </row>
    <row r="1411" spans="2:15" ht="15" x14ac:dyDescent="0.2">
      <c r="B1411" s="45" t="s">
        <v>118</v>
      </c>
      <c r="C1411" s="207">
        <v>2883.5751812522853</v>
      </c>
      <c r="D1411" s="207">
        <v>3786.3872446260389</v>
      </c>
      <c r="E1411" s="207">
        <v>3051.3278191276449</v>
      </c>
      <c r="F1411" s="207">
        <v>3065.4161127108182</v>
      </c>
      <c r="G1411" s="207">
        <v>3076.3595379146859</v>
      </c>
      <c r="H1411" s="207">
        <v>3013.7482876712388</v>
      </c>
      <c r="I1411" s="207">
        <v>3631.3420695553054</v>
      </c>
      <c r="J1411" s="207">
        <v>3079.4217616580263</v>
      </c>
      <c r="K1411" s="207">
        <v>3028.4413299232779</v>
      </c>
      <c r="L1411" s="207">
        <v>3045.6328108288758</v>
      </c>
      <c r="M1411" s="207">
        <v>3154.0655403823639</v>
      </c>
      <c r="N1411" s="207">
        <v>3519.9410681114518</v>
      </c>
      <c r="O1411" s="207">
        <v>3194.6382303135015</v>
      </c>
    </row>
    <row r="1412" spans="2:15" ht="15" x14ac:dyDescent="0.2">
      <c r="B1412" s="45" t="s">
        <v>119</v>
      </c>
      <c r="C1412" s="207">
        <v>3983.2014612124558</v>
      </c>
      <c r="D1412" s="207">
        <v>4611.7174977631967</v>
      </c>
      <c r="E1412" s="207">
        <v>3845.3626679687545</v>
      </c>
      <c r="F1412" s="207">
        <v>4132.7847443181818</v>
      </c>
      <c r="G1412" s="207">
        <v>3931.6133068731906</v>
      </c>
      <c r="H1412" s="207">
        <v>4005.099222846447</v>
      </c>
      <c r="I1412" s="207">
        <v>4293.0452653485972</v>
      </c>
      <c r="J1412" s="207">
        <v>3980.433887355056</v>
      </c>
      <c r="K1412" s="207">
        <v>4036.1927690972179</v>
      </c>
      <c r="L1412" s="207">
        <v>4267.8055927051691</v>
      </c>
      <c r="M1412" s="207">
        <v>4432.8683277650716</v>
      </c>
      <c r="N1412" s="207">
        <v>4462.1006981637393</v>
      </c>
      <c r="O1412" s="207">
        <v>4165.1854534514232</v>
      </c>
    </row>
    <row r="1413" spans="2:15" ht="15" x14ac:dyDescent="0.2">
      <c r="B1413" s="45" t="s">
        <v>120</v>
      </c>
      <c r="C1413" s="207">
        <v>3223.9625207756189</v>
      </c>
      <c r="D1413" s="207">
        <v>3273.2057688302643</v>
      </c>
      <c r="E1413" s="207">
        <v>3408.8761492313524</v>
      </c>
      <c r="F1413" s="207">
        <v>3416.3474831964145</v>
      </c>
      <c r="G1413" s="207">
        <v>3599.4918263473073</v>
      </c>
      <c r="H1413" s="207">
        <v>3439.2383445811765</v>
      </c>
      <c r="I1413" s="207">
        <v>3771.8497886260739</v>
      </c>
      <c r="J1413" s="207">
        <v>3594.9134682804661</v>
      </c>
      <c r="K1413" s="207">
        <v>3450.2296967309949</v>
      </c>
      <c r="L1413" s="207">
        <v>3853.9706066859212</v>
      </c>
      <c r="M1413" s="207">
        <v>3697.4395896414303</v>
      </c>
      <c r="N1413" s="207">
        <v>3782.0687659744481</v>
      </c>
      <c r="O1413" s="207">
        <v>3542.632834075122</v>
      </c>
    </row>
    <row r="1414" spans="2:15" ht="15" x14ac:dyDescent="0.2">
      <c r="B1414" s="45" t="s">
        <v>121</v>
      </c>
      <c r="C1414" s="207">
        <v>3261.8438923076937</v>
      </c>
      <c r="D1414" s="207">
        <v>3260.4593707093832</v>
      </c>
      <c r="E1414" s="207">
        <v>3115.3134954128427</v>
      </c>
      <c r="F1414" s="207">
        <v>3226.3593880455442</v>
      </c>
      <c r="G1414" s="207">
        <v>3054.0655245683865</v>
      </c>
      <c r="H1414" s="207">
        <v>3152.8987414299713</v>
      </c>
      <c r="I1414" s="207">
        <v>3759.1143788606723</v>
      </c>
      <c r="J1414" s="207">
        <v>3059.9459538106235</v>
      </c>
      <c r="K1414" s="207">
        <v>3466.4094682422501</v>
      </c>
      <c r="L1414" s="207">
        <v>3456.141759398497</v>
      </c>
      <c r="M1414" s="207">
        <v>3542.2435283765953</v>
      </c>
      <c r="N1414" s="207">
        <v>3302.1606068719288</v>
      </c>
      <c r="O1414" s="207">
        <v>3304.7463423361987</v>
      </c>
    </row>
    <row r="1415" spans="2:15" ht="15" x14ac:dyDescent="0.2">
      <c r="B1415" s="45" t="s">
        <v>122</v>
      </c>
      <c r="C1415" s="207">
        <v>3186.5424529951974</v>
      </c>
      <c r="D1415" s="207">
        <v>3739.3273909430804</v>
      </c>
      <c r="E1415" s="207">
        <v>3315.6069419237856</v>
      </c>
      <c r="F1415" s="207">
        <v>3317.2084713958825</v>
      </c>
      <c r="G1415" s="207">
        <v>3409.1591861552788</v>
      </c>
      <c r="H1415" s="207">
        <v>3503.8006948018565</v>
      </c>
      <c r="I1415" s="207">
        <v>3520.3688316516145</v>
      </c>
      <c r="J1415" s="207">
        <v>3522.4051443298936</v>
      </c>
      <c r="K1415" s="207">
        <v>3620.4419188191878</v>
      </c>
      <c r="L1415" s="207">
        <v>3644.6344786729837</v>
      </c>
      <c r="M1415" s="207">
        <v>3504.5665497076088</v>
      </c>
      <c r="N1415" s="207">
        <v>3485.4591482649839</v>
      </c>
      <c r="O1415" s="207">
        <v>3480.7934341384462</v>
      </c>
    </row>
    <row r="1416" spans="2:15" ht="15" x14ac:dyDescent="0.2">
      <c r="B1416" s="45" t="s">
        <v>123</v>
      </c>
      <c r="C1416" s="207">
        <v>3158.2406177325524</v>
      </c>
      <c r="D1416" s="207">
        <v>3106.8919243697515</v>
      </c>
      <c r="E1416" s="207">
        <v>3060.1140074673299</v>
      </c>
      <c r="F1416" s="207">
        <v>3332.7996088193436</v>
      </c>
      <c r="G1416" s="207">
        <v>3308.3878122843303</v>
      </c>
      <c r="H1416" s="207">
        <v>3214.5505085784284</v>
      </c>
      <c r="I1416" s="207">
        <v>3476.1985654008513</v>
      </c>
      <c r="J1416" s="207">
        <v>3279.1383404255271</v>
      </c>
      <c r="K1416" s="207">
        <v>3048.113036263057</v>
      </c>
      <c r="L1416" s="207">
        <v>3474.1281129378071</v>
      </c>
      <c r="M1416" s="207">
        <v>3349.0137818419325</v>
      </c>
      <c r="N1416" s="207">
        <v>3288.4214239271741</v>
      </c>
      <c r="O1416" s="207">
        <v>3257.9998116706738</v>
      </c>
    </row>
    <row r="1417" spans="2:15" ht="15" x14ac:dyDescent="0.2">
      <c r="B1417" s="45" t="s">
        <v>41</v>
      </c>
      <c r="C1417" s="207">
        <v>2950.8799171446776</v>
      </c>
      <c r="D1417" s="207">
        <v>2875.4011394016497</v>
      </c>
      <c r="E1417" s="207">
        <v>2979.6748073154818</v>
      </c>
      <c r="F1417" s="207">
        <v>2957.0978713210116</v>
      </c>
      <c r="G1417" s="207">
        <v>2993.9222100205911</v>
      </c>
      <c r="H1417" s="207">
        <v>3004.419691595996</v>
      </c>
      <c r="I1417" s="207">
        <v>3129.209687242796</v>
      </c>
      <c r="J1417" s="207">
        <v>3085.3671428571447</v>
      </c>
      <c r="K1417" s="207">
        <v>3158.9415586690038</v>
      </c>
      <c r="L1417" s="207">
        <v>3027.9348059454983</v>
      </c>
      <c r="M1417" s="207">
        <v>3273.2064137380166</v>
      </c>
      <c r="N1417" s="207">
        <v>3224.7709351432895</v>
      </c>
      <c r="O1417" s="207">
        <v>3055.0688483662634</v>
      </c>
    </row>
    <row r="1418" spans="2:15" ht="15" x14ac:dyDescent="0.2">
      <c r="B1418" s="45" t="s">
        <v>42</v>
      </c>
      <c r="C1418" s="207">
        <v>3407.054187499999</v>
      </c>
      <c r="D1418" s="207">
        <v>3248.5463383838314</v>
      </c>
      <c r="E1418" s="207">
        <v>3190.6307155172503</v>
      </c>
      <c r="F1418" s="207">
        <v>3307.9538024096382</v>
      </c>
      <c r="G1418" s="207">
        <v>3303.6705730129434</v>
      </c>
      <c r="H1418" s="207">
        <v>3231.9424738992338</v>
      </c>
      <c r="I1418" s="207">
        <v>3223.8320719844378</v>
      </c>
      <c r="J1418" s="207">
        <v>3191.6625192307733</v>
      </c>
      <c r="K1418" s="207">
        <v>3226.0713984298372</v>
      </c>
      <c r="L1418" s="207">
        <v>3215.1325241239224</v>
      </c>
      <c r="M1418" s="207">
        <v>3140.768260233925</v>
      </c>
      <c r="N1418" s="207">
        <v>3230.8309099950252</v>
      </c>
      <c r="O1418" s="207">
        <v>3243.1746478934015</v>
      </c>
    </row>
    <row r="1419" spans="2:15" ht="16.5" thickBot="1" x14ac:dyDescent="0.3">
      <c r="B1419" s="47" t="s">
        <v>0</v>
      </c>
      <c r="C1419" s="209">
        <v>3511.1058860062494</v>
      </c>
      <c r="D1419" s="209">
        <v>3718.0016794914054</v>
      </c>
      <c r="E1419" s="209">
        <v>3505.9230666669591</v>
      </c>
      <c r="F1419" s="209">
        <v>3603.6702676831055</v>
      </c>
      <c r="G1419" s="209">
        <v>3598.5120888487309</v>
      </c>
      <c r="H1419" s="209">
        <v>3583.5729040807655</v>
      </c>
      <c r="I1419" s="209">
        <v>3831.421089248262</v>
      </c>
      <c r="J1419" s="209">
        <v>3608.7330051825502</v>
      </c>
      <c r="K1419" s="209">
        <v>3635.8334698608724</v>
      </c>
      <c r="L1419" s="209">
        <v>3765.2362309403875</v>
      </c>
      <c r="M1419" s="209">
        <v>3788.0749966402404</v>
      </c>
      <c r="N1419" s="209">
        <v>3845.7238425370315</v>
      </c>
      <c r="O1419" s="209">
        <v>3666.3173772655468</v>
      </c>
    </row>
    <row r="1420" spans="2:15" ht="15" x14ac:dyDescent="0.2">
      <c r="B1420" s="45"/>
      <c r="C1420" s="54"/>
      <c r="D1420" s="54"/>
      <c r="E1420" s="54"/>
      <c r="F1420" s="54"/>
      <c r="G1420" s="54"/>
      <c r="H1420" s="54"/>
      <c r="I1420" s="54"/>
      <c r="J1420" s="54"/>
      <c r="K1420" s="54"/>
      <c r="L1420" s="54"/>
      <c r="M1420" s="54"/>
      <c r="N1420" s="54"/>
      <c r="O1420" s="54"/>
    </row>
    <row r="1421" spans="2:15" ht="15" x14ac:dyDescent="0.2">
      <c r="B1421" s="29"/>
      <c r="C1421" s="54"/>
      <c r="D1421" s="54"/>
      <c r="E1421" s="54"/>
      <c r="F1421" s="54"/>
      <c r="G1421" s="54"/>
      <c r="H1421" s="54"/>
      <c r="I1421" s="54"/>
      <c r="J1421" s="54"/>
      <c r="K1421" s="54"/>
      <c r="L1421" s="54"/>
      <c r="M1421" s="54"/>
      <c r="N1421" s="54"/>
      <c r="O1421" s="54"/>
    </row>
    <row r="1422" spans="2:15" ht="23.25" x14ac:dyDescent="0.35">
      <c r="B1422" s="14" t="s">
        <v>85</v>
      </c>
      <c r="C1422" s="54"/>
      <c r="D1422" s="54"/>
      <c r="E1422" s="54"/>
      <c r="F1422" s="54"/>
      <c r="G1422" s="54"/>
      <c r="H1422" s="54"/>
      <c r="I1422" s="54"/>
      <c r="J1422" s="54"/>
      <c r="K1422" s="54"/>
      <c r="L1422" s="54"/>
      <c r="M1422" s="54"/>
      <c r="N1422" s="54"/>
      <c r="O1422" s="54"/>
    </row>
    <row r="1423" spans="2:15" ht="15" x14ac:dyDescent="0.25">
      <c r="B1423" s="4"/>
      <c r="C1423" s="54"/>
      <c r="D1423" s="54"/>
      <c r="E1423" s="54"/>
      <c r="F1423" s="54"/>
      <c r="G1423" s="54"/>
      <c r="H1423" s="54"/>
      <c r="I1423" s="54"/>
      <c r="J1423" s="54"/>
      <c r="K1423" s="54"/>
      <c r="L1423" s="54"/>
      <c r="M1423" s="54"/>
      <c r="N1423" s="54"/>
      <c r="O1423" s="54"/>
    </row>
    <row r="1424" spans="2:15" ht="15" x14ac:dyDescent="0.2">
      <c r="B1424" s="29"/>
      <c r="C1424" s="49">
        <v>3</v>
      </c>
      <c r="D1424" s="49">
        <v>4</v>
      </c>
      <c r="E1424" s="49">
        <v>5</v>
      </c>
      <c r="F1424" s="49">
        <v>6</v>
      </c>
      <c r="G1424" s="49">
        <v>7</v>
      </c>
      <c r="H1424" s="49">
        <v>8</v>
      </c>
      <c r="I1424" s="49">
        <v>9</v>
      </c>
      <c r="J1424" s="49">
        <v>10</v>
      </c>
      <c r="K1424" s="49">
        <v>11</v>
      </c>
      <c r="L1424" s="49">
        <v>12</v>
      </c>
      <c r="M1424" s="49">
        <v>13</v>
      </c>
      <c r="N1424" s="49">
        <v>14</v>
      </c>
    </row>
    <row r="1425" spans="2:15" ht="16.5" thickBot="1" x14ac:dyDescent="0.25">
      <c r="B1425" s="32" t="s">
        <v>105</v>
      </c>
      <c r="C1425" s="56" t="s">
        <v>379</v>
      </c>
      <c r="D1425" s="56" t="s">
        <v>380</v>
      </c>
      <c r="E1425" s="56" t="s">
        <v>381</v>
      </c>
      <c r="F1425" s="56" t="s">
        <v>382</v>
      </c>
      <c r="G1425" s="56" t="s">
        <v>383</v>
      </c>
      <c r="H1425" s="56" t="s">
        <v>384</v>
      </c>
      <c r="I1425" s="56" t="s">
        <v>385</v>
      </c>
      <c r="J1425" s="56" t="s">
        <v>386</v>
      </c>
      <c r="K1425" s="56" t="s">
        <v>387</v>
      </c>
      <c r="L1425" s="56" t="s">
        <v>388</v>
      </c>
      <c r="M1425" s="56" t="s">
        <v>389</v>
      </c>
      <c r="N1425" s="56" t="s">
        <v>390</v>
      </c>
      <c r="O1425" s="56" t="s">
        <v>1</v>
      </c>
    </row>
    <row r="1426" spans="2:15" ht="15" x14ac:dyDescent="0.2">
      <c r="B1426" s="45" t="s">
        <v>117</v>
      </c>
      <c r="C1426" s="210">
        <v>3460.562318193482</v>
      </c>
      <c r="D1426" s="210">
        <v>3472.0548791345295</v>
      </c>
      <c r="E1426" s="210">
        <v>3500.4331465867508</v>
      </c>
      <c r="F1426" s="210">
        <v>3549.2659874739056</v>
      </c>
      <c r="G1426" s="210">
        <v>3587.7191408275248</v>
      </c>
      <c r="H1426" s="210">
        <v>3563.2543284197618</v>
      </c>
      <c r="I1426" s="210">
        <v>3553.9879090487566</v>
      </c>
      <c r="J1426" s="210">
        <v>3569.6067459790629</v>
      </c>
      <c r="K1426" s="210">
        <v>3570.1516373470581</v>
      </c>
      <c r="L1426" s="210">
        <v>3715.0352023701876</v>
      </c>
      <c r="M1426" s="210">
        <v>3764.3823752684511</v>
      </c>
      <c r="N1426" s="210">
        <v>3910.3189158785394</v>
      </c>
      <c r="O1426" s="210">
        <v>3601.3977155440007</v>
      </c>
    </row>
    <row r="1427" spans="2:15" ht="15" x14ac:dyDescent="0.2">
      <c r="B1427" s="45" t="s">
        <v>118</v>
      </c>
      <c r="C1427" s="210">
        <v>2085.9954412303164</v>
      </c>
      <c r="D1427" s="210">
        <v>2740.1802469355143</v>
      </c>
      <c r="E1427" s="210">
        <v>2244.2188395358162</v>
      </c>
      <c r="F1427" s="210">
        <v>2261.8498683669281</v>
      </c>
      <c r="G1427" s="210">
        <v>2227.152910742499</v>
      </c>
      <c r="H1427" s="210">
        <v>2246.3485616438402</v>
      </c>
      <c r="I1427" s="210">
        <v>2635.169697833519</v>
      </c>
      <c r="J1427" s="210">
        <v>2233.3027942264989</v>
      </c>
      <c r="K1427" s="210">
        <v>2194.7846145414728</v>
      </c>
      <c r="L1427" s="210">
        <v>2239.7278241978606</v>
      </c>
      <c r="M1427" s="210">
        <v>2295.1271868903636</v>
      </c>
      <c r="N1427" s="210">
        <v>2557.5597368421095</v>
      </c>
      <c r="O1427" s="210">
        <v>2330.1181435822286</v>
      </c>
    </row>
    <row r="1428" spans="2:15" ht="15" x14ac:dyDescent="0.2">
      <c r="B1428" s="45" t="s">
        <v>119</v>
      </c>
      <c r="C1428" s="210">
        <v>2941.3710945273624</v>
      </c>
      <c r="D1428" s="210">
        <v>3412.4883477482863</v>
      </c>
      <c r="E1428" s="210">
        <v>2832.5913242187471</v>
      </c>
      <c r="F1428" s="210">
        <v>3022.1457510653358</v>
      </c>
      <c r="G1428" s="210">
        <v>2865.0650745401758</v>
      </c>
      <c r="H1428" s="210">
        <v>2960.8370299625517</v>
      </c>
      <c r="I1428" s="210">
        <v>3111.7707929240341</v>
      </c>
      <c r="J1428" s="210">
        <v>2913.9133701454052</v>
      </c>
      <c r="K1428" s="210">
        <v>2949.5072326388827</v>
      </c>
      <c r="L1428" s="210">
        <v>3124.1578848560753</v>
      </c>
      <c r="M1428" s="210">
        <v>3221.262843326891</v>
      </c>
      <c r="N1428" s="210">
        <v>3310.1033148431475</v>
      </c>
      <c r="O1428" s="210">
        <v>3055.4345050664074</v>
      </c>
    </row>
    <row r="1429" spans="2:15" ht="15" x14ac:dyDescent="0.2">
      <c r="B1429" s="45" t="s">
        <v>120</v>
      </c>
      <c r="C1429" s="210">
        <v>2568.9812096029518</v>
      </c>
      <c r="D1429" s="210">
        <v>2563.7668760846927</v>
      </c>
      <c r="E1429" s="210">
        <v>2653.7942557180381</v>
      </c>
      <c r="F1429" s="210">
        <v>2676.1463816280848</v>
      </c>
      <c r="G1429" s="210">
        <v>2916.3612125748441</v>
      </c>
      <c r="H1429" s="210">
        <v>2681.339261611754</v>
      </c>
      <c r="I1429" s="210">
        <v>2978.6843683945631</v>
      </c>
      <c r="J1429" s="210">
        <v>2774.7541402337174</v>
      </c>
      <c r="K1429" s="210">
        <v>2744.157971642383</v>
      </c>
      <c r="L1429" s="210">
        <v>3057.741890218736</v>
      </c>
      <c r="M1429" s="210">
        <v>2883.1838605577632</v>
      </c>
      <c r="N1429" s="210">
        <v>2974.9031869009614</v>
      </c>
      <c r="O1429" s="210">
        <v>2789.4845512640409</v>
      </c>
    </row>
    <row r="1430" spans="2:15" ht="15" x14ac:dyDescent="0.2">
      <c r="B1430" s="45" t="s">
        <v>121</v>
      </c>
      <c r="C1430" s="210">
        <v>2651.9806307692324</v>
      </c>
      <c r="D1430" s="210">
        <v>2630.9775324180027</v>
      </c>
      <c r="E1430" s="210">
        <v>2509.7892889908221</v>
      </c>
      <c r="F1430" s="210">
        <v>2598.9170208728756</v>
      </c>
      <c r="G1430" s="210">
        <v>2444.2251881363472</v>
      </c>
      <c r="H1430" s="210">
        <v>2534.5579040156699</v>
      </c>
      <c r="I1430" s="210">
        <v>2975.1077076183974</v>
      </c>
      <c r="J1430" s="210">
        <v>2387.6481986143231</v>
      </c>
      <c r="K1430" s="210">
        <v>2778.0889758739509</v>
      </c>
      <c r="L1430" s="210">
        <v>2733.5938997493754</v>
      </c>
      <c r="M1430" s="210">
        <v>2843.892591289044</v>
      </c>
      <c r="N1430" s="210">
        <v>2638.823186077645</v>
      </c>
      <c r="O1430" s="210">
        <v>2643.9668437021405</v>
      </c>
    </row>
    <row r="1431" spans="2:15" ht="15" x14ac:dyDescent="0.2">
      <c r="B1431" s="45" t="s">
        <v>122</v>
      </c>
      <c r="C1431" s="210">
        <v>2573.3756449497137</v>
      </c>
      <c r="D1431" s="210">
        <v>3124.9668051516405</v>
      </c>
      <c r="E1431" s="210">
        <v>2650.6452450090715</v>
      </c>
      <c r="F1431" s="210">
        <v>2651.1055331807761</v>
      </c>
      <c r="G1431" s="210">
        <v>2769.2195977549109</v>
      </c>
      <c r="H1431" s="210">
        <v>2847.886536284102</v>
      </c>
      <c r="I1431" s="210">
        <v>2750.132596919806</v>
      </c>
      <c r="J1431" s="210">
        <v>2779.0726185566996</v>
      </c>
      <c r="K1431" s="210">
        <v>2878.5602319451755</v>
      </c>
      <c r="L1431" s="210">
        <v>2941.8244454976284</v>
      </c>
      <c r="M1431" s="210">
        <v>2815.252884990251</v>
      </c>
      <c r="N1431" s="210">
        <v>2758.2627339642431</v>
      </c>
      <c r="O1431" s="210">
        <v>2795.0254061836681</v>
      </c>
    </row>
    <row r="1432" spans="2:15" ht="15" x14ac:dyDescent="0.2">
      <c r="B1432" s="45" t="s">
        <v>123</v>
      </c>
      <c r="C1432" s="210">
        <v>2531.9326017441849</v>
      </c>
      <c r="D1432" s="210">
        <v>2478.5480588235291</v>
      </c>
      <c r="E1432" s="210">
        <v>2468.0335905413817</v>
      </c>
      <c r="F1432" s="210">
        <v>2766.8927880512051</v>
      </c>
      <c r="G1432" s="210">
        <v>2714.4457556935845</v>
      </c>
      <c r="H1432" s="210">
        <v>2579.6068443627428</v>
      </c>
      <c r="I1432" s="210">
        <v>2795.5268185654008</v>
      </c>
      <c r="J1432" s="210">
        <v>2592.7789219858173</v>
      </c>
      <c r="K1432" s="210">
        <v>2385.976336816228</v>
      </c>
      <c r="L1432" s="210">
        <v>2712.7180486061479</v>
      </c>
      <c r="M1432" s="210">
        <v>2677.8039386022269</v>
      </c>
      <c r="N1432" s="210">
        <v>2650.9502925877764</v>
      </c>
      <c r="O1432" s="210">
        <v>2612.9344996983523</v>
      </c>
    </row>
    <row r="1433" spans="2:15" ht="15" x14ac:dyDescent="0.2">
      <c r="B1433" s="45" t="s">
        <v>41</v>
      </c>
      <c r="C1433" s="210">
        <v>2343.2236392606751</v>
      </c>
      <c r="D1433" s="210">
        <v>2276.1985423297274</v>
      </c>
      <c r="E1433" s="210">
        <v>2378.1602024820386</v>
      </c>
      <c r="F1433" s="210">
        <v>2334.114093086931</v>
      </c>
      <c r="G1433" s="210">
        <v>2436.537323266989</v>
      </c>
      <c r="H1433" s="210">
        <v>2383.0384888203539</v>
      </c>
      <c r="I1433" s="210">
        <v>2477.0995226337445</v>
      </c>
      <c r="J1433" s="210">
        <v>2497.757184385383</v>
      </c>
      <c r="K1433" s="210">
        <v>2427.3061733800319</v>
      </c>
      <c r="L1433" s="210">
        <v>2262.5542857142855</v>
      </c>
      <c r="M1433" s="210">
        <v>2559.7147044728436</v>
      </c>
      <c r="N1433" s="210">
        <v>2566.7671191553504</v>
      </c>
      <c r="O1433" s="210">
        <v>2411.872606582363</v>
      </c>
    </row>
    <row r="1434" spans="2:15" ht="15" x14ac:dyDescent="0.2">
      <c r="B1434" s="45" t="s">
        <v>42</v>
      </c>
      <c r="C1434" s="210">
        <v>2502.3127366071471</v>
      </c>
      <c r="D1434" s="210">
        <v>2379.5272811447844</v>
      </c>
      <c r="E1434" s="210">
        <v>2372.232784482761</v>
      </c>
      <c r="F1434" s="210">
        <v>2429.4645156626439</v>
      </c>
      <c r="G1434" s="210">
        <v>2421.6933271719026</v>
      </c>
      <c r="H1434" s="210">
        <v>2440.4784067181072</v>
      </c>
      <c r="I1434" s="210">
        <v>2387.9219844357995</v>
      </c>
      <c r="J1434" s="210">
        <v>2359.9432836538426</v>
      </c>
      <c r="K1434" s="210">
        <v>2406.6427477919506</v>
      </c>
      <c r="L1434" s="210">
        <v>2355.7379024885736</v>
      </c>
      <c r="M1434" s="210">
        <v>2236.2763645224168</v>
      </c>
      <c r="N1434" s="210">
        <v>2306.5718846345098</v>
      </c>
      <c r="O1434" s="210">
        <v>2383.2336016095364</v>
      </c>
    </row>
    <row r="1435" spans="2:15" ht="16.5" thickBot="1" x14ac:dyDescent="0.3">
      <c r="B1435" s="47" t="s">
        <v>0</v>
      </c>
      <c r="C1435" s="212">
        <v>2628.8594796538964</v>
      </c>
      <c r="D1435" s="212">
        <v>2786.5231744189673</v>
      </c>
      <c r="E1435" s="212">
        <v>2623.322075285047</v>
      </c>
      <c r="F1435" s="212">
        <v>2698.8779932654093</v>
      </c>
      <c r="G1435" s="212">
        <v>2709.1577256343085</v>
      </c>
      <c r="H1435" s="212">
        <v>2693.038595759876</v>
      </c>
      <c r="I1435" s="212">
        <v>2851.7112664860024</v>
      </c>
      <c r="J1435" s="212">
        <v>2678.7530286423057</v>
      </c>
      <c r="K1435" s="212">
        <v>2703.9084357752367</v>
      </c>
      <c r="L1435" s="212">
        <v>2793.6768204109858</v>
      </c>
      <c r="M1435" s="212">
        <v>2810.7663055466951</v>
      </c>
      <c r="N1435" s="212">
        <v>2852.6955967649201</v>
      </c>
      <c r="O1435" s="212">
        <v>2735.9408748036376</v>
      </c>
    </row>
    <row r="1436" spans="2:15" ht="15" x14ac:dyDescent="0.2">
      <c r="B1436" s="45"/>
      <c r="C1436" s="54"/>
      <c r="D1436" s="54"/>
      <c r="E1436" s="54"/>
      <c r="F1436" s="54"/>
      <c r="G1436" s="54"/>
      <c r="H1436" s="54"/>
      <c r="I1436" s="54"/>
      <c r="J1436" s="54"/>
      <c r="K1436" s="54"/>
      <c r="L1436" s="54"/>
      <c r="M1436" s="54"/>
      <c r="N1436" s="54"/>
      <c r="O1436" s="54"/>
    </row>
    <row r="1437" spans="2:15" ht="23.25" x14ac:dyDescent="0.35">
      <c r="B1437" s="14" t="s">
        <v>86</v>
      </c>
      <c r="C1437" s="54"/>
      <c r="D1437" s="54"/>
      <c r="E1437" s="54"/>
      <c r="F1437" s="54"/>
      <c r="G1437" s="54"/>
      <c r="H1437" s="54"/>
      <c r="I1437" s="54"/>
      <c r="J1437" s="54"/>
      <c r="K1437" s="54"/>
      <c r="L1437" s="54"/>
      <c r="M1437" s="54"/>
      <c r="N1437" s="54"/>
      <c r="O1437" s="54"/>
    </row>
    <row r="1438" spans="2:15" ht="23.25" x14ac:dyDescent="0.35">
      <c r="B1438" s="14"/>
      <c r="C1438" s="54"/>
      <c r="D1438" s="54"/>
      <c r="E1438" s="54"/>
      <c r="F1438" s="54"/>
      <c r="G1438" s="54"/>
      <c r="H1438" s="54"/>
      <c r="I1438" s="54"/>
      <c r="J1438" s="54"/>
      <c r="K1438" s="54"/>
      <c r="L1438" s="54"/>
      <c r="M1438" s="54"/>
      <c r="N1438" s="54"/>
      <c r="O1438" s="54"/>
    </row>
    <row r="1439" spans="2:15" ht="15.75" x14ac:dyDescent="0.25">
      <c r="B1439" s="41" t="s">
        <v>427</v>
      </c>
      <c r="C1439" s="84">
        <v>13</v>
      </c>
      <c r="D1439" s="54"/>
      <c r="E1439" s="54"/>
      <c r="F1439" s="54"/>
      <c r="G1439" s="54"/>
      <c r="H1439" s="54"/>
      <c r="I1439" s="54"/>
      <c r="J1439" s="54"/>
      <c r="K1439" s="54"/>
      <c r="L1439" s="54"/>
      <c r="M1439" s="54"/>
      <c r="N1439" s="54"/>
      <c r="O1439" s="54"/>
    </row>
    <row r="1440" spans="2:15" ht="32.25" thickBot="1" x14ac:dyDescent="0.25">
      <c r="B1440" s="32" t="s">
        <v>105</v>
      </c>
      <c r="C1440" s="56" t="s">
        <v>29</v>
      </c>
      <c r="D1440" s="56" t="s">
        <v>97</v>
      </c>
      <c r="E1440" s="56" t="s">
        <v>98</v>
      </c>
      <c r="F1440" s="56" t="s">
        <v>99</v>
      </c>
      <c r="G1440" s="56" t="s">
        <v>100</v>
      </c>
      <c r="H1440" s="56" t="s">
        <v>101</v>
      </c>
      <c r="I1440" s="56" t="s">
        <v>102</v>
      </c>
      <c r="J1440" s="56" t="s">
        <v>103</v>
      </c>
      <c r="K1440" s="54"/>
      <c r="L1440" s="54"/>
      <c r="M1440" s="54"/>
      <c r="N1440" s="54"/>
      <c r="O1440" s="54"/>
    </row>
    <row r="1441" spans="2:15" ht="15" x14ac:dyDescent="0.2">
      <c r="B1441" s="45" t="s">
        <v>117</v>
      </c>
      <c r="C1441" s="46">
        <v>2620020.9999999693</v>
      </c>
      <c r="D1441" s="207">
        <v>4802396990.4800024</v>
      </c>
      <c r="E1441" s="207">
        <v>1832.9612588906955</v>
      </c>
      <c r="F1441" s="207">
        <v>1574894.6899999941</v>
      </c>
      <c r="G1441" s="207">
        <v>263645229.87</v>
      </c>
      <c r="H1441" s="207">
        <v>2224447961.1900067</v>
      </c>
      <c r="I1441" s="207">
        <v>2314303799.4199958</v>
      </c>
      <c r="J1441" s="207">
        <v>6315.7610263812421</v>
      </c>
      <c r="K1441" s="54"/>
      <c r="L1441" s="54"/>
      <c r="M1441" s="54"/>
      <c r="N1441" s="54"/>
      <c r="O1441" s="54"/>
    </row>
    <row r="1442" spans="2:15" ht="15" x14ac:dyDescent="0.2">
      <c r="B1442" s="45" t="s">
        <v>118</v>
      </c>
      <c r="C1442" s="46">
        <v>39264.000000000029</v>
      </c>
      <c r="D1442" s="207">
        <v>73995518.940000072</v>
      </c>
      <c r="E1442" s="207">
        <v>1884.5639501833746</v>
      </c>
      <c r="F1442" s="207">
        <v>469308.62999999896</v>
      </c>
      <c r="G1442" s="207">
        <v>8219865.6600000076</v>
      </c>
      <c r="H1442" s="207">
        <v>26750661.500000034</v>
      </c>
      <c r="I1442" s="207">
        <v>39024991.780000031</v>
      </c>
      <c r="J1442" s="207">
        <v>3519.9410681114518</v>
      </c>
      <c r="K1442" s="54"/>
      <c r="L1442" s="54"/>
      <c r="M1442" s="54"/>
      <c r="N1442" s="54"/>
      <c r="O1442" s="54"/>
    </row>
    <row r="1443" spans="2:15" ht="15" x14ac:dyDescent="0.2">
      <c r="B1443" s="45" t="s">
        <v>119</v>
      </c>
      <c r="C1443" s="46">
        <v>66539.00000000032</v>
      </c>
      <c r="D1443" s="207">
        <v>142278488.22000021</v>
      </c>
      <c r="E1443" s="207">
        <v>2138.272114399067</v>
      </c>
      <c r="F1443" s="207">
        <v>6157298.3200000199</v>
      </c>
      <c r="G1443" s="207">
        <v>10608578.000000017</v>
      </c>
      <c r="H1443" s="207">
        <v>73793617.88000001</v>
      </c>
      <c r="I1443" s="207">
        <v>57876292.340000175</v>
      </c>
      <c r="J1443" s="207">
        <v>4462.1006981637393</v>
      </c>
      <c r="K1443" s="54"/>
      <c r="L1443" s="54"/>
      <c r="M1443" s="54"/>
      <c r="N1443" s="54"/>
      <c r="O1443" s="54"/>
    </row>
    <row r="1444" spans="2:15" ht="15" x14ac:dyDescent="0.2">
      <c r="B1444" s="45" t="s">
        <v>120</v>
      </c>
      <c r="C1444" s="46">
        <v>18090.999999999996</v>
      </c>
      <c r="D1444" s="207">
        <v>35204079.920000024</v>
      </c>
      <c r="E1444" s="207">
        <v>1945.9443878171485</v>
      </c>
      <c r="F1444" s="207">
        <v>8609286.3199999873</v>
      </c>
      <c r="G1444" s="207">
        <v>2458525.4400000027</v>
      </c>
      <c r="H1444" s="207">
        <v>15454155.310000017</v>
      </c>
      <c r="I1444" s="207">
        <v>17291399.170000002</v>
      </c>
      <c r="J1444" s="207">
        <v>3782.0687659744481</v>
      </c>
      <c r="K1444" s="54"/>
      <c r="L1444" s="54"/>
      <c r="M1444" s="54"/>
      <c r="N1444" s="54"/>
      <c r="O1444" s="54"/>
    </row>
    <row r="1445" spans="2:15" ht="15" x14ac:dyDescent="0.2">
      <c r="B1445" s="45" t="s">
        <v>121</v>
      </c>
      <c r="C1445" s="46">
        <v>16661.999999999985</v>
      </c>
      <c r="D1445" s="207">
        <v>31864922.510000039</v>
      </c>
      <c r="E1445" s="207">
        <v>1912.4308312327491</v>
      </c>
      <c r="F1445" s="207">
        <v>6313065.6399999941</v>
      </c>
      <c r="G1445" s="207">
        <v>1360898.4799999993</v>
      </c>
      <c r="H1445" s="207">
        <v>18256938.390000068</v>
      </c>
      <c r="I1445" s="207">
        <v>12247085.639999971</v>
      </c>
      <c r="J1445" s="207">
        <v>3302.1606068719288</v>
      </c>
      <c r="K1445" s="54"/>
      <c r="L1445" s="54"/>
      <c r="M1445" s="54"/>
      <c r="N1445" s="54"/>
      <c r="O1445" s="54"/>
    </row>
    <row r="1446" spans="2:15" ht="15" x14ac:dyDescent="0.2">
      <c r="B1446" s="45" t="s">
        <v>122</v>
      </c>
      <c r="C1446" s="46">
        <v>13308.999999999995</v>
      </c>
      <c r="D1446" s="207">
        <v>33267169.129999928</v>
      </c>
      <c r="E1446" s="207">
        <v>2499.5994537530951</v>
      </c>
      <c r="F1446" s="207">
        <v>7313680.3499999922</v>
      </c>
      <c r="G1446" s="207">
        <v>1438458.0699999994</v>
      </c>
      <c r="H1446" s="207">
        <v>12820037.59999997</v>
      </c>
      <c r="I1446" s="207">
        <v>19008673.45999996</v>
      </c>
      <c r="J1446" s="207">
        <v>3485.4591482649839</v>
      </c>
      <c r="K1446" s="54"/>
      <c r="L1446" s="54"/>
      <c r="M1446" s="54"/>
      <c r="N1446" s="54"/>
      <c r="O1446" s="54"/>
    </row>
    <row r="1447" spans="2:15" ht="15" x14ac:dyDescent="0.2">
      <c r="B1447" s="45" t="s">
        <v>123</v>
      </c>
      <c r="C1447" s="46">
        <v>11155.999999999995</v>
      </c>
      <c r="D1447" s="207">
        <v>23250239.169999968</v>
      </c>
      <c r="E1447" s="207">
        <v>2084.1017542129775</v>
      </c>
      <c r="F1447" s="207">
        <v>7687287.8699999936</v>
      </c>
      <c r="G1447" s="207">
        <v>1075082.5900000008</v>
      </c>
      <c r="H1447" s="207">
        <v>14608936.529999968</v>
      </c>
      <c r="I1447" s="207">
        <v>7566220.0499999998</v>
      </c>
      <c r="J1447" s="207">
        <v>3288.4214239271741</v>
      </c>
      <c r="K1447" s="54"/>
      <c r="L1447" s="54"/>
      <c r="M1447" s="54"/>
      <c r="N1447" s="54"/>
      <c r="O1447" s="54"/>
    </row>
    <row r="1448" spans="2:15" ht="15" x14ac:dyDescent="0.2">
      <c r="B1448" s="45" t="s">
        <v>41</v>
      </c>
      <c r="C1448" s="46">
        <v>8935.0000000000036</v>
      </c>
      <c r="D1448" s="207">
        <v>19203046.970000021</v>
      </c>
      <c r="E1448" s="207">
        <v>2149.1938410744278</v>
      </c>
      <c r="F1448" s="207">
        <v>7761139.1799999904</v>
      </c>
      <c r="G1448" s="207">
        <v>697696.41999999969</v>
      </c>
      <c r="H1448" s="207">
        <v>12509756.550000023</v>
      </c>
      <c r="I1448" s="207">
        <v>5995594</v>
      </c>
      <c r="J1448" s="207">
        <v>3224.7709351432895</v>
      </c>
      <c r="K1448" s="54"/>
      <c r="L1448" s="54"/>
      <c r="M1448" s="54"/>
      <c r="N1448" s="54"/>
      <c r="O1448" s="54"/>
    </row>
    <row r="1449" spans="2:15" ht="15" x14ac:dyDescent="0.2">
      <c r="B1449" s="45" t="s">
        <v>42</v>
      </c>
      <c r="C1449" s="46">
        <v>47356.000000000015</v>
      </c>
      <c r="D1449" s="207">
        <v>60402237.740000047</v>
      </c>
      <c r="E1449" s="207">
        <v>1275.4928148492277</v>
      </c>
      <c r="F1449" s="207">
        <v>49231059.779999897</v>
      </c>
      <c r="G1449" s="207">
        <v>4140245.4500000016</v>
      </c>
      <c r="H1449" s="207">
        <v>39706841.820000023</v>
      </c>
      <c r="I1449" s="207">
        <v>16555150.470000021</v>
      </c>
      <c r="J1449" s="207">
        <v>3230.8309099950252</v>
      </c>
      <c r="K1449" s="54"/>
      <c r="L1449" s="54"/>
      <c r="M1449" s="54"/>
      <c r="N1449" s="54"/>
      <c r="O1449" s="54"/>
    </row>
    <row r="1450" spans="2:15" ht="16.5" thickBot="1" x14ac:dyDescent="0.3">
      <c r="B1450" s="47" t="s">
        <v>0</v>
      </c>
      <c r="C1450" s="48">
        <v>2841332.9999999697</v>
      </c>
      <c r="D1450" s="209">
        <v>5221862693.0800037</v>
      </c>
      <c r="E1450" s="209">
        <v>1837.8214356008464</v>
      </c>
      <c r="F1450" s="209">
        <v>95117020.779999867</v>
      </c>
      <c r="G1450" s="209">
        <v>293644579.98000002</v>
      </c>
      <c r="H1450" s="209">
        <v>2438348906.7700067</v>
      </c>
      <c r="I1450" s="209">
        <v>2489869206.3299961</v>
      </c>
      <c r="J1450" s="209">
        <v>3845.7238425370315</v>
      </c>
      <c r="K1450" s="54"/>
      <c r="L1450" s="54"/>
      <c r="M1450" s="54"/>
      <c r="N1450" s="54"/>
      <c r="O1450" s="54"/>
    </row>
    <row r="1451" spans="2:15" ht="15" x14ac:dyDescent="0.2">
      <c r="B1451" s="29"/>
      <c r="C1451" s="54"/>
      <c r="D1451" s="54"/>
      <c r="E1451" s="54"/>
      <c r="F1451" s="54"/>
      <c r="G1451" s="54"/>
      <c r="H1451" s="54"/>
      <c r="I1451" s="54"/>
      <c r="J1451" s="54"/>
      <c r="K1451" s="54"/>
      <c r="L1451" s="54"/>
      <c r="M1451" s="54"/>
      <c r="N1451" s="54"/>
      <c r="O1451" s="54"/>
    </row>
    <row r="1452" spans="2:15" ht="15" x14ac:dyDescent="0.2">
      <c r="B1452" s="29"/>
      <c r="C1452" s="54"/>
      <c r="D1452" s="54"/>
      <c r="E1452" s="54"/>
      <c r="F1452" s="54"/>
      <c r="G1452" s="54"/>
      <c r="H1452" s="54"/>
      <c r="I1452" s="54"/>
      <c r="J1452" s="54"/>
      <c r="K1452" s="54"/>
      <c r="L1452" s="54"/>
      <c r="M1452" s="54"/>
      <c r="N1452" s="54"/>
      <c r="O1452" s="54"/>
    </row>
    <row r="1453" spans="2:15" ht="15" x14ac:dyDescent="0.2">
      <c r="B1453" s="29"/>
      <c r="C1453" s="54"/>
      <c r="D1453" s="54"/>
      <c r="E1453" s="54"/>
      <c r="F1453" s="54"/>
      <c r="G1453" s="54"/>
      <c r="H1453" s="54"/>
      <c r="I1453" s="54"/>
      <c r="J1453" s="54"/>
      <c r="K1453" s="54"/>
      <c r="L1453" s="54"/>
      <c r="M1453" s="54"/>
      <c r="N1453" s="54"/>
      <c r="O1453" s="54"/>
    </row>
    <row r="1454" spans="2:15" ht="15" x14ac:dyDescent="0.2">
      <c r="B1454" s="29"/>
      <c r="C1454" s="54"/>
      <c r="D1454" s="54"/>
      <c r="E1454" s="54"/>
      <c r="F1454" s="54"/>
      <c r="G1454" s="54"/>
      <c r="H1454" s="54"/>
      <c r="I1454" s="54"/>
      <c r="J1454" s="54"/>
      <c r="K1454" s="54"/>
      <c r="L1454" s="54"/>
      <c r="M1454" s="54"/>
      <c r="N1454" s="54"/>
      <c r="O1454" s="54"/>
    </row>
    <row r="1455" spans="2:15" ht="15" x14ac:dyDescent="0.2">
      <c r="B1455" s="29"/>
      <c r="C1455" s="54"/>
      <c r="D1455" s="54"/>
      <c r="E1455" s="54"/>
      <c r="F1455" s="54"/>
      <c r="G1455" s="54"/>
      <c r="H1455" s="54"/>
      <c r="I1455" s="54"/>
      <c r="J1455" s="54"/>
      <c r="K1455" s="54"/>
      <c r="L1455" s="54"/>
      <c r="M1455" s="54"/>
      <c r="N1455" s="54"/>
      <c r="O1455" s="54"/>
    </row>
    <row r="1456" spans="2:15" ht="15" x14ac:dyDescent="0.2">
      <c r="B1456" s="29"/>
      <c r="C1456" s="54"/>
      <c r="D1456" s="54"/>
      <c r="E1456" s="54"/>
      <c r="F1456" s="54"/>
      <c r="G1456" s="54"/>
      <c r="H1456" s="54"/>
      <c r="I1456" s="54"/>
      <c r="J1456" s="54"/>
      <c r="K1456" s="54"/>
      <c r="L1456" s="54"/>
      <c r="M1456" s="54"/>
      <c r="N1456" s="54"/>
      <c r="O1456" s="54"/>
    </row>
    <row r="1457" spans="2:15" ht="15" x14ac:dyDescent="0.2">
      <c r="B1457" s="29"/>
      <c r="C1457" s="54"/>
      <c r="D1457" s="54"/>
      <c r="E1457" s="54"/>
      <c r="F1457" s="54"/>
      <c r="G1457" s="54"/>
      <c r="H1457" s="54"/>
      <c r="I1457" s="54"/>
      <c r="J1457" s="54"/>
      <c r="K1457" s="54"/>
      <c r="L1457" s="54"/>
      <c r="M1457" s="54"/>
      <c r="N1457" s="54"/>
      <c r="O1457" s="54"/>
    </row>
    <row r="1458" spans="2:15" ht="15" x14ac:dyDescent="0.2">
      <c r="B1458" s="29"/>
      <c r="C1458" s="54"/>
      <c r="D1458" s="54"/>
      <c r="E1458" s="54"/>
      <c r="F1458" s="54"/>
      <c r="G1458" s="54"/>
      <c r="H1458" s="54"/>
      <c r="I1458" s="54"/>
      <c r="J1458" s="54"/>
      <c r="K1458" s="54"/>
      <c r="L1458" s="54"/>
      <c r="M1458" s="54"/>
      <c r="N1458" s="54"/>
      <c r="O1458" s="54"/>
    </row>
    <row r="1459" spans="2:15" ht="15" x14ac:dyDescent="0.2">
      <c r="B1459" s="29"/>
      <c r="C1459" s="54"/>
      <c r="D1459" s="54"/>
      <c r="E1459" s="54"/>
      <c r="F1459" s="54"/>
      <c r="G1459" s="54"/>
      <c r="H1459" s="54"/>
      <c r="I1459" s="54"/>
      <c r="J1459" s="54"/>
      <c r="K1459" s="54"/>
      <c r="L1459" s="54"/>
      <c r="M1459" s="54"/>
      <c r="N1459" s="54"/>
      <c r="O1459" s="54"/>
    </row>
    <row r="1460" spans="2:15" ht="15" x14ac:dyDescent="0.2">
      <c r="B1460" s="29"/>
      <c r="C1460" s="54"/>
      <c r="D1460" s="54"/>
      <c r="E1460" s="54"/>
      <c r="F1460" s="54"/>
      <c r="G1460" s="54"/>
      <c r="H1460" s="54"/>
      <c r="I1460" s="54"/>
      <c r="J1460" s="54"/>
      <c r="K1460" s="54"/>
      <c r="L1460" s="54"/>
      <c r="M1460" s="54"/>
      <c r="N1460" s="54"/>
      <c r="O1460" s="54"/>
    </row>
    <row r="1461" spans="2:15" ht="15" x14ac:dyDescent="0.2">
      <c r="B1461" s="29"/>
      <c r="C1461" s="54"/>
      <c r="D1461" s="54"/>
      <c r="E1461" s="54"/>
      <c r="F1461" s="54"/>
      <c r="G1461" s="54"/>
      <c r="H1461" s="54"/>
      <c r="I1461" s="54"/>
      <c r="J1461" s="54"/>
      <c r="K1461" s="54"/>
      <c r="L1461" s="54"/>
      <c r="M1461" s="54"/>
      <c r="N1461" s="54"/>
      <c r="O1461" s="54"/>
    </row>
    <row r="1462" spans="2:15" ht="15" x14ac:dyDescent="0.2">
      <c r="B1462" s="29"/>
      <c r="C1462" s="54"/>
      <c r="D1462" s="54"/>
      <c r="E1462" s="54"/>
      <c r="F1462" s="54"/>
      <c r="G1462" s="54"/>
      <c r="H1462" s="54"/>
      <c r="I1462" s="54"/>
      <c r="J1462" s="54"/>
      <c r="K1462" s="54"/>
      <c r="L1462" s="54"/>
      <c r="M1462" s="54"/>
      <c r="N1462" s="54"/>
      <c r="O1462" s="54"/>
    </row>
    <row r="1463" spans="2:15" ht="15" x14ac:dyDescent="0.2">
      <c r="B1463" s="29"/>
      <c r="C1463" s="54"/>
      <c r="D1463" s="54"/>
      <c r="E1463" s="54"/>
      <c r="F1463" s="54"/>
      <c r="G1463" s="54"/>
      <c r="H1463" s="54"/>
      <c r="I1463" s="54"/>
      <c r="J1463" s="54"/>
      <c r="K1463" s="54"/>
      <c r="L1463" s="54"/>
      <c r="M1463" s="54"/>
      <c r="N1463" s="54"/>
      <c r="O1463" s="54"/>
    </row>
    <row r="1464" spans="2:15" ht="15" x14ac:dyDescent="0.2">
      <c r="B1464" s="29"/>
      <c r="C1464" s="54"/>
      <c r="D1464" s="54"/>
      <c r="E1464" s="54"/>
      <c r="F1464" s="54"/>
      <c r="G1464" s="54"/>
      <c r="H1464" s="54"/>
      <c r="I1464" s="54"/>
      <c r="J1464" s="54"/>
      <c r="K1464" s="54"/>
      <c r="L1464" s="54"/>
      <c r="M1464" s="54"/>
      <c r="N1464" s="54"/>
      <c r="O1464" s="54"/>
    </row>
    <row r="1465" spans="2:15" ht="15" x14ac:dyDescent="0.2">
      <c r="B1465" s="29"/>
      <c r="C1465" s="54"/>
      <c r="D1465" s="54"/>
      <c r="E1465" s="54"/>
      <c r="F1465" s="54"/>
      <c r="G1465" s="54"/>
      <c r="H1465" s="54"/>
      <c r="I1465" s="54"/>
      <c r="J1465" s="54"/>
      <c r="K1465" s="54"/>
      <c r="L1465" s="54"/>
      <c r="M1465" s="54"/>
      <c r="N1465" s="54"/>
      <c r="O1465" s="54"/>
    </row>
    <row r="1466" spans="2:15" ht="15" x14ac:dyDescent="0.2">
      <c r="B1466" s="29"/>
      <c r="C1466" s="54"/>
      <c r="D1466" s="54"/>
      <c r="E1466" s="54"/>
      <c r="F1466" s="54"/>
      <c r="G1466" s="54"/>
      <c r="H1466" s="54"/>
      <c r="I1466" s="54"/>
      <c r="J1466" s="54"/>
      <c r="K1466" s="54"/>
      <c r="L1466" s="54"/>
      <c r="M1466" s="54"/>
      <c r="N1466" s="54"/>
      <c r="O1466" s="54"/>
    </row>
    <row r="1467" spans="2:15" ht="15" x14ac:dyDescent="0.2">
      <c r="B1467" s="29"/>
      <c r="C1467" s="54"/>
      <c r="D1467" s="54"/>
      <c r="E1467" s="54"/>
      <c r="F1467" s="54"/>
      <c r="G1467" s="54"/>
      <c r="H1467" s="54"/>
      <c r="I1467" s="54"/>
      <c r="J1467" s="54"/>
      <c r="K1467" s="54"/>
      <c r="L1467" s="54"/>
      <c r="M1467" s="54"/>
      <c r="N1467" s="54"/>
      <c r="O1467" s="54"/>
    </row>
    <row r="1468" spans="2:15" ht="15" x14ac:dyDescent="0.2">
      <c r="B1468" s="29"/>
      <c r="C1468" s="54"/>
      <c r="D1468" s="54"/>
      <c r="E1468" s="54"/>
      <c r="F1468" s="54"/>
      <c r="G1468" s="54"/>
      <c r="H1468" s="54"/>
      <c r="I1468" s="54"/>
      <c r="J1468" s="54"/>
      <c r="K1468" s="54"/>
      <c r="L1468" s="54"/>
      <c r="M1468" s="54"/>
      <c r="N1468" s="54"/>
      <c r="O1468" s="54"/>
    </row>
    <row r="1469" spans="2:15" ht="15" x14ac:dyDescent="0.2">
      <c r="B1469" s="29"/>
      <c r="C1469" s="54"/>
      <c r="D1469" s="54"/>
      <c r="E1469" s="54"/>
      <c r="F1469" s="54"/>
      <c r="G1469" s="54"/>
      <c r="H1469" s="54"/>
      <c r="I1469" s="54"/>
      <c r="J1469" s="54"/>
      <c r="K1469" s="54"/>
      <c r="L1469" s="54"/>
      <c r="M1469" s="54"/>
      <c r="N1469" s="54"/>
      <c r="O1469" s="54"/>
    </row>
    <row r="1470" spans="2:15" ht="15" x14ac:dyDescent="0.2">
      <c r="B1470" s="29"/>
      <c r="C1470" s="54"/>
      <c r="D1470" s="54"/>
      <c r="E1470" s="54"/>
      <c r="F1470" s="54"/>
      <c r="G1470" s="54"/>
      <c r="H1470" s="54"/>
      <c r="I1470" s="54"/>
      <c r="J1470" s="54"/>
      <c r="K1470" s="54"/>
      <c r="L1470" s="54"/>
      <c r="M1470" s="54"/>
      <c r="N1470" s="54"/>
      <c r="O1470" s="54"/>
    </row>
    <row r="1471" spans="2:15" ht="15" x14ac:dyDescent="0.2">
      <c r="B1471" s="29"/>
      <c r="C1471" s="54"/>
      <c r="D1471" s="54"/>
      <c r="E1471" s="54"/>
      <c r="F1471" s="54"/>
      <c r="G1471" s="54"/>
      <c r="H1471" s="54"/>
      <c r="I1471" s="54"/>
      <c r="J1471" s="54"/>
      <c r="K1471" s="54"/>
      <c r="L1471" s="54"/>
      <c r="M1471" s="54"/>
      <c r="N1471" s="54"/>
      <c r="O1471" s="54"/>
    </row>
    <row r="1472" spans="2:15" ht="15" x14ac:dyDescent="0.2">
      <c r="B1472" s="29"/>
      <c r="C1472" s="54"/>
      <c r="D1472" s="54"/>
      <c r="E1472" s="54"/>
      <c r="F1472" s="54"/>
      <c r="G1472" s="54"/>
      <c r="H1472" s="54"/>
      <c r="I1472" s="54"/>
      <c r="J1472" s="54"/>
      <c r="K1472" s="54"/>
      <c r="L1472" s="54"/>
      <c r="M1472" s="54"/>
      <c r="N1472" s="54"/>
      <c r="O1472" s="54"/>
    </row>
    <row r="1473" spans="1:16" ht="15" x14ac:dyDescent="0.2">
      <c r="B1473" s="29"/>
      <c r="C1473" s="54"/>
      <c r="D1473" s="54"/>
      <c r="E1473" s="54"/>
      <c r="F1473" s="54"/>
      <c r="G1473" s="54"/>
      <c r="H1473" s="54"/>
      <c r="I1473" s="54"/>
      <c r="J1473" s="54"/>
      <c r="K1473" s="54"/>
      <c r="L1473" s="54"/>
      <c r="M1473" s="54"/>
      <c r="N1473" s="54"/>
      <c r="O1473" s="54"/>
    </row>
    <row r="1474" spans="1:16" ht="15" x14ac:dyDescent="0.2">
      <c r="B1474" s="29"/>
      <c r="C1474" s="54"/>
      <c r="D1474" s="54"/>
      <c r="E1474" s="54"/>
      <c r="F1474" s="54"/>
      <c r="G1474" s="54"/>
      <c r="H1474" s="54"/>
      <c r="I1474" s="54"/>
      <c r="J1474" s="54"/>
      <c r="K1474" s="54"/>
      <c r="L1474" s="54"/>
      <c r="M1474" s="54"/>
      <c r="N1474" s="54"/>
      <c r="O1474" s="54"/>
    </row>
    <row r="1475" spans="1:16" ht="15" x14ac:dyDescent="0.2">
      <c r="B1475" s="29"/>
      <c r="C1475" s="54"/>
      <c r="D1475" s="54"/>
      <c r="E1475" s="54"/>
      <c r="F1475" s="54"/>
      <c r="G1475" s="54"/>
      <c r="H1475" s="54"/>
      <c r="I1475" s="54"/>
      <c r="J1475" s="54"/>
      <c r="K1475" s="54"/>
      <c r="L1475" s="54"/>
      <c r="M1475" s="54"/>
      <c r="N1475" s="54"/>
      <c r="O1475" s="54"/>
    </row>
    <row r="1476" spans="1:16" ht="15" x14ac:dyDescent="0.2">
      <c r="B1476" s="29"/>
      <c r="C1476" s="54"/>
      <c r="D1476" s="54"/>
      <c r="E1476" s="54"/>
      <c r="F1476" s="54"/>
      <c r="G1476" s="54"/>
      <c r="H1476" s="54"/>
      <c r="I1476" s="54"/>
      <c r="J1476" s="54"/>
      <c r="K1476" s="54"/>
      <c r="L1476" s="54"/>
      <c r="M1476" s="54"/>
      <c r="N1476" s="54"/>
      <c r="O1476" s="54"/>
    </row>
    <row r="1477" spans="1:16" ht="15" x14ac:dyDescent="0.2">
      <c r="B1477" s="29"/>
      <c r="C1477" s="54"/>
      <c r="D1477" s="54"/>
      <c r="E1477" s="54"/>
      <c r="F1477" s="54"/>
      <c r="G1477" s="54"/>
      <c r="H1477" s="54"/>
      <c r="I1477" s="54"/>
      <c r="J1477" s="54"/>
      <c r="K1477" s="54"/>
      <c r="L1477" s="54"/>
      <c r="M1477" s="54"/>
      <c r="N1477" s="54"/>
      <c r="O1477" s="54"/>
    </row>
    <row r="1478" spans="1:16" ht="15" x14ac:dyDescent="0.2">
      <c r="B1478" s="29"/>
      <c r="C1478" s="54"/>
      <c r="D1478" s="54"/>
      <c r="E1478" s="54"/>
      <c r="F1478" s="54"/>
      <c r="G1478" s="54"/>
      <c r="H1478" s="54"/>
      <c r="I1478" s="54"/>
      <c r="J1478" s="54"/>
      <c r="K1478" s="54"/>
      <c r="L1478" s="54"/>
      <c r="M1478" s="54"/>
      <c r="N1478" s="54"/>
      <c r="O1478" s="54"/>
    </row>
    <row r="1479" spans="1:16" ht="26.25" x14ac:dyDescent="0.2">
      <c r="B1479" s="43" t="s">
        <v>232</v>
      </c>
      <c r="C1479" s="54"/>
      <c r="D1479" s="54"/>
      <c r="E1479" s="54"/>
      <c r="F1479" s="54"/>
      <c r="G1479" s="54"/>
      <c r="H1479" s="54"/>
      <c r="I1479" s="54"/>
      <c r="J1479" s="54"/>
      <c r="K1479" s="54"/>
      <c r="L1479" s="54"/>
      <c r="M1479" s="54"/>
      <c r="N1479" s="54"/>
      <c r="O1479" s="54"/>
    </row>
    <row r="1480" spans="1:16" x14ac:dyDescent="0.2">
      <c r="C1480" s="54"/>
      <c r="D1480" s="54"/>
      <c r="E1480" s="54"/>
      <c r="F1480" s="54"/>
      <c r="G1480" s="54"/>
      <c r="H1480" s="54"/>
      <c r="I1480" s="54"/>
      <c r="J1480" s="54"/>
      <c r="K1480" s="54"/>
      <c r="L1480" s="54"/>
      <c r="M1480" s="54"/>
      <c r="N1480" s="54"/>
      <c r="O1480" s="54"/>
    </row>
    <row r="1481" spans="1:16" ht="23.25" x14ac:dyDescent="0.35">
      <c r="B1481" s="14" t="s">
        <v>87</v>
      </c>
      <c r="C1481" s="54"/>
      <c r="D1481" s="54"/>
      <c r="E1481" s="54"/>
      <c r="F1481" s="54"/>
      <c r="G1481" s="54"/>
      <c r="H1481" s="54"/>
      <c r="I1481" s="54"/>
      <c r="J1481" s="54"/>
      <c r="K1481" s="54"/>
      <c r="L1481" s="54"/>
      <c r="M1481" s="54"/>
      <c r="N1481" s="54"/>
      <c r="O1481" s="54"/>
    </row>
    <row r="1482" spans="1:16" ht="15" x14ac:dyDescent="0.25">
      <c r="B1482" s="4"/>
      <c r="C1482" s="54"/>
      <c r="D1482" s="54"/>
      <c r="E1482" s="54"/>
      <c r="F1482" s="54"/>
      <c r="G1482" s="54"/>
      <c r="H1482" s="54"/>
      <c r="I1482" s="54"/>
      <c r="J1482" s="54"/>
      <c r="K1482" s="54"/>
      <c r="L1482" s="54"/>
      <c r="M1482" s="54"/>
      <c r="N1482" s="54"/>
      <c r="O1482" s="54"/>
    </row>
    <row r="1483" spans="1:16" ht="15" x14ac:dyDescent="0.2">
      <c r="B1483" s="29"/>
      <c r="C1483" s="49">
        <v>3</v>
      </c>
      <c r="D1483" s="49">
        <v>4</v>
      </c>
      <c r="E1483" s="49">
        <v>5</v>
      </c>
      <c r="F1483" s="49">
        <v>6</v>
      </c>
      <c r="G1483" s="49">
        <v>7</v>
      </c>
      <c r="H1483" s="49">
        <v>8</v>
      </c>
      <c r="I1483" s="49">
        <v>9</v>
      </c>
      <c r="J1483" s="49">
        <v>10</v>
      </c>
      <c r="K1483" s="49">
        <v>11</v>
      </c>
      <c r="L1483" s="49">
        <v>12</v>
      </c>
      <c r="M1483" s="49">
        <v>13</v>
      </c>
      <c r="N1483" s="49">
        <v>14</v>
      </c>
    </row>
    <row r="1484" spans="1:16" s="30" customFormat="1" ht="48" thickBot="1" x14ac:dyDescent="0.25">
      <c r="A1484" s="177"/>
      <c r="B1484" s="32" t="s">
        <v>88</v>
      </c>
      <c r="C1484" s="56" t="s">
        <v>379</v>
      </c>
      <c r="D1484" s="56" t="s">
        <v>380</v>
      </c>
      <c r="E1484" s="56" t="s">
        <v>381</v>
      </c>
      <c r="F1484" s="56" t="s">
        <v>382</v>
      </c>
      <c r="G1484" s="56" t="s">
        <v>383</v>
      </c>
      <c r="H1484" s="56" t="s">
        <v>384</v>
      </c>
      <c r="I1484" s="56" t="s">
        <v>385</v>
      </c>
      <c r="J1484" s="56" t="s">
        <v>386</v>
      </c>
      <c r="K1484" s="56" t="s">
        <v>387</v>
      </c>
      <c r="L1484" s="56" t="s">
        <v>388</v>
      </c>
      <c r="M1484" s="56" t="s">
        <v>389</v>
      </c>
      <c r="N1484" s="56" t="s">
        <v>390</v>
      </c>
      <c r="O1484" s="52" t="s">
        <v>196</v>
      </c>
      <c r="P1484" s="52" t="s">
        <v>197</v>
      </c>
    </row>
    <row r="1485" spans="1:16" s="30" customFormat="1" ht="15.75" customHeight="1" x14ac:dyDescent="0.2">
      <c r="A1485" s="177"/>
      <c r="B1485" s="45" t="s">
        <v>412</v>
      </c>
      <c r="C1485" s="187">
        <v>948583.00000000291</v>
      </c>
      <c r="D1485" s="187">
        <v>951043.99999999779</v>
      </c>
      <c r="E1485" s="187">
        <v>960609.0000000014</v>
      </c>
      <c r="F1485" s="187">
        <v>958275.00000000081</v>
      </c>
      <c r="G1485" s="187">
        <v>965538.00000000407</v>
      </c>
      <c r="H1485" s="187">
        <v>975634.9999999993</v>
      </c>
      <c r="I1485" s="187">
        <v>986012.99999999825</v>
      </c>
      <c r="J1485" s="187">
        <v>996519.00000000291</v>
      </c>
      <c r="K1485" s="187">
        <v>1009651.0000000008</v>
      </c>
      <c r="L1485" s="187">
        <v>1018676.0000000021</v>
      </c>
      <c r="M1485" s="187">
        <v>1029714.9999999985</v>
      </c>
      <c r="N1485" s="187">
        <v>1037455.0000000013</v>
      </c>
      <c r="O1485" s="187">
        <v>986476.08333333407</v>
      </c>
      <c r="P1485" s="75">
        <v>0.37022894890272551</v>
      </c>
    </row>
    <row r="1486" spans="1:16" s="30" customFormat="1" ht="15" x14ac:dyDescent="0.2">
      <c r="A1486" s="177"/>
      <c r="B1486" s="45" t="s">
        <v>406</v>
      </c>
      <c r="C1486" s="187">
        <v>724753.99999999732</v>
      </c>
      <c r="D1486" s="187">
        <v>724004.00000000151</v>
      </c>
      <c r="E1486" s="187">
        <v>729872.00000000221</v>
      </c>
      <c r="F1486" s="187">
        <v>733644.99999999779</v>
      </c>
      <c r="G1486" s="187">
        <v>739487.0000000014</v>
      </c>
      <c r="H1486" s="187">
        <v>749970</v>
      </c>
      <c r="I1486" s="187">
        <v>758187.99999999884</v>
      </c>
      <c r="J1486" s="187">
        <v>768241.99999999697</v>
      </c>
      <c r="K1486" s="187">
        <v>783975.00000000326</v>
      </c>
      <c r="L1486" s="187">
        <v>792679.99999999872</v>
      </c>
      <c r="M1486" s="187">
        <v>804788.99999999872</v>
      </c>
      <c r="N1486" s="187">
        <v>811838.00000000116</v>
      </c>
      <c r="O1486" s="187">
        <v>760120.33333333337</v>
      </c>
      <c r="P1486" s="75">
        <v>0.28527660913852781</v>
      </c>
    </row>
    <row r="1487" spans="1:16" s="30" customFormat="1" ht="15" x14ac:dyDescent="0.2">
      <c r="A1487" s="177"/>
      <c r="B1487" s="45" t="s">
        <v>399</v>
      </c>
      <c r="C1487" s="187">
        <v>150750.99999999997</v>
      </c>
      <c r="D1487" s="187">
        <v>151006.9999999998</v>
      </c>
      <c r="E1487" s="187">
        <v>153354.00000000009</v>
      </c>
      <c r="F1487" s="187">
        <v>151211.00000000006</v>
      </c>
      <c r="G1487" s="187">
        <v>152024.00000000003</v>
      </c>
      <c r="H1487" s="187">
        <v>153548.00000000023</v>
      </c>
      <c r="I1487" s="187">
        <v>155140.99999999974</v>
      </c>
      <c r="J1487" s="187">
        <v>156973.99999999983</v>
      </c>
      <c r="K1487" s="187">
        <v>159026.99999999994</v>
      </c>
      <c r="L1487" s="187">
        <v>159985.99999999988</v>
      </c>
      <c r="M1487" s="187">
        <v>161570.00000000003</v>
      </c>
      <c r="N1487" s="187">
        <v>161656.99999999994</v>
      </c>
      <c r="O1487" s="187">
        <v>155520.83333333328</v>
      </c>
      <c r="P1487" s="75">
        <v>5.8367674219649585E-2</v>
      </c>
    </row>
    <row r="1488" spans="1:16" s="30" customFormat="1" ht="15" x14ac:dyDescent="0.2">
      <c r="A1488" s="177"/>
      <c r="B1488" s="45" t="s">
        <v>432</v>
      </c>
      <c r="C1488" s="187">
        <v>141675.00000000003</v>
      </c>
      <c r="D1488" s="187">
        <v>141788.99999999956</v>
      </c>
      <c r="E1488" s="187">
        <v>141329.00000000009</v>
      </c>
      <c r="F1488" s="187">
        <v>138603.00000000023</v>
      </c>
      <c r="G1488" s="187">
        <v>140579.99999999991</v>
      </c>
      <c r="H1488" s="187">
        <v>143284</v>
      </c>
      <c r="I1488" s="187">
        <v>146098.99999999956</v>
      </c>
      <c r="J1488" s="187">
        <v>148571.00000000029</v>
      </c>
      <c r="K1488" s="187">
        <v>151746.99999999985</v>
      </c>
      <c r="L1488" s="187">
        <v>154489.00000000009</v>
      </c>
      <c r="M1488" s="187">
        <v>157534.99999999953</v>
      </c>
      <c r="N1488" s="187">
        <v>161270.9999999998</v>
      </c>
      <c r="O1488" s="187">
        <v>147247.66666666654</v>
      </c>
      <c r="P1488" s="75">
        <v>5.5262717241121292E-2</v>
      </c>
    </row>
    <row r="1489" spans="1:16" s="30" customFormat="1" ht="15" x14ac:dyDescent="0.2">
      <c r="A1489" s="177"/>
      <c r="B1489" s="45" t="s">
        <v>404</v>
      </c>
      <c r="C1489" s="187">
        <v>98971.999999999796</v>
      </c>
      <c r="D1489" s="187">
        <v>98384.999999999913</v>
      </c>
      <c r="E1489" s="187">
        <v>97869.999999999738</v>
      </c>
      <c r="F1489" s="187">
        <v>98564.999999999927</v>
      </c>
      <c r="G1489" s="187">
        <v>99793.999999999884</v>
      </c>
      <c r="H1489" s="187">
        <v>101390.00000000042</v>
      </c>
      <c r="I1489" s="187">
        <v>102490.00000000028</v>
      </c>
      <c r="J1489" s="187">
        <v>104419.00000000009</v>
      </c>
      <c r="K1489" s="187">
        <v>106756.00000000003</v>
      </c>
      <c r="L1489" s="187">
        <v>108238.99999999988</v>
      </c>
      <c r="M1489" s="187">
        <v>109752.99999999994</v>
      </c>
      <c r="N1489" s="187">
        <v>112620.00000000041</v>
      </c>
      <c r="O1489" s="187">
        <v>103271.08333333336</v>
      </c>
      <c r="P1489" s="75">
        <v>3.8758106030662265E-2</v>
      </c>
    </row>
    <row r="1490" spans="1:16" s="30" customFormat="1" ht="15" x14ac:dyDescent="0.2">
      <c r="A1490" s="177"/>
      <c r="B1490" s="45" t="s">
        <v>413</v>
      </c>
      <c r="C1490" s="187">
        <v>74586.000000000189</v>
      </c>
      <c r="D1490" s="187">
        <v>74798.999999999971</v>
      </c>
      <c r="E1490" s="187">
        <v>74097.999999999869</v>
      </c>
      <c r="F1490" s="187">
        <v>74793</v>
      </c>
      <c r="G1490" s="187">
        <v>75327.999999999971</v>
      </c>
      <c r="H1490" s="187">
        <v>76201.000000000131</v>
      </c>
      <c r="I1490" s="187">
        <v>77115.999999999913</v>
      </c>
      <c r="J1490" s="187">
        <v>78646.999999999985</v>
      </c>
      <c r="K1490" s="187">
        <v>79761.999999999927</v>
      </c>
      <c r="L1490" s="187">
        <v>80455.000000000029</v>
      </c>
      <c r="M1490" s="187">
        <v>81723.999999999956</v>
      </c>
      <c r="N1490" s="187">
        <v>82812.999999999811</v>
      </c>
      <c r="O1490" s="187">
        <v>77526.833333333299</v>
      </c>
      <c r="P1490" s="75">
        <v>2.9096172225250013E-2</v>
      </c>
    </row>
    <row r="1491" spans="1:16" s="30" customFormat="1" ht="15" x14ac:dyDescent="0.2">
      <c r="A1491" s="177"/>
      <c r="B1491" s="45" t="s">
        <v>407</v>
      </c>
      <c r="C1491" s="187">
        <v>55748.999999999949</v>
      </c>
      <c r="D1491" s="187">
        <v>55780.000000000051</v>
      </c>
      <c r="E1491" s="187">
        <v>55510.999999999985</v>
      </c>
      <c r="F1491" s="187">
        <v>55697.000000000131</v>
      </c>
      <c r="G1491" s="187">
        <v>56119.000000000015</v>
      </c>
      <c r="H1491" s="187">
        <v>56928.999999999927</v>
      </c>
      <c r="I1491" s="187">
        <v>57826.999999999978</v>
      </c>
      <c r="J1491" s="187">
        <v>58691.000000000189</v>
      </c>
      <c r="K1491" s="187">
        <v>59571.999999999993</v>
      </c>
      <c r="L1491" s="187">
        <v>60225.000000000087</v>
      </c>
      <c r="M1491" s="187">
        <v>61511.999999999949</v>
      </c>
      <c r="N1491" s="187">
        <v>62610.999999999905</v>
      </c>
      <c r="O1491" s="187">
        <v>58018.58333333335</v>
      </c>
      <c r="P1491" s="75">
        <v>2.1774637507422433E-2</v>
      </c>
    </row>
    <row r="1492" spans="1:16" s="30" customFormat="1" ht="15" x14ac:dyDescent="0.2">
      <c r="A1492" s="177"/>
      <c r="B1492" s="45" t="s">
        <v>417</v>
      </c>
      <c r="C1492" s="187">
        <v>51628.999999999927</v>
      </c>
      <c r="D1492" s="187">
        <v>51655.999999999927</v>
      </c>
      <c r="E1492" s="187">
        <v>51293.000000000015</v>
      </c>
      <c r="F1492" s="187">
        <v>51737.000000000029</v>
      </c>
      <c r="G1492" s="187">
        <v>52302.000000000007</v>
      </c>
      <c r="H1492" s="187">
        <v>53030.000000000022</v>
      </c>
      <c r="I1492" s="187">
        <v>53532.000000000029</v>
      </c>
      <c r="J1492" s="187">
        <v>54214.999999999985</v>
      </c>
      <c r="K1492" s="187">
        <v>55398.999999999942</v>
      </c>
      <c r="L1492" s="187">
        <v>56069.000000000015</v>
      </c>
      <c r="M1492" s="187">
        <v>57118.999999999971</v>
      </c>
      <c r="N1492" s="187">
        <v>58107.999999999949</v>
      </c>
      <c r="O1492" s="187">
        <v>53840.75</v>
      </c>
      <c r="P1492" s="75">
        <v>2.0206677706041093E-2</v>
      </c>
    </row>
    <row r="1493" spans="1:16" s="30" customFormat="1" ht="15" x14ac:dyDescent="0.2">
      <c r="A1493" s="177"/>
      <c r="B1493" s="45" t="s">
        <v>434</v>
      </c>
      <c r="C1493" s="187">
        <v>47646.000000000044</v>
      </c>
      <c r="D1493" s="187">
        <v>47745.000000000065</v>
      </c>
      <c r="E1493" s="187">
        <v>47259.000000000095</v>
      </c>
      <c r="F1493" s="187">
        <v>47220</v>
      </c>
      <c r="G1493" s="187">
        <v>48235.000000000146</v>
      </c>
      <c r="H1493" s="187">
        <v>49728.999999999891</v>
      </c>
      <c r="I1493" s="187">
        <v>50631.00000000008</v>
      </c>
      <c r="J1493" s="187">
        <v>51931.00000000008</v>
      </c>
      <c r="K1493" s="187">
        <v>53318.999999999956</v>
      </c>
      <c r="L1493" s="187">
        <v>54572.000000000029</v>
      </c>
      <c r="M1493" s="187">
        <v>56272.000000000051</v>
      </c>
      <c r="N1493" s="187">
        <v>58145.000000000065</v>
      </c>
      <c r="O1493" s="187">
        <v>51058.666666666708</v>
      </c>
      <c r="P1493" s="75">
        <v>1.9162549211025434E-2</v>
      </c>
    </row>
    <row r="1494" spans="1:16" s="30" customFormat="1" ht="15" x14ac:dyDescent="0.2">
      <c r="A1494" s="177"/>
      <c r="B1494" s="45" t="s">
        <v>408</v>
      </c>
      <c r="C1494" s="187">
        <v>44615.000000000065</v>
      </c>
      <c r="D1494" s="187">
        <v>44653.999999999993</v>
      </c>
      <c r="E1494" s="187">
        <v>44274.000000000022</v>
      </c>
      <c r="F1494" s="187">
        <v>44445.999999999935</v>
      </c>
      <c r="G1494" s="187">
        <v>44923.999999999942</v>
      </c>
      <c r="H1494" s="187">
        <v>45607</v>
      </c>
      <c r="I1494" s="187">
        <v>46419.999999999949</v>
      </c>
      <c r="J1494" s="187">
        <v>47197.000000000007</v>
      </c>
      <c r="K1494" s="187">
        <v>48061.000000000022</v>
      </c>
      <c r="L1494" s="187">
        <v>48843.00000000008</v>
      </c>
      <c r="M1494" s="187">
        <v>49961.000000000109</v>
      </c>
      <c r="N1494" s="187">
        <v>50239.999999999964</v>
      </c>
      <c r="O1494" s="187">
        <v>46603.500000000007</v>
      </c>
      <c r="P1494" s="75">
        <v>1.7490504951611675E-2</v>
      </c>
    </row>
    <row r="1495" spans="1:16" s="30" customFormat="1" ht="15" x14ac:dyDescent="0.2">
      <c r="A1495" s="177"/>
      <c r="B1495" s="45" t="s">
        <v>403</v>
      </c>
      <c r="C1495" s="187">
        <v>41908.999999999898</v>
      </c>
      <c r="D1495" s="187">
        <v>42001</v>
      </c>
      <c r="E1495" s="187">
        <v>41534</v>
      </c>
      <c r="F1495" s="187">
        <v>41927</v>
      </c>
      <c r="G1495" s="187">
        <v>42514.000000000015</v>
      </c>
      <c r="H1495" s="187">
        <v>43119.000000000044</v>
      </c>
      <c r="I1495" s="187">
        <v>43845.999999999905</v>
      </c>
      <c r="J1495" s="187">
        <v>44504.999999999935</v>
      </c>
      <c r="K1495" s="187">
        <v>45518.000000000007</v>
      </c>
      <c r="L1495" s="187">
        <v>46116.000000000051</v>
      </c>
      <c r="M1495" s="187">
        <v>46838.999999999862</v>
      </c>
      <c r="N1495" s="187">
        <v>47377.999999999985</v>
      </c>
      <c r="O1495" s="187">
        <v>43933.833333333307</v>
      </c>
      <c r="P1495" s="75">
        <v>1.6488566941537611E-2</v>
      </c>
    </row>
    <row r="1496" spans="1:16" s="30" customFormat="1" ht="15" x14ac:dyDescent="0.2">
      <c r="A1496" s="177"/>
      <c r="B1496" s="45" t="s">
        <v>405</v>
      </c>
      <c r="C1496" s="187">
        <v>40532.000000000087</v>
      </c>
      <c r="D1496" s="187">
        <v>40630.000000000044</v>
      </c>
      <c r="E1496" s="187">
        <v>40663.000000000087</v>
      </c>
      <c r="F1496" s="187">
        <v>40556.000000000073</v>
      </c>
      <c r="G1496" s="187">
        <v>41125.999999999985</v>
      </c>
      <c r="H1496" s="187">
        <v>42182.000000000036</v>
      </c>
      <c r="I1496" s="187">
        <v>42633.999999999949</v>
      </c>
      <c r="J1496" s="187">
        <v>43557.999999999927</v>
      </c>
      <c r="K1496" s="187">
        <v>44720.999999999913</v>
      </c>
      <c r="L1496" s="187">
        <v>45711.000000000022</v>
      </c>
      <c r="M1496" s="187">
        <v>46518.000000000029</v>
      </c>
      <c r="N1496" s="187">
        <v>47027.000000000058</v>
      </c>
      <c r="O1496" s="187">
        <v>42988.166666666679</v>
      </c>
      <c r="P1496" s="75">
        <v>1.6133653951828541E-2</v>
      </c>
    </row>
    <row r="1497" spans="1:16" s="30" customFormat="1" ht="15" x14ac:dyDescent="0.2">
      <c r="A1497" s="177"/>
      <c r="B1497" s="45" t="s">
        <v>402</v>
      </c>
      <c r="C1497" s="187">
        <v>33721.000000000051</v>
      </c>
      <c r="D1497" s="187">
        <v>33832.000000000051</v>
      </c>
      <c r="E1497" s="187">
        <v>33651.999999999942</v>
      </c>
      <c r="F1497" s="187">
        <v>33645.999999999993</v>
      </c>
      <c r="G1497" s="187">
        <v>34092.999999999964</v>
      </c>
      <c r="H1497" s="187">
        <v>34622.000000000029</v>
      </c>
      <c r="I1497" s="187">
        <v>35261.000000000044</v>
      </c>
      <c r="J1497" s="187">
        <v>35902.999999999985</v>
      </c>
      <c r="K1497" s="187">
        <v>36577.999999999971</v>
      </c>
      <c r="L1497" s="187">
        <v>37227.99999999992</v>
      </c>
      <c r="M1497" s="187">
        <v>37788.999999999971</v>
      </c>
      <c r="N1497" s="187">
        <v>38120.000000000015</v>
      </c>
      <c r="O1497" s="187">
        <v>35370.416666666657</v>
      </c>
      <c r="P1497" s="75">
        <v>1.3274677821384685E-2</v>
      </c>
    </row>
    <row r="1498" spans="1:16" s="30" customFormat="1" ht="15" x14ac:dyDescent="0.2">
      <c r="A1498" s="177"/>
      <c r="B1498" s="45" t="s">
        <v>400</v>
      </c>
      <c r="C1498" s="187">
        <v>15454.000000000004</v>
      </c>
      <c r="D1498" s="187">
        <v>15456.00000000002</v>
      </c>
      <c r="E1498" s="187">
        <v>15330.999999999978</v>
      </c>
      <c r="F1498" s="187">
        <v>15394.000000000009</v>
      </c>
      <c r="G1498" s="187">
        <v>15664.000000000018</v>
      </c>
      <c r="H1498" s="187">
        <v>15900.000000000022</v>
      </c>
      <c r="I1498" s="187">
        <v>16106.000000000007</v>
      </c>
      <c r="J1498" s="187">
        <v>16395.999999999989</v>
      </c>
      <c r="K1498" s="187">
        <v>16627.000000000007</v>
      </c>
      <c r="L1498" s="187">
        <v>16866.000000000022</v>
      </c>
      <c r="M1498" s="187">
        <v>17114.000000000011</v>
      </c>
      <c r="N1498" s="187">
        <v>17350.000000000036</v>
      </c>
      <c r="O1498" s="187">
        <v>16138.166666666677</v>
      </c>
      <c r="P1498" s="75">
        <v>6.0567271555412782E-3</v>
      </c>
    </row>
    <row r="1499" spans="1:16" s="30" customFormat="1" ht="15" x14ac:dyDescent="0.2">
      <c r="A1499" s="177"/>
      <c r="B1499" s="45" t="s">
        <v>418</v>
      </c>
      <c r="C1499" s="187">
        <v>14365.000000000025</v>
      </c>
      <c r="D1499" s="187">
        <v>14430.000000000011</v>
      </c>
      <c r="E1499" s="187">
        <v>14055.99999999998</v>
      </c>
      <c r="F1499" s="187">
        <v>14310.000000000018</v>
      </c>
      <c r="G1499" s="187">
        <v>14778.999999999996</v>
      </c>
      <c r="H1499" s="187">
        <v>15105.999999999996</v>
      </c>
      <c r="I1499" s="187">
        <v>15344.000000000002</v>
      </c>
      <c r="J1499" s="187">
        <v>15699.999999999978</v>
      </c>
      <c r="K1499" s="187">
        <v>16498.999999999993</v>
      </c>
      <c r="L1499" s="187">
        <v>16854.999999999989</v>
      </c>
      <c r="M1499" s="187">
        <v>17352.000000000022</v>
      </c>
      <c r="N1499" s="187">
        <v>18416.999999999993</v>
      </c>
      <c r="O1499" s="187">
        <v>15601.083333333336</v>
      </c>
      <c r="P1499" s="75">
        <v>5.855157344237515E-3</v>
      </c>
    </row>
    <row r="1500" spans="1:16" s="30" customFormat="1" ht="15" x14ac:dyDescent="0.2">
      <c r="A1500" s="177"/>
      <c r="B1500" s="45" t="s">
        <v>401</v>
      </c>
      <c r="C1500" s="187">
        <v>14081</v>
      </c>
      <c r="D1500" s="187">
        <v>14172.999999999998</v>
      </c>
      <c r="E1500" s="187">
        <v>13904.999999999996</v>
      </c>
      <c r="F1500" s="187">
        <v>14083.999999999987</v>
      </c>
      <c r="G1500" s="187">
        <v>14258.999999999995</v>
      </c>
      <c r="H1500" s="187">
        <v>14479.999999999984</v>
      </c>
      <c r="I1500" s="187">
        <v>14681.000000000011</v>
      </c>
      <c r="J1500" s="187">
        <v>14876.000000000009</v>
      </c>
      <c r="K1500" s="187">
        <v>15145.000000000013</v>
      </c>
      <c r="L1500" s="187">
        <v>15326.000000000007</v>
      </c>
      <c r="M1500" s="187">
        <v>15602.999999999991</v>
      </c>
      <c r="N1500" s="187">
        <v>15890.999999999985</v>
      </c>
      <c r="O1500" s="187">
        <v>14708.666666666666</v>
      </c>
      <c r="P1500" s="75">
        <v>5.5202293210797233E-3</v>
      </c>
    </row>
    <row r="1501" spans="1:16" s="30" customFormat="1" ht="15" x14ac:dyDescent="0.2">
      <c r="A1501" s="177"/>
      <c r="B1501" s="45" t="s">
        <v>433</v>
      </c>
      <c r="C1501" s="187">
        <v>10847.000000000011</v>
      </c>
      <c r="D1501" s="187">
        <v>10874.000000000004</v>
      </c>
      <c r="E1501" s="187">
        <v>10782.999999999996</v>
      </c>
      <c r="F1501" s="187">
        <v>10999.000000000002</v>
      </c>
      <c r="G1501" s="187">
        <v>11199.000000000005</v>
      </c>
      <c r="H1501" s="187">
        <v>11408.999999999993</v>
      </c>
      <c r="I1501" s="187">
        <v>11533.99999999998</v>
      </c>
      <c r="J1501" s="187">
        <v>11690.000000000004</v>
      </c>
      <c r="K1501" s="187">
        <v>11836.999999999998</v>
      </c>
      <c r="L1501" s="187">
        <v>11903.000000000004</v>
      </c>
      <c r="M1501" s="187">
        <v>12110.999999999996</v>
      </c>
      <c r="N1501" s="187">
        <v>12379.999999999984</v>
      </c>
      <c r="O1501" s="187">
        <v>11463.83333333333</v>
      </c>
      <c r="P1501" s="75">
        <v>4.302428651949265E-3</v>
      </c>
    </row>
    <row r="1502" spans="1:16" s="30" customFormat="1" ht="15" x14ac:dyDescent="0.2">
      <c r="A1502" s="177"/>
      <c r="B1502" s="45" t="s">
        <v>415</v>
      </c>
      <c r="C1502" s="187">
        <v>10279.999999999996</v>
      </c>
      <c r="D1502" s="187">
        <v>10341.000000000009</v>
      </c>
      <c r="E1502" s="187">
        <v>10244</v>
      </c>
      <c r="F1502" s="187">
        <v>10241.000000000013</v>
      </c>
      <c r="G1502" s="187">
        <v>10338.999999999982</v>
      </c>
      <c r="H1502" s="187">
        <v>10496.000000000011</v>
      </c>
      <c r="I1502" s="187">
        <v>10627.000000000004</v>
      </c>
      <c r="J1502" s="187">
        <v>10820.999999999995</v>
      </c>
      <c r="K1502" s="187">
        <v>11056.000000000011</v>
      </c>
      <c r="L1502" s="187">
        <v>11219.999999999995</v>
      </c>
      <c r="M1502" s="187">
        <v>11059.000000000011</v>
      </c>
      <c r="N1502" s="187">
        <v>11527.000000000009</v>
      </c>
      <c r="O1502" s="187">
        <v>10687.583333333338</v>
      </c>
      <c r="P1502" s="75">
        <v>4.0110985057437562E-3</v>
      </c>
    </row>
    <row r="1503" spans="1:16" s="30" customFormat="1" ht="15" x14ac:dyDescent="0.2">
      <c r="A1503" s="177"/>
      <c r="B1503" s="45" t="s">
        <v>411</v>
      </c>
      <c r="C1503" s="187">
        <v>7738.9999999999955</v>
      </c>
      <c r="D1503" s="187">
        <v>7770</v>
      </c>
      <c r="E1503" s="187">
        <v>7711.0000000000055</v>
      </c>
      <c r="F1503" s="187">
        <v>7819.0000000000073</v>
      </c>
      <c r="G1503" s="187">
        <v>7919.0000000000055</v>
      </c>
      <c r="H1503" s="187">
        <v>8060</v>
      </c>
      <c r="I1503" s="187">
        <v>8185.9999999999936</v>
      </c>
      <c r="J1503" s="187">
        <v>8157.00000000001</v>
      </c>
      <c r="K1503" s="187">
        <v>8327.0000000000036</v>
      </c>
      <c r="L1503" s="187">
        <v>8608.0000000000055</v>
      </c>
      <c r="M1503" s="187">
        <v>8773.9999999999927</v>
      </c>
      <c r="N1503" s="187">
        <v>8888.0000000000127</v>
      </c>
      <c r="O1503" s="187">
        <v>8163.1666666666679</v>
      </c>
      <c r="P1503" s="75">
        <v>3.0636734795490617E-3</v>
      </c>
    </row>
    <row r="1504" spans="1:16" s="30" customFormat="1" ht="15" x14ac:dyDescent="0.2">
      <c r="A1504" s="177"/>
      <c r="B1504" s="45" t="s">
        <v>416</v>
      </c>
      <c r="C1504" s="187">
        <v>7785.9999999999982</v>
      </c>
      <c r="D1504" s="187">
        <v>7782.9999999999982</v>
      </c>
      <c r="E1504" s="187">
        <v>7650</v>
      </c>
      <c r="F1504" s="187">
        <v>7586.9999999999982</v>
      </c>
      <c r="G1504" s="187">
        <v>7558</v>
      </c>
      <c r="H1504" s="187">
        <v>7652.9999999999955</v>
      </c>
      <c r="I1504" s="187">
        <v>7699.0000000000064</v>
      </c>
      <c r="J1504" s="187">
        <v>7857.0000000000018</v>
      </c>
      <c r="K1504" s="187">
        <v>8014.0000000000018</v>
      </c>
      <c r="L1504" s="187">
        <v>8108.9999999999955</v>
      </c>
      <c r="M1504" s="187">
        <v>8302.0000000000109</v>
      </c>
      <c r="N1504" s="187">
        <v>8360.9999999999982</v>
      </c>
      <c r="O1504" s="187">
        <v>7863.2500000000009</v>
      </c>
      <c r="P1504" s="75">
        <v>2.9511133940747047E-3</v>
      </c>
    </row>
    <row r="1505" spans="1:16" s="30" customFormat="1" ht="15" x14ac:dyDescent="0.2">
      <c r="A1505" s="177"/>
      <c r="B1505" s="45" t="s">
        <v>435</v>
      </c>
      <c r="C1505" s="187">
        <v>5508.9999999999982</v>
      </c>
      <c r="D1505" s="187">
        <v>5548.0000000000009</v>
      </c>
      <c r="E1505" s="187">
        <v>5623.99999999999</v>
      </c>
      <c r="F1505" s="187">
        <v>5723.0000000000036</v>
      </c>
      <c r="G1505" s="187">
        <v>5818.9999999999945</v>
      </c>
      <c r="H1505" s="187">
        <v>5989.0000000000009</v>
      </c>
      <c r="I1505" s="187">
        <v>6109.9999999999991</v>
      </c>
      <c r="J1505" s="187">
        <v>6279.0000000000018</v>
      </c>
      <c r="K1505" s="187">
        <v>6443.0000000000055</v>
      </c>
      <c r="L1505" s="187">
        <v>6489.9999999999955</v>
      </c>
      <c r="M1505" s="187">
        <v>6546.9999999999964</v>
      </c>
      <c r="N1505" s="187">
        <v>6582.0000000000018</v>
      </c>
      <c r="O1505" s="187">
        <v>6055.2499999999991</v>
      </c>
      <c r="P1505" s="75">
        <v>2.2725627926710778E-3</v>
      </c>
    </row>
    <row r="1506" spans="1:16" s="30" customFormat="1" ht="15" x14ac:dyDescent="0.2">
      <c r="A1506" s="177"/>
      <c r="B1506" s="45" t="s">
        <v>410</v>
      </c>
      <c r="C1506" s="187">
        <v>4985.0000000000045</v>
      </c>
      <c r="D1506" s="187">
        <v>5034.0000000000018</v>
      </c>
      <c r="E1506" s="187">
        <v>5023.0000000000036</v>
      </c>
      <c r="F1506" s="187">
        <v>5038.0000000000018</v>
      </c>
      <c r="G1506" s="187">
        <v>5074.9999999999973</v>
      </c>
      <c r="H1506" s="187">
        <v>5131.0000000000018</v>
      </c>
      <c r="I1506" s="187">
        <v>5217</v>
      </c>
      <c r="J1506" s="187">
        <v>5302</v>
      </c>
      <c r="K1506" s="187">
        <v>5392.9999999999991</v>
      </c>
      <c r="L1506" s="187">
        <v>5469</v>
      </c>
      <c r="M1506" s="187">
        <v>5525.9999999999991</v>
      </c>
      <c r="N1506" s="187">
        <v>5571.9999999999964</v>
      </c>
      <c r="O1506" s="187">
        <v>5230.4166666666679</v>
      </c>
      <c r="P1506" s="75">
        <v>1.9629991010830855E-3</v>
      </c>
    </row>
    <row r="1507" spans="1:16" s="30" customFormat="1" ht="15" x14ac:dyDescent="0.2">
      <c r="A1507" s="177"/>
      <c r="B1507" s="45" t="s">
        <v>409</v>
      </c>
      <c r="C1507" s="187">
        <v>3483.9999999999968</v>
      </c>
      <c r="D1507" s="187">
        <v>3498.9999999999982</v>
      </c>
      <c r="E1507" s="187">
        <v>3448.9999999999968</v>
      </c>
      <c r="F1507" s="187">
        <v>3451.9999999999982</v>
      </c>
      <c r="G1507" s="187">
        <v>3505.0000000000009</v>
      </c>
      <c r="H1507" s="187">
        <v>3566.0000000000005</v>
      </c>
      <c r="I1507" s="187">
        <v>3611.9999999999977</v>
      </c>
      <c r="J1507" s="187">
        <v>3670.9999999999995</v>
      </c>
      <c r="K1507" s="187">
        <v>3711.0000000000027</v>
      </c>
      <c r="L1507" s="187">
        <v>3737.0000000000009</v>
      </c>
      <c r="M1507" s="187">
        <v>3775.0000000000055</v>
      </c>
      <c r="N1507" s="187">
        <v>3803.9999999999991</v>
      </c>
      <c r="O1507" s="187">
        <v>3605.4166666666665</v>
      </c>
      <c r="P1507" s="75">
        <v>1.3531292297994052E-3</v>
      </c>
    </row>
    <row r="1508" spans="1:16" s="30" customFormat="1" ht="15" x14ac:dyDescent="0.2">
      <c r="A1508" s="177"/>
      <c r="B1508" s="45" t="s">
        <v>414</v>
      </c>
      <c r="C1508" s="188">
        <v>2964.0000000000018</v>
      </c>
      <c r="D1508" s="188">
        <v>2965.0000000000018</v>
      </c>
      <c r="E1508" s="188">
        <v>2881.0000000000014</v>
      </c>
      <c r="F1508" s="188">
        <v>2862.9999999999986</v>
      </c>
      <c r="G1508" s="188">
        <v>2865.0000000000055</v>
      </c>
      <c r="H1508" s="188">
        <v>2880.0000000000023</v>
      </c>
      <c r="I1508" s="188">
        <v>2894.0000000000005</v>
      </c>
      <c r="J1508" s="188">
        <v>2953.0000000000018</v>
      </c>
      <c r="K1508" s="188">
        <v>3027.9999999999995</v>
      </c>
      <c r="L1508" s="188">
        <v>3247.0000000000036</v>
      </c>
      <c r="M1508" s="188">
        <v>3293.9999999999986</v>
      </c>
      <c r="N1508" s="188">
        <v>3277.0000000000005</v>
      </c>
      <c r="O1508" s="188">
        <v>3009.2500000000014</v>
      </c>
      <c r="P1508" s="75">
        <v>1.1293851754833318E-3</v>
      </c>
    </row>
    <row r="1509" spans="1:16" s="30" customFormat="1" ht="16.5" customHeight="1" thickBot="1" x14ac:dyDescent="0.3">
      <c r="A1509" s="177"/>
      <c r="B1509" s="47" t="s">
        <v>0</v>
      </c>
      <c r="C1509" s="189">
        <v>2552616</v>
      </c>
      <c r="D1509" s="189">
        <v>2555198.9999999986</v>
      </c>
      <c r="E1509" s="189">
        <v>2567975.0000000033</v>
      </c>
      <c r="F1509" s="189">
        <v>2567830.9999999991</v>
      </c>
      <c r="G1509" s="189">
        <v>2591045.0000000056</v>
      </c>
      <c r="H1509" s="189">
        <v>2625916</v>
      </c>
      <c r="I1509" s="189">
        <v>2657207.9999999967</v>
      </c>
      <c r="J1509" s="189">
        <v>2693074</v>
      </c>
      <c r="K1509" s="189">
        <v>2740166.0000000042</v>
      </c>
      <c r="L1509" s="189">
        <v>2771119.0000000009</v>
      </c>
      <c r="M1509" s="189">
        <v>2810552.9999999967</v>
      </c>
      <c r="N1509" s="189">
        <v>2841332.0000000028</v>
      </c>
      <c r="O1509" s="189">
        <v>2664502.8333333335</v>
      </c>
      <c r="P1509" s="82">
        <v>1.0000000000000002</v>
      </c>
    </row>
    <row r="1510" spans="1:16" ht="15" x14ac:dyDescent="0.2">
      <c r="B1510" s="29"/>
      <c r="C1510" s="104"/>
      <c r="D1510" s="104"/>
      <c r="E1510" s="104"/>
      <c r="F1510" s="104"/>
      <c r="G1510" s="104"/>
      <c r="H1510" s="104"/>
      <c r="I1510" s="104"/>
      <c r="J1510" s="46"/>
      <c r="K1510" s="46"/>
      <c r="L1510" s="46"/>
      <c r="M1510" s="46"/>
      <c r="N1510" s="46"/>
      <c r="O1510" s="54"/>
    </row>
    <row r="1511" spans="1:16" ht="15" x14ac:dyDescent="0.2">
      <c r="B1511" s="29"/>
      <c r="C1511" s="46"/>
      <c r="D1511" s="46"/>
      <c r="E1511" s="46"/>
      <c r="F1511" s="46"/>
      <c r="G1511" s="46"/>
      <c r="H1511" s="46"/>
      <c r="I1511" s="46"/>
      <c r="J1511" s="46"/>
      <c r="K1511" s="46"/>
      <c r="L1511" s="46"/>
      <c r="M1511" s="46"/>
      <c r="N1511" s="46"/>
      <c r="O1511" s="54"/>
    </row>
    <row r="1512" spans="1:16" ht="15" x14ac:dyDescent="0.2">
      <c r="B1512" s="29"/>
      <c r="C1512" s="46"/>
      <c r="D1512" s="46"/>
      <c r="E1512" s="46"/>
      <c r="F1512" s="46"/>
      <c r="G1512" s="46"/>
      <c r="H1512" s="46"/>
      <c r="I1512" s="46"/>
      <c r="J1512" s="46"/>
      <c r="K1512" s="46"/>
      <c r="L1512" s="46"/>
      <c r="M1512" s="46"/>
      <c r="N1512" s="46"/>
      <c r="O1512" s="54"/>
    </row>
    <row r="1513" spans="1:16" ht="15" x14ac:dyDescent="0.2">
      <c r="B1513" s="29"/>
      <c r="C1513" s="46"/>
      <c r="D1513" s="46"/>
      <c r="E1513" s="46"/>
      <c r="F1513" s="46"/>
      <c r="G1513" s="46"/>
      <c r="H1513" s="46"/>
      <c r="I1513" s="46"/>
      <c r="J1513" s="46"/>
      <c r="K1513" s="46"/>
      <c r="L1513" s="46"/>
      <c r="M1513" s="46"/>
      <c r="N1513" s="46"/>
      <c r="O1513" s="54"/>
    </row>
    <row r="1514" spans="1:16" ht="15" x14ac:dyDescent="0.2">
      <c r="B1514" s="29"/>
      <c r="C1514" s="46"/>
      <c r="D1514" s="46"/>
      <c r="E1514" s="46"/>
      <c r="F1514" s="46"/>
      <c r="G1514" s="46"/>
      <c r="H1514" s="46"/>
      <c r="I1514" s="46"/>
      <c r="J1514" s="46"/>
      <c r="K1514" s="46"/>
      <c r="L1514" s="46"/>
      <c r="M1514" s="46"/>
      <c r="N1514" s="46"/>
      <c r="O1514" s="54"/>
    </row>
    <row r="1515" spans="1:16" ht="15" x14ac:dyDescent="0.2">
      <c r="B1515" s="29"/>
      <c r="C1515" s="46"/>
      <c r="D1515" s="46"/>
      <c r="E1515" s="46"/>
      <c r="F1515" s="46"/>
      <c r="G1515" s="46"/>
      <c r="H1515" s="46"/>
      <c r="I1515" s="46"/>
      <c r="J1515" s="46"/>
      <c r="K1515" s="46"/>
      <c r="L1515" s="46"/>
      <c r="M1515" s="46"/>
      <c r="N1515" s="46"/>
      <c r="O1515" s="54"/>
    </row>
    <row r="1516" spans="1:16" ht="15" x14ac:dyDescent="0.2">
      <c r="B1516" s="29"/>
      <c r="C1516" s="46"/>
      <c r="D1516" s="46"/>
      <c r="E1516" s="46"/>
      <c r="F1516" s="46"/>
      <c r="G1516" s="46"/>
      <c r="H1516" s="46"/>
      <c r="I1516" s="46"/>
      <c r="J1516" s="46"/>
      <c r="K1516" s="46"/>
      <c r="L1516" s="46"/>
      <c r="M1516" s="46"/>
      <c r="N1516" s="46"/>
      <c r="O1516" s="54"/>
    </row>
    <row r="1517" spans="1:16" ht="15" x14ac:dyDescent="0.2">
      <c r="B1517" s="29"/>
      <c r="C1517" s="46"/>
      <c r="D1517" s="46"/>
      <c r="E1517" s="46"/>
      <c r="F1517" s="46"/>
      <c r="G1517" s="46"/>
      <c r="H1517" s="46"/>
      <c r="I1517" s="46"/>
      <c r="J1517" s="46"/>
      <c r="K1517" s="46"/>
      <c r="L1517" s="46"/>
      <c r="M1517" s="46"/>
      <c r="N1517" s="46"/>
      <c r="O1517" s="54"/>
    </row>
    <row r="1518" spans="1:16" ht="15" x14ac:dyDescent="0.2">
      <c r="B1518" s="29"/>
      <c r="C1518" s="46"/>
      <c r="D1518" s="46"/>
      <c r="E1518" s="46"/>
      <c r="F1518" s="46"/>
      <c r="G1518" s="46"/>
      <c r="H1518" s="46"/>
      <c r="I1518" s="46"/>
      <c r="J1518" s="46"/>
      <c r="K1518" s="46"/>
      <c r="L1518" s="46"/>
      <c r="M1518" s="46"/>
      <c r="N1518" s="46"/>
      <c r="O1518" s="54"/>
    </row>
    <row r="1519" spans="1:16" ht="15" x14ac:dyDescent="0.2">
      <c r="B1519" s="29"/>
      <c r="C1519" s="46"/>
      <c r="D1519" s="46"/>
      <c r="E1519" s="46"/>
      <c r="F1519" s="46"/>
      <c r="G1519" s="46"/>
      <c r="H1519" s="46"/>
      <c r="I1519" s="46"/>
      <c r="J1519" s="46"/>
      <c r="K1519" s="46"/>
      <c r="L1519" s="46"/>
      <c r="M1519" s="46"/>
      <c r="N1519" s="46"/>
      <c r="O1519" s="54"/>
    </row>
    <row r="1520" spans="1:16" ht="15" x14ac:dyDescent="0.2">
      <c r="B1520" s="29"/>
      <c r="C1520" s="46"/>
      <c r="D1520" s="46"/>
      <c r="E1520" s="46"/>
      <c r="F1520" s="46"/>
      <c r="G1520" s="46"/>
      <c r="H1520" s="46"/>
      <c r="I1520" s="46"/>
      <c r="J1520" s="46"/>
      <c r="K1520" s="46"/>
      <c r="L1520" s="46"/>
      <c r="M1520" s="46"/>
      <c r="N1520" s="46"/>
      <c r="O1520" s="54"/>
    </row>
    <row r="1521" spans="2:15" ht="15" x14ac:dyDescent="0.2">
      <c r="B1521" s="29"/>
      <c r="C1521" s="46"/>
      <c r="D1521" s="46"/>
      <c r="E1521" s="46"/>
      <c r="F1521" s="46"/>
      <c r="G1521" s="46"/>
      <c r="H1521" s="46"/>
      <c r="I1521" s="46"/>
      <c r="J1521" s="46"/>
      <c r="K1521" s="46"/>
      <c r="L1521" s="46"/>
      <c r="M1521" s="46"/>
      <c r="N1521" s="46"/>
      <c r="O1521" s="54"/>
    </row>
    <row r="1522" spans="2:15" ht="15" x14ac:dyDescent="0.2">
      <c r="B1522" s="29"/>
      <c r="C1522" s="46"/>
      <c r="D1522" s="46"/>
      <c r="E1522" s="46"/>
      <c r="F1522" s="46"/>
      <c r="G1522" s="46"/>
      <c r="H1522" s="46"/>
      <c r="I1522" s="46"/>
      <c r="J1522" s="46"/>
      <c r="K1522" s="46"/>
      <c r="L1522" s="46"/>
      <c r="M1522" s="46"/>
      <c r="N1522" s="46"/>
      <c r="O1522" s="54"/>
    </row>
    <row r="1523" spans="2:15" ht="15" x14ac:dyDescent="0.2">
      <c r="B1523" s="29"/>
      <c r="C1523" s="46"/>
      <c r="D1523" s="46"/>
      <c r="E1523" s="46"/>
      <c r="F1523" s="46"/>
      <c r="G1523" s="46"/>
      <c r="H1523" s="46"/>
      <c r="I1523" s="46"/>
      <c r="J1523" s="46"/>
      <c r="K1523" s="46"/>
      <c r="L1523" s="46"/>
      <c r="M1523" s="46"/>
      <c r="N1523" s="46"/>
      <c r="O1523" s="54"/>
    </row>
    <row r="1524" spans="2:15" ht="15" x14ac:dyDescent="0.2">
      <c r="B1524" s="29"/>
      <c r="C1524" s="46"/>
      <c r="D1524" s="46"/>
      <c r="E1524" s="46"/>
      <c r="F1524" s="46"/>
      <c r="G1524" s="46"/>
      <c r="H1524" s="46"/>
      <c r="I1524" s="46"/>
      <c r="J1524" s="46"/>
      <c r="K1524" s="46"/>
      <c r="L1524" s="46"/>
      <c r="M1524" s="46"/>
      <c r="N1524" s="46"/>
      <c r="O1524" s="54"/>
    </row>
    <row r="1525" spans="2:15" ht="15" x14ac:dyDescent="0.2">
      <c r="B1525" s="29"/>
      <c r="C1525" s="46"/>
      <c r="D1525" s="46"/>
      <c r="E1525" s="46"/>
      <c r="F1525" s="46"/>
      <c r="G1525" s="46"/>
      <c r="H1525" s="46"/>
      <c r="I1525" s="46"/>
      <c r="J1525" s="46"/>
      <c r="K1525" s="46"/>
      <c r="L1525" s="46"/>
      <c r="M1525" s="46"/>
      <c r="N1525" s="46"/>
      <c r="O1525" s="54"/>
    </row>
    <row r="1526" spans="2:15" ht="15" x14ac:dyDescent="0.2">
      <c r="B1526" s="29"/>
      <c r="C1526" s="46"/>
      <c r="D1526" s="46"/>
      <c r="E1526" s="46"/>
      <c r="F1526" s="46"/>
      <c r="G1526" s="46"/>
      <c r="H1526" s="46"/>
      <c r="I1526" s="46"/>
      <c r="J1526" s="46"/>
      <c r="K1526" s="46"/>
      <c r="L1526" s="46"/>
      <c r="M1526" s="46"/>
      <c r="N1526" s="46"/>
      <c r="O1526" s="54"/>
    </row>
    <row r="1527" spans="2:15" ht="15" x14ac:dyDescent="0.2">
      <c r="B1527" s="29"/>
      <c r="C1527" s="46"/>
      <c r="D1527" s="46"/>
      <c r="E1527" s="46"/>
      <c r="F1527" s="46"/>
      <c r="G1527" s="46"/>
      <c r="H1527" s="46"/>
      <c r="I1527" s="46"/>
      <c r="J1527" s="46"/>
      <c r="K1527" s="46"/>
      <c r="L1527" s="46"/>
      <c r="M1527" s="46"/>
      <c r="N1527" s="46"/>
      <c r="O1527" s="54"/>
    </row>
    <row r="1528" spans="2:15" ht="15" x14ac:dyDescent="0.2">
      <c r="B1528" s="29"/>
      <c r="C1528" s="46"/>
      <c r="D1528" s="46"/>
      <c r="E1528" s="46"/>
      <c r="F1528" s="46"/>
      <c r="G1528" s="46"/>
      <c r="H1528" s="46"/>
      <c r="I1528" s="46"/>
      <c r="J1528" s="46"/>
      <c r="K1528" s="46"/>
      <c r="L1528" s="46"/>
      <c r="M1528" s="46"/>
      <c r="N1528" s="46"/>
      <c r="O1528" s="54"/>
    </row>
    <row r="1529" spans="2:15" ht="15" x14ac:dyDescent="0.2">
      <c r="B1529" s="29"/>
      <c r="C1529" s="46"/>
      <c r="D1529" s="46"/>
      <c r="E1529" s="46"/>
      <c r="F1529" s="46"/>
      <c r="G1529" s="46"/>
      <c r="H1529" s="46"/>
      <c r="I1529" s="46"/>
      <c r="J1529" s="46"/>
      <c r="K1529" s="46"/>
      <c r="L1529" s="46"/>
      <c r="M1529" s="46"/>
      <c r="N1529" s="46"/>
      <c r="O1529" s="54"/>
    </row>
    <row r="1530" spans="2:15" ht="15" x14ac:dyDescent="0.2">
      <c r="B1530" s="29"/>
      <c r="C1530" s="46"/>
      <c r="D1530" s="46"/>
      <c r="E1530" s="46"/>
      <c r="F1530" s="46"/>
      <c r="G1530" s="46"/>
      <c r="H1530" s="46"/>
      <c r="I1530" s="46"/>
      <c r="J1530" s="46"/>
      <c r="K1530" s="46"/>
      <c r="L1530" s="46"/>
      <c r="M1530" s="46"/>
      <c r="N1530" s="46"/>
      <c r="O1530" s="54"/>
    </row>
    <row r="1531" spans="2:15" ht="15" x14ac:dyDescent="0.2">
      <c r="B1531" s="29"/>
      <c r="C1531" s="46"/>
      <c r="D1531" s="46"/>
      <c r="E1531" s="46"/>
      <c r="F1531" s="46"/>
      <c r="G1531" s="46"/>
      <c r="H1531" s="46"/>
      <c r="I1531" s="46"/>
      <c r="J1531" s="46"/>
      <c r="K1531" s="46"/>
      <c r="L1531" s="46"/>
      <c r="M1531" s="46"/>
      <c r="N1531" s="46"/>
      <c r="O1531" s="54"/>
    </row>
    <row r="1532" spans="2:15" ht="15" x14ac:dyDescent="0.2">
      <c r="B1532" s="29"/>
      <c r="C1532" s="46"/>
      <c r="D1532" s="46"/>
      <c r="E1532" s="46"/>
      <c r="F1532" s="46"/>
      <c r="G1532" s="46"/>
      <c r="H1532" s="46"/>
      <c r="I1532" s="46"/>
      <c r="J1532" s="46"/>
      <c r="K1532" s="46"/>
      <c r="L1532" s="46"/>
      <c r="M1532" s="46"/>
      <c r="N1532" s="46"/>
      <c r="O1532" s="54"/>
    </row>
    <row r="1533" spans="2:15" ht="15" x14ac:dyDescent="0.2">
      <c r="B1533" s="29"/>
      <c r="C1533" s="46"/>
      <c r="D1533" s="46"/>
      <c r="E1533" s="46"/>
      <c r="F1533" s="46"/>
      <c r="G1533" s="46"/>
      <c r="H1533" s="46"/>
      <c r="I1533" s="46"/>
      <c r="J1533" s="46"/>
      <c r="K1533" s="46"/>
      <c r="L1533" s="46"/>
      <c r="M1533" s="46"/>
      <c r="N1533" s="46"/>
      <c r="O1533" s="54"/>
    </row>
    <row r="1534" spans="2:15" ht="15" x14ac:dyDescent="0.2">
      <c r="B1534" s="29"/>
      <c r="C1534" s="46"/>
      <c r="D1534" s="46"/>
      <c r="E1534" s="46"/>
      <c r="F1534" s="46"/>
      <c r="G1534" s="46"/>
      <c r="H1534" s="46"/>
      <c r="I1534" s="46"/>
      <c r="J1534" s="46"/>
      <c r="K1534" s="46"/>
      <c r="L1534" s="46"/>
      <c r="M1534" s="46"/>
      <c r="N1534" s="46"/>
      <c r="O1534" s="54"/>
    </row>
    <row r="1535" spans="2:15" ht="15" x14ac:dyDescent="0.2">
      <c r="B1535" s="29"/>
      <c r="C1535" s="46"/>
      <c r="D1535" s="46"/>
      <c r="E1535" s="46"/>
      <c r="F1535" s="46"/>
      <c r="G1535" s="46"/>
      <c r="H1535" s="46"/>
      <c r="I1535" s="46"/>
      <c r="J1535" s="46"/>
      <c r="K1535" s="46"/>
      <c r="L1535" s="46"/>
      <c r="M1535" s="46"/>
      <c r="N1535" s="46"/>
      <c r="O1535" s="54"/>
    </row>
    <row r="1536" spans="2:15" ht="15" x14ac:dyDescent="0.2">
      <c r="B1536" s="29"/>
      <c r="C1536" s="46"/>
      <c r="D1536" s="46"/>
      <c r="E1536" s="46"/>
      <c r="F1536" s="46"/>
      <c r="G1536" s="46"/>
      <c r="H1536" s="46"/>
      <c r="I1536" s="46"/>
      <c r="J1536" s="46"/>
      <c r="K1536" s="46"/>
      <c r="L1536" s="46"/>
      <c r="M1536" s="46"/>
      <c r="N1536" s="46"/>
      <c r="O1536" s="54"/>
    </row>
    <row r="1537" spans="2:16" ht="15" x14ac:dyDescent="0.2">
      <c r="B1537" s="29"/>
      <c r="C1537" s="54"/>
      <c r="D1537" s="54"/>
      <c r="E1537" s="54"/>
      <c r="F1537" s="54"/>
      <c r="G1537" s="54"/>
      <c r="H1537" s="54"/>
      <c r="I1537" s="54"/>
      <c r="J1537" s="54"/>
      <c r="K1537" s="54"/>
      <c r="L1537" s="54"/>
      <c r="M1537" s="54"/>
      <c r="N1537" s="54"/>
      <c r="O1537" s="54"/>
    </row>
    <row r="1538" spans="2:16" ht="23.25" x14ac:dyDescent="0.35">
      <c r="B1538" s="14" t="s">
        <v>89</v>
      </c>
      <c r="C1538" s="54"/>
      <c r="D1538" s="54"/>
      <c r="E1538" s="54"/>
      <c r="F1538" s="54"/>
      <c r="G1538" s="54"/>
      <c r="H1538" s="54"/>
      <c r="I1538" s="54"/>
      <c r="J1538" s="54"/>
      <c r="K1538" s="54"/>
      <c r="L1538" s="54"/>
      <c r="M1538" s="54"/>
      <c r="N1538" s="54"/>
      <c r="O1538" s="54"/>
    </row>
    <row r="1539" spans="2:16" ht="15" x14ac:dyDescent="0.25">
      <c r="B1539" s="4"/>
      <c r="C1539" s="54"/>
      <c r="D1539" s="54"/>
      <c r="E1539" s="54"/>
      <c r="F1539" s="54"/>
      <c r="G1539" s="54"/>
      <c r="H1539" s="54"/>
      <c r="I1539" s="54"/>
      <c r="J1539" s="54"/>
      <c r="K1539" s="54"/>
      <c r="L1539" s="54"/>
      <c r="M1539" s="54"/>
      <c r="N1539" s="54"/>
      <c r="O1539" s="54"/>
    </row>
    <row r="1540" spans="2:16" ht="15" x14ac:dyDescent="0.2">
      <c r="B1540" s="29"/>
      <c r="C1540" s="49">
        <v>3</v>
      </c>
      <c r="D1540" s="49">
        <v>4</v>
      </c>
      <c r="E1540" s="49">
        <v>5</v>
      </c>
      <c r="F1540" s="49">
        <v>6</v>
      </c>
      <c r="G1540" s="49">
        <v>7</v>
      </c>
      <c r="H1540" s="49">
        <v>8</v>
      </c>
      <c r="I1540" s="49">
        <v>9</v>
      </c>
      <c r="J1540" s="49">
        <v>10</v>
      </c>
      <c r="K1540" s="49">
        <v>11</v>
      </c>
      <c r="L1540" s="49">
        <v>12</v>
      </c>
      <c r="M1540" s="49">
        <v>13</v>
      </c>
      <c r="N1540" s="49">
        <v>14</v>
      </c>
    </row>
    <row r="1541" spans="2:16" ht="32.25" thickBot="1" x14ac:dyDescent="0.25">
      <c r="B1541" s="32" t="s">
        <v>88</v>
      </c>
      <c r="C1541" s="56" t="s">
        <v>379</v>
      </c>
      <c r="D1541" s="56" t="s">
        <v>380</v>
      </c>
      <c r="E1541" s="56" t="s">
        <v>381</v>
      </c>
      <c r="F1541" s="56" t="s">
        <v>382</v>
      </c>
      <c r="G1541" s="56" t="s">
        <v>383</v>
      </c>
      <c r="H1541" s="56" t="s">
        <v>384</v>
      </c>
      <c r="I1541" s="56" t="s">
        <v>385</v>
      </c>
      <c r="J1541" s="56" t="s">
        <v>386</v>
      </c>
      <c r="K1541" s="56" t="s">
        <v>387</v>
      </c>
      <c r="L1541" s="56" t="s">
        <v>388</v>
      </c>
      <c r="M1541" s="56" t="s">
        <v>389</v>
      </c>
      <c r="N1541" s="56" t="s">
        <v>390</v>
      </c>
      <c r="O1541" s="52" t="s">
        <v>200</v>
      </c>
      <c r="P1541" s="52" t="s">
        <v>199</v>
      </c>
    </row>
    <row r="1542" spans="2:16" ht="15" x14ac:dyDescent="0.2">
      <c r="B1542" s="45" t="s">
        <v>412</v>
      </c>
      <c r="C1542" s="207">
        <v>139998457.03000009</v>
      </c>
      <c r="D1542" s="207">
        <v>147832882.37000018</v>
      </c>
      <c r="E1542" s="207">
        <v>139738450.52999997</v>
      </c>
      <c r="F1542" s="207">
        <v>141449671.5200001</v>
      </c>
      <c r="G1542" s="207">
        <v>139286151.16000029</v>
      </c>
      <c r="H1542" s="207">
        <v>138388240.1999999</v>
      </c>
      <c r="I1542" s="207">
        <v>139302977.30999985</v>
      </c>
      <c r="J1542" s="207">
        <v>142001354.92999977</v>
      </c>
      <c r="K1542" s="207">
        <v>145154290.09000024</v>
      </c>
      <c r="L1542" s="207">
        <v>141397133.79999992</v>
      </c>
      <c r="M1542" s="207">
        <v>150147786.06000003</v>
      </c>
      <c r="N1542" s="207">
        <v>146386931.82999977</v>
      </c>
      <c r="O1542" s="207">
        <v>142590360.56916666</v>
      </c>
      <c r="P1542" s="72">
        <v>0.49628633964494995</v>
      </c>
    </row>
    <row r="1543" spans="2:16" ht="15" x14ac:dyDescent="0.2">
      <c r="B1543" s="45" t="s">
        <v>406</v>
      </c>
      <c r="C1543" s="207">
        <v>72049255.279999927</v>
      </c>
      <c r="D1543" s="207">
        <v>73751480.659999877</v>
      </c>
      <c r="E1543" s="207">
        <v>70585774.180000037</v>
      </c>
      <c r="F1543" s="207">
        <v>73983829.130000055</v>
      </c>
      <c r="G1543" s="207">
        <v>73021180.800000057</v>
      </c>
      <c r="H1543" s="207">
        <v>71989971.759999946</v>
      </c>
      <c r="I1543" s="207">
        <v>73055757.960000008</v>
      </c>
      <c r="J1543" s="207">
        <v>73308089.659999833</v>
      </c>
      <c r="K1543" s="207">
        <v>75931068.250000089</v>
      </c>
      <c r="L1543" s="207">
        <v>75013499.469999999</v>
      </c>
      <c r="M1543" s="207">
        <v>79065222.51000008</v>
      </c>
      <c r="N1543" s="207">
        <v>75594937.800000057</v>
      </c>
      <c r="O1543" s="207">
        <v>73945838.954999998</v>
      </c>
      <c r="P1543" s="72">
        <v>0.25736879828668757</v>
      </c>
    </row>
    <row r="1544" spans="2:16" ht="15" x14ac:dyDescent="0.2">
      <c r="B1544" s="45" t="s">
        <v>399</v>
      </c>
      <c r="C1544" s="207">
        <v>14084159.360000003</v>
      </c>
      <c r="D1544" s="207">
        <v>14888134.369999995</v>
      </c>
      <c r="E1544" s="207">
        <v>14487056.400000006</v>
      </c>
      <c r="F1544" s="207">
        <v>14300137.700000003</v>
      </c>
      <c r="G1544" s="207">
        <v>14479134.710000001</v>
      </c>
      <c r="H1544" s="207">
        <v>14432722.689999994</v>
      </c>
      <c r="I1544" s="207">
        <v>14513847.349999994</v>
      </c>
      <c r="J1544" s="207">
        <v>15247368.739999996</v>
      </c>
      <c r="K1544" s="207">
        <v>15040559.16</v>
      </c>
      <c r="L1544" s="207">
        <v>14200488.060000004</v>
      </c>
      <c r="M1544" s="207">
        <v>15082486.499999981</v>
      </c>
      <c r="N1544" s="207">
        <v>14398766.380000003</v>
      </c>
      <c r="O1544" s="207">
        <v>14596238.451666662</v>
      </c>
      <c r="P1544" s="72">
        <v>5.0802268293926478E-2</v>
      </c>
    </row>
    <row r="1545" spans="2:16" ht="15" x14ac:dyDescent="0.2">
      <c r="B1545" s="45" t="s">
        <v>432</v>
      </c>
      <c r="C1545" s="207">
        <v>9089989.4100000206</v>
      </c>
      <c r="D1545" s="207">
        <v>9505424.0600000005</v>
      </c>
      <c r="E1545" s="207">
        <v>9119255.2499999981</v>
      </c>
      <c r="F1545" s="207">
        <v>9791498.2399999872</v>
      </c>
      <c r="G1545" s="207">
        <v>9338168.5400000103</v>
      </c>
      <c r="H1545" s="207">
        <v>9199841.2499999981</v>
      </c>
      <c r="I1545" s="207">
        <v>9175571.589999998</v>
      </c>
      <c r="J1545" s="207">
        <v>8997949.4199999943</v>
      </c>
      <c r="K1545" s="207">
        <v>9745120.700000003</v>
      </c>
      <c r="L1545" s="207">
        <v>9583456.9799999986</v>
      </c>
      <c r="M1545" s="207">
        <v>10220520.699999996</v>
      </c>
      <c r="N1545" s="207">
        <v>9665830.3099999949</v>
      </c>
      <c r="O1545" s="207">
        <v>9452718.8708333354</v>
      </c>
      <c r="P1545" s="72">
        <v>3.2900227121755693E-2</v>
      </c>
    </row>
    <row r="1546" spans="2:16" ht="15" x14ac:dyDescent="0.2">
      <c r="B1546" s="45" t="s">
        <v>404</v>
      </c>
      <c r="C1546" s="207">
        <v>8503606.6599999852</v>
      </c>
      <c r="D1546" s="207">
        <v>9115882.6700000055</v>
      </c>
      <c r="E1546" s="207">
        <v>8445746.6699999869</v>
      </c>
      <c r="F1546" s="207">
        <v>8920578.4800000004</v>
      </c>
      <c r="G1546" s="207">
        <v>8656407.3700000066</v>
      </c>
      <c r="H1546" s="207">
        <v>8402269.129999999</v>
      </c>
      <c r="I1546" s="207">
        <v>8451122.4400000144</v>
      </c>
      <c r="J1546" s="207">
        <v>8447490.7300000135</v>
      </c>
      <c r="K1546" s="207">
        <v>8985932.3599999938</v>
      </c>
      <c r="L1546" s="207">
        <v>8779800.4999999925</v>
      </c>
      <c r="M1546" s="207">
        <v>9134193.7000000048</v>
      </c>
      <c r="N1546" s="207">
        <v>8712148.3200000077</v>
      </c>
      <c r="O1546" s="207">
        <v>8712931.5858333334</v>
      </c>
      <c r="P1546" s="72">
        <v>3.0325394416914935E-2</v>
      </c>
    </row>
    <row r="1547" spans="2:16" ht="15" x14ac:dyDescent="0.2">
      <c r="B1547" s="45" t="s">
        <v>413</v>
      </c>
      <c r="C1547" s="207">
        <v>6670835.3400000008</v>
      </c>
      <c r="D1547" s="207">
        <v>7063615.4400000004</v>
      </c>
      <c r="E1547" s="207">
        <v>6579991.8499999996</v>
      </c>
      <c r="F1547" s="207">
        <v>6639416.9699999951</v>
      </c>
      <c r="G1547" s="207">
        <v>6741640.8600000087</v>
      </c>
      <c r="H1547" s="207">
        <v>6560809.5499999924</v>
      </c>
      <c r="I1547" s="207">
        <v>6714915.7999999924</v>
      </c>
      <c r="J1547" s="207">
        <v>6995376.1600000001</v>
      </c>
      <c r="K1547" s="207">
        <v>6961273.3199999956</v>
      </c>
      <c r="L1547" s="207">
        <v>6907698.6400000043</v>
      </c>
      <c r="M1547" s="207">
        <v>7282711.2200000044</v>
      </c>
      <c r="N1547" s="207">
        <v>7047628.6300000083</v>
      </c>
      <c r="O1547" s="207">
        <v>6847159.4816666655</v>
      </c>
      <c r="P1547" s="72">
        <v>2.3831566892442303E-2</v>
      </c>
    </row>
    <row r="1548" spans="2:16" ht="15" x14ac:dyDescent="0.2">
      <c r="B1548" s="45" t="s">
        <v>407</v>
      </c>
      <c r="C1548" s="207">
        <v>4125770.7899999977</v>
      </c>
      <c r="D1548" s="207">
        <v>4377828.8599999947</v>
      </c>
      <c r="E1548" s="207">
        <v>4127607.5999999996</v>
      </c>
      <c r="F1548" s="207">
        <v>4098186.7700000005</v>
      </c>
      <c r="G1548" s="207">
        <v>4089798.0900000017</v>
      </c>
      <c r="H1548" s="207">
        <v>4092175.0800000029</v>
      </c>
      <c r="I1548" s="207">
        <v>4229985.8999999976</v>
      </c>
      <c r="J1548" s="207">
        <v>4344234.5600000042</v>
      </c>
      <c r="K1548" s="207">
        <v>4494894.5799999991</v>
      </c>
      <c r="L1548" s="207">
        <v>4256136.4200000018</v>
      </c>
      <c r="M1548" s="207">
        <v>4457179.6500000013</v>
      </c>
      <c r="N1548" s="207">
        <v>4428870.0900000054</v>
      </c>
      <c r="O1548" s="207">
        <v>4260222.3658333337</v>
      </c>
      <c r="P1548" s="72">
        <v>1.4827721562478201E-2</v>
      </c>
    </row>
    <row r="1549" spans="2:16" ht="15" x14ac:dyDescent="0.2">
      <c r="B1549" s="45" t="s">
        <v>417</v>
      </c>
      <c r="C1549" s="207">
        <v>2801779.6399999983</v>
      </c>
      <c r="D1549" s="207">
        <v>3049360.1599999992</v>
      </c>
      <c r="E1549" s="207">
        <v>2869951.2000000007</v>
      </c>
      <c r="F1549" s="207">
        <v>3000895.7900000005</v>
      </c>
      <c r="G1549" s="207">
        <v>2929727.76</v>
      </c>
      <c r="H1549" s="207">
        <v>2791803.27</v>
      </c>
      <c r="I1549" s="207">
        <v>2930808.0600000005</v>
      </c>
      <c r="J1549" s="207">
        <v>2952701.7499999991</v>
      </c>
      <c r="K1549" s="207">
        <v>3078496.0300000007</v>
      </c>
      <c r="L1549" s="207">
        <v>3045168.0100000007</v>
      </c>
      <c r="M1549" s="207">
        <v>3140840.9499999988</v>
      </c>
      <c r="N1549" s="207">
        <v>3041613.4699999993</v>
      </c>
      <c r="O1549" s="207">
        <v>2969428.8408333338</v>
      </c>
      <c r="P1549" s="72">
        <v>1.0335109360625237E-2</v>
      </c>
    </row>
    <row r="1550" spans="2:16" ht="15" x14ac:dyDescent="0.2">
      <c r="B1550" s="45" t="s">
        <v>434</v>
      </c>
      <c r="C1550" s="207">
        <v>3169574.560000001</v>
      </c>
      <c r="D1550" s="207">
        <v>3337780.7200000044</v>
      </c>
      <c r="E1550" s="207">
        <v>3116956.7599999979</v>
      </c>
      <c r="F1550" s="207">
        <v>3377688.4700000007</v>
      </c>
      <c r="G1550" s="207">
        <v>3237531.6899999985</v>
      </c>
      <c r="H1550" s="207">
        <v>3186008.52</v>
      </c>
      <c r="I1550" s="207">
        <v>3245140.1399999987</v>
      </c>
      <c r="J1550" s="207">
        <v>3192065.84</v>
      </c>
      <c r="K1550" s="207">
        <v>3358358.5700000022</v>
      </c>
      <c r="L1550" s="207">
        <v>3243843.9699999974</v>
      </c>
      <c r="M1550" s="207">
        <v>3434577.9999999977</v>
      </c>
      <c r="N1550" s="207">
        <v>3246188.7699999996</v>
      </c>
      <c r="O1550" s="207">
        <v>3262143.0008333339</v>
      </c>
      <c r="P1550" s="72">
        <v>1.1353902205027785E-2</v>
      </c>
    </row>
    <row r="1551" spans="2:16" ht="15" x14ac:dyDescent="0.2">
      <c r="B1551" s="45" t="s">
        <v>408</v>
      </c>
      <c r="C1551" s="207">
        <v>2654457.7500000019</v>
      </c>
      <c r="D1551" s="207">
        <v>2795050.0500000012</v>
      </c>
      <c r="E1551" s="207">
        <v>2659690.8099999982</v>
      </c>
      <c r="F1551" s="207">
        <v>2563759.7400000007</v>
      </c>
      <c r="G1551" s="207">
        <v>2688535.8299999987</v>
      </c>
      <c r="H1551" s="207">
        <v>2687123.4900000007</v>
      </c>
      <c r="I1551" s="207">
        <v>2784257.3899999983</v>
      </c>
      <c r="J1551" s="207">
        <v>2889585.6900000004</v>
      </c>
      <c r="K1551" s="207">
        <v>2901215.8300000019</v>
      </c>
      <c r="L1551" s="207">
        <v>2755202.1699999995</v>
      </c>
      <c r="M1551" s="207">
        <v>2992166.1000000024</v>
      </c>
      <c r="N1551" s="207">
        <v>2889752.7800000012</v>
      </c>
      <c r="O1551" s="207">
        <v>2771733.1358333337</v>
      </c>
      <c r="P1551" s="72">
        <v>9.6470286418000283E-3</v>
      </c>
    </row>
    <row r="1552" spans="2:16" ht="15" x14ac:dyDescent="0.2">
      <c r="B1552" s="45" t="s">
        <v>403</v>
      </c>
      <c r="C1552" s="207">
        <v>3077544.8400000017</v>
      </c>
      <c r="D1552" s="207">
        <v>3205355.4400000004</v>
      </c>
      <c r="E1552" s="207">
        <v>2961951.6800000011</v>
      </c>
      <c r="F1552" s="207">
        <v>3043712.39</v>
      </c>
      <c r="G1552" s="207">
        <v>3017808.9399999972</v>
      </c>
      <c r="H1552" s="207">
        <v>2990952.1499999976</v>
      </c>
      <c r="I1552" s="207">
        <v>3095433.2200000025</v>
      </c>
      <c r="J1552" s="207">
        <v>3266580.0099999993</v>
      </c>
      <c r="K1552" s="207">
        <v>3353034.6299999985</v>
      </c>
      <c r="L1552" s="207">
        <v>3103155.3400000031</v>
      </c>
      <c r="M1552" s="207">
        <v>3308383.2299999995</v>
      </c>
      <c r="N1552" s="207">
        <v>3064981.9900000016</v>
      </c>
      <c r="O1552" s="207">
        <v>3124074.4883333333</v>
      </c>
      <c r="P1552" s="72">
        <v>1.0873354176287719E-2</v>
      </c>
    </row>
    <row r="1553" spans="2:16" ht="15" x14ac:dyDescent="0.2">
      <c r="B1553" s="45" t="s">
        <v>405</v>
      </c>
      <c r="C1553" s="207">
        <v>3119565.3899999983</v>
      </c>
      <c r="D1553" s="207">
        <v>3410091.3000000054</v>
      </c>
      <c r="E1553" s="207">
        <v>3196766.3300000029</v>
      </c>
      <c r="F1553" s="207">
        <v>3309760.56</v>
      </c>
      <c r="G1553" s="207">
        <v>3287426.4200000032</v>
      </c>
      <c r="H1553" s="207">
        <v>3298939.8099999982</v>
      </c>
      <c r="I1553" s="207">
        <v>3407166.5300000049</v>
      </c>
      <c r="J1553" s="207">
        <v>3364078.5600000019</v>
      </c>
      <c r="K1553" s="207">
        <v>3390232.5700000031</v>
      </c>
      <c r="L1553" s="207">
        <v>3411752.7800000003</v>
      </c>
      <c r="M1553" s="207">
        <v>3777844.3400000022</v>
      </c>
      <c r="N1553" s="207">
        <v>3532316.1600000039</v>
      </c>
      <c r="O1553" s="207">
        <v>3375495.0625000023</v>
      </c>
      <c r="P1553" s="72">
        <v>1.174842452442729E-2</v>
      </c>
    </row>
    <row r="1554" spans="2:16" ht="15" x14ac:dyDescent="0.2">
      <c r="B1554" s="45" t="s">
        <v>402</v>
      </c>
      <c r="C1554" s="207">
        <v>2747647.3400000022</v>
      </c>
      <c r="D1554" s="207">
        <v>2871897.1800000006</v>
      </c>
      <c r="E1554" s="207">
        <v>2644239.5900000026</v>
      </c>
      <c r="F1554" s="207">
        <v>2721716.1799999983</v>
      </c>
      <c r="G1554" s="207">
        <v>2687129.3599999994</v>
      </c>
      <c r="H1554" s="207">
        <v>2654130.3900000011</v>
      </c>
      <c r="I1554" s="207">
        <v>2737028.9499999993</v>
      </c>
      <c r="J1554" s="207">
        <v>2792349.72</v>
      </c>
      <c r="K1554" s="207">
        <v>2903565.4100000011</v>
      </c>
      <c r="L1554" s="207">
        <v>2811854.0199999977</v>
      </c>
      <c r="M1554" s="207">
        <v>3041484.6999999993</v>
      </c>
      <c r="N1554" s="207">
        <v>2847486.3499999973</v>
      </c>
      <c r="O1554" s="207">
        <v>2788377.4324999996</v>
      </c>
      <c r="P1554" s="72">
        <v>9.7049591851810259E-3</v>
      </c>
    </row>
    <row r="1555" spans="2:16" ht="15" x14ac:dyDescent="0.2">
      <c r="B1555" s="45" t="s">
        <v>400</v>
      </c>
      <c r="C1555" s="207">
        <v>1198774.0099999998</v>
      </c>
      <c r="D1555" s="207">
        <v>1333698.8000000003</v>
      </c>
      <c r="E1555" s="207">
        <v>1204108.8799999994</v>
      </c>
      <c r="F1555" s="207">
        <v>1258476.9999999995</v>
      </c>
      <c r="G1555" s="207">
        <v>1244777.1599999988</v>
      </c>
      <c r="H1555" s="207">
        <v>1285744.6399999999</v>
      </c>
      <c r="I1555" s="207">
        <v>1307868.2000000002</v>
      </c>
      <c r="J1555" s="207">
        <v>1362662.45</v>
      </c>
      <c r="K1555" s="207">
        <v>1333669.0499999998</v>
      </c>
      <c r="L1555" s="207">
        <v>1214001.4099999997</v>
      </c>
      <c r="M1555" s="207">
        <v>1369916.7300000014</v>
      </c>
      <c r="N1555" s="207">
        <v>1256491.7400000014</v>
      </c>
      <c r="O1555" s="207">
        <v>1280849.1725000001</v>
      </c>
      <c r="P1555" s="72">
        <v>4.4580008418517404E-3</v>
      </c>
    </row>
    <row r="1556" spans="2:16" ht="15" x14ac:dyDescent="0.2">
      <c r="B1556" s="45" t="s">
        <v>418</v>
      </c>
      <c r="C1556" s="207">
        <v>536943.51999999944</v>
      </c>
      <c r="D1556" s="207">
        <v>527638.81999999995</v>
      </c>
      <c r="E1556" s="207">
        <v>500538.46000000049</v>
      </c>
      <c r="F1556" s="207">
        <v>495745.50999999873</v>
      </c>
      <c r="G1556" s="207">
        <v>438432.67000000033</v>
      </c>
      <c r="H1556" s="207">
        <v>455107.06</v>
      </c>
      <c r="I1556" s="207">
        <v>483011.71999999991</v>
      </c>
      <c r="J1556" s="207">
        <v>482152.75000000058</v>
      </c>
      <c r="K1556" s="207">
        <v>563877.35999999964</v>
      </c>
      <c r="L1556" s="207">
        <v>558199.46999999939</v>
      </c>
      <c r="M1556" s="207">
        <v>538053.68999999983</v>
      </c>
      <c r="N1556" s="207">
        <v>563629.02999999933</v>
      </c>
      <c r="O1556" s="207">
        <v>511944.17166666646</v>
      </c>
      <c r="P1556" s="72">
        <v>1.781823806636445E-3</v>
      </c>
    </row>
    <row r="1557" spans="2:16" ht="15" x14ac:dyDescent="0.2">
      <c r="B1557" s="45" t="s">
        <v>401</v>
      </c>
      <c r="C1557" s="207">
        <v>2232886.9400000027</v>
      </c>
      <c r="D1557" s="207">
        <v>2304234.3699999973</v>
      </c>
      <c r="E1557" s="207">
        <v>2208562.6500000008</v>
      </c>
      <c r="F1557" s="207">
        <v>2183520.8599999989</v>
      </c>
      <c r="G1557" s="207">
        <v>2143787.9800000018</v>
      </c>
      <c r="H1557" s="207">
        <v>2156282.2499999991</v>
      </c>
      <c r="I1557" s="207">
        <v>2242631.2800000017</v>
      </c>
      <c r="J1557" s="207">
        <v>2390806.3400000003</v>
      </c>
      <c r="K1557" s="207">
        <v>2369021.3199999998</v>
      </c>
      <c r="L1557" s="207">
        <v>2268742.9199999976</v>
      </c>
      <c r="M1557" s="207">
        <v>2350619.2299999991</v>
      </c>
      <c r="N1557" s="207">
        <v>2385197.299999998</v>
      </c>
      <c r="O1557" s="207">
        <v>2269691.1199999996</v>
      </c>
      <c r="P1557" s="72">
        <v>7.8996693294919682E-3</v>
      </c>
    </row>
    <row r="1558" spans="2:16" ht="15" x14ac:dyDescent="0.2">
      <c r="B1558" s="45" t="s">
        <v>433</v>
      </c>
      <c r="C1558" s="207">
        <v>1332417.6199999996</v>
      </c>
      <c r="D1558" s="207">
        <v>1410518.0999999987</v>
      </c>
      <c r="E1558" s="207">
        <v>1285124.0000000007</v>
      </c>
      <c r="F1558" s="207">
        <v>1364825.31</v>
      </c>
      <c r="G1558" s="207">
        <v>1305403.6800000006</v>
      </c>
      <c r="H1558" s="207">
        <v>1316859.5800000003</v>
      </c>
      <c r="I1558" s="207">
        <v>1359243.4300000006</v>
      </c>
      <c r="J1558" s="207">
        <v>1419157.0799999982</v>
      </c>
      <c r="K1558" s="207">
        <v>1461613.55</v>
      </c>
      <c r="L1558" s="207">
        <v>1337567.3400000005</v>
      </c>
      <c r="M1558" s="207">
        <v>1466872.2499999995</v>
      </c>
      <c r="N1558" s="207">
        <v>1388828.5899999999</v>
      </c>
      <c r="O1558" s="207">
        <v>1370702.5441666667</v>
      </c>
      <c r="P1558" s="72">
        <v>4.7707358735271559E-3</v>
      </c>
    </row>
    <row r="1559" spans="2:16" ht="15" x14ac:dyDescent="0.2">
      <c r="B1559" s="45" t="s">
        <v>415</v>
      </c>
      <c r="C1559" s="207">
        <v>776466.36999999953</v>
      </c>
      <c r="D1559" s="207">
        <v>831464.41999999993</v>
      </c>
      <c r="E1559" s="207">
        <v>734793.61000000034</v>
      </c>
      <c r="F1559" s="207">
        <v>777831.76999999955</v>
      </c>
      <c r="G1559" s="207">
        <v>763702.18000000017</v>
      </c>
      <c r="H1559" s="207">
        <v>768673.70000000007</v>
      </c>
      <c r="I1559" s="207">
        <v>847985.43999999983</v>
      </c>
      <c r="J1559" s="207">
        <v>852663.97000000044</v>
      </c>
      <c r="K1559" s="207">
        <v>894065.78000000014</v>
      </c>
      <c r="L1559" s="207">
        <v>873372.61999999988</v>
      </c>
      <c r="M1559" s="207">
        <v>892778.01</v>
      </c>
      <c r="N1559" s="207">
        <v>855032.88999999978</v>
      </c>
      <c r="O1559" s="207">
        <v>822402.56333333347</v>
      </c>
      <c r="P1559" s="72">
        <v>2.8623755227362882E-3</v>
      </c>
    </row>
    <row r="1560" spans="2:16" ht="15" x14ac:dyDescent="0.2">
      <c r="B1560" s="45" t="s">
        <v>411</v>
      </c>
      <c r="C1560" s="207">
        <v>479269.37000000011</v>
      </c>
      <c r="D1560" s="207">
        <v>507341.2699999999</v>
      </c>
      <c r="E1560" s="207">
        <v>462674.76999999984</v>
      </c>
      <c r="F1560" s="207">
        <v>493791.91000000003</v>
      </c>
      <c r="G1560" s="207">
        <v>475537.46000000031</v>
      </c>
      <c r="H1560" s="207">
        <v>461843.15999999992</v>
      </c>
      <c r="I1560" s="207">
        <v>503338.01999999967</v>
      </c>
      <c r="J1560" s="207">
        <v>482154.05000000016</v>
      </c>
      <c r="K1560" s="207">
        <v>481672.58</v>
      </c>
      <c r="L1560" s="207">
        <v>454519.36000000022</v>
      </c>
      <c r="M1560" s="207">
        <v>505023.30999999976</v>
      </c>
      <c r="N1560" s="207">
        <v>465715.47000000003</v>
      </c>
      <c r="O1560" s="207">
        <v>481073.39416666661</v>
      </c>
      <c r="P1560" s="72">
        <v>1.6743779378812641E-3</v>
      </c>
    </row>
    <row r="1561" spans="2:16" ht="15" x14ac:dyDescent="0.2">
      <c r="B1561" s="45" t="s">
        <v>416</v>
      </c>
      <c r="C1561" s="207">
        <v>646000.35999999952</v>
      </c>
      <c r="D1561" s="207">
        <v>663371.05000000063</v>
      </c>
      <c r="E1561" s="207">
        <v>657906.3200000003</v>
      </c>
      <c r="F1561" s="207">
        <v>645896.17999999982</v>
      </c>
      <c r="G1561" s="207">
        <v>575812.45000000042</v>
      </c>
      <c r="H1561" s="207">
        <v>586531.75000000023</v>
      </c>
      <c r="I1561" s="207">
        <v>613393.07999999973</v>
      </c>
      <c r="J1561" s="207">
        <v>614448.28000000026</v>
      </c>
      <c r="K1561" s="207">
        <v>635577.7200000002</v>
      </c>
      <c r="L1561" s="207">
        <v>610873.11000000045</v>
      </c>
      <c r="M1561" s="207">
        <v>651186.2200000002</v>
      </c>
      <c r="N1561" s="207">
        <v>562632.31999999995</v>
      </c>
      <c r="O1561" s="207">
        <v>621969.07000000018</v>
      </c>
      <c r="P1561" s="72">
        <v>2.16476592029476E-3</v>
      </c>
    </row>
    <row r="1562" spans="2:16" ht="15" x14ac:dyDescent="0.2">
      <c r="B1562" s="45" t="s">
        <v>435</v>
      </c>
      <c r="C1562" s="207">
        <v>369201.87999999989</v>
      </c>
      <c r="D1562" s="207">
        <v>422685.66000000003</v>
      </c>
      <c r="E1562" s="207">
        <v>387054.25000000029</v>
      </c>
      <c r="F1562" s="207">
        <v>462474.62000000029</v>
      </c>
      <c r="G1562" s="207">
        <v>431290.17</v>
      </c>
      <c r="H1562" s="207">
        <v>399077.32000000018</v>
      </c>
      <c r="I1562" s="207">
        <v>383233.27000000008</v>
      </c>
      <c r="J1562" s="207">
        <v>364081.83000000013</v>
      </c>
      <c r="K1562" s="207">
        <v>440589.39000000025</v>
      </c>
      <c r="L1562" s="207">
        <v>355121.27999999997</v>
      </c>
      <c r="M1562" s="207">
        <v>465472.27999999991</v>
      </c>
      <c r="N1562" s="207">
        <v>443792.54000000015</v>
      </c>
      <c r="O1562" s="207">
        <v>410339.54083333345</v>
      </c>
      <c r="P1562" s="72">
        <v>1.4281884688339889E-3</v>
      </c>
    </row>
    <row r="1563" spans="2:16" ht="15" x14ac:dyDescent="0.2">
      <c r="B1563" s="45" t="s">
        <v>410</v>
      </c>
      <c r="C1563" s="207">
        <v>414171.82000000018</v>
      </c>
      <c r="D1563" s="207">
        <v>414400.82000000018</v>
      </c>
      <c r="E1563" s="207">
        <v>400308.43000000017</v>
      </c>
      <c r="F1563" s="207">
        <v>397516.59000000008</v>
      </c>
      <c r="G1563" s="207">
        <v>379587.42999999993</v>
      </c>
      <c r="H1563" s="207">
        <v>398359.77000000014</v>
      </c>
      <c r="I1563" s="207">
        <v>409183.12999999966</v>
      </c>
      <c r="J1563" s="207">
        <v>446684.23000000033</v>
      </c>
      <c r="K1563" s="207">
        <v>488851.71000000037</v>
      </c>
      <c r="L1563" s="207">
        <v>448009.94999999978</v>
      </c>
      <c r="M1563" s="207">
        <v>467711.27000000025</v>
      </c>
      <c r="N1563" s="207">
        <v>438566.59000000014</v>
      </c>
      <c r="O1563" s="207">
        <v>425279.31166666676</v>
      </c>
      <c r="P1563" s="72">
        <v>1.4801864030029881E-3</v>
      </c>
    </row>
    <row r="1564" spans="2:16" ht="15" x14ac:dyDescent="0.2">
      <c r="B1564" s="45" t="s">
        <v>409</v>
      </c>
      <c r="C1564" s="207">
        <v>219401.2399999999</v>
      </c>
      <c r="D1564" s="207">
        <v>226179.63999999998</v>
      </c>
      <c r="E1564" s="207">
        <v>220006.15999999997</v>
      </c>
      <c r="F1564" s="207">
        <v>235950.29999999987</v>
      </c>
      <c r="G1564" s="207">
        <v>232132.19000000006</v>
      </c>
      <c r="H1564" s="207">
        <v>259737.0600000002</v>
      </c>
      <c r="I1564" s="207">
        <v>245755.04999999987</v>
      </c>
      <c r="J1564" s="207">
        <v>273318.9699999998</v>
      </c>
      <c r="K1564" s="207">
        <v>286557.76999999979</v>
      </c>
      <c r="L1564" s="207">
        <v>248122.96999999994</v>
      </c>
      <c r="M1564" s="207">
        <v>288603.28999999986</v>
      </c>
      <c r="N1564" s="207">
        <v>255612.52</v>
      </c>
      <c r="O1564" s="207">
        <v>249281.42999999993</v>
      </c>
      <c r="P1564" s="72">
        <v>8.6762504802102706E-4</v>
      </c>
    </row>
    <row r="1565" spans="2:16" ht="15" x14ac:dyDescent="0.2">
      <c r="B1565" s="45" t="s">
        <v>414</v>
      </c>
      <c r="C1565" s="207">
        <v>176894.80999999994</v>
      </c>
      <c r="D1565" s="207">
        <v>179877.42999999991</v>
      </c>
      <c r="E1565" s="207">
        <v>164490.38000000003</v>
      </c>
      <c r="F1565" s="207">
        <v>164119.08999999991</v>
      </c>
      <c r="G1565" s="207">
        <v>156927.49999999994</v>
      </c>
      <c r="H1565" s="207">
        <v>172708.86</v>
      </c>
      <c r="I1565" s="207">
        <v>180742.18999999994</v>
      </c>
      <c r="J1565" s="207">
        <v>161470.51000000004</v>
      </c>
      <c r="K1565" s="207">
        <v>189075.07</v>
      </c>
      <c r="L1565" s="207">
        <v>181471.94999999998</v>
      </c>
      <c r="M1565" s="207">
        <v>193934.07000000012</v>
      </c>
      <c r="N1565" s="207">
        <v>171628.11000000002</v>
      </c>
      <c r="O1565" s="207">
        <v>174444.9975</v>
      </c>
      <c r="P1565" s="72">
        <v>6.0715653521790805E-4</v>
      </c>
    </row>
    <row r="1566" spans="2:16" ht="16.5" thickBot="1" x14ac:dyDescent="0.3">
      <c r="B1566" s="47" t="s">
        <v>0</v>
      </c>
      <c r="C1566" s="209">
        <v>280475071.32999998</v>
      </c>
      <c r="D1566" s="209">
        <v>294026193.66000021</v>
      </c>
      <c r="E1566" s="209">
        <v>278759006.75999993</v>
      </c>
      <c r="F1566" s="209">
        <v>285681001.0800001</v>
      </c>
      <c r="G1566" s="209">
        <v>281608032.40000045</v>
      </c>
      <c r="H1566" s="209">
        <v>278935912.43999988</v>
      </c>
      <c r="I1566" s="209">
        <v>282220397.44999987</v>
      </c>
      <c r="J1566" s="209">
        <v>286648826.22999966</v>
      </c>
      <c r="K1566" s="209">
        <v>294442612.80000025</v>
      </c>
      <c r="L1566" s="209">
        <v>287059192.5399999</v>
      </c>
      <c r="M1566" s="209">
        <v>304275568.01000011</v>
      </c>
      <c r="N1566" s="209">
        <v>293644579.97999978</v>
      </c>
      <c r="O1566" s="209">
        <v>287314699.55666673</v>
      </c>
      <c r="P1566" s="79">
        <v>0.99999999999999978</v>
      </c>
    </row>
    <row r="1567" spans="2:16" ht="15" x14ac:dyDescent="0.2">
      <c r="B1567" s="45"/>
      <c r="C1567" s="46"/>
      <c r="D1567" s="46"/>
      <c r="E1567" s="46"/>
      <c r="F1567" s="46"/>
      <c r="G1567" s="46"/>
      <c r="H1567" s="46"/>
      <c r="I1567" s="46"/>
      <c r="J1567" s="46"/>
      <c r="K1567" s="46"/>
      <c r="L1567" s="46"/>
      <c r="M1567" s="46"/>
      <c r="N1567" s="46"/>
      <c r="O1567" s="54"/>
    </row>
    <row r="1568" spans="2:16" ht="15" x14ac:dyDescent="0.2">
      <c r="B1568" s="45"/>
      <c r="C1568" s="46"/>
      <c r="D1568" s="46"/>
      <c r="E1568" s="46"/>
      <c r="F1568" s="46"/>
      <c r="G1568" s="46"/>
      <c r="H1568" s="46"/>
      <c r="I1568" s="46"/>
      <c r="J1568" s="46"/>
      <c r="K1568" s="46"/>
      <c r="L1568" s="46"/>
      <c r="M1568" s="46"/>
      <c r="N1568" s="46"/>
      <c r="O1568" s="54"/>
    </row>
    <row r="1569" spans="2:15" ht="15" x14ac:dyDescent="0.2">
      <c r="B1569" s="45"/>
      <c r="C1569" s="46"/>
      <c r="D1569" s="46"/>
      <c r="E1569" s="46"/>
      <c r="F1569" s="46"/>
      <c r="G1569" s="46"/>
      <c r="H1569" s="46"/>
      <c r="I1569" s="46"/>
      <c r="J1569" s="46"/>
      <c r="K1569" s="46"/>
      <c r="L1569" s="46"/>
      <c r="M1569" s="46"/>
      <c r="N1569" s="46"/>
      <c r="O1569" s="54"/>
    </row>
    <row r="1570" spans="2:15" ht="15" x14ac:dyDescent="0.2">
      <c r="B1570" s="29"/>
      <c r="C1570" s="46"/>
      <c r="D1570" s="46"/>
      <c r="E1570" s="46"/>
      <c r="F1570" s="46"/>
      <c r="G1570" s="46"/>
      <c r="H1570" s="46"/>
      <c r="I1570" s="46"/>
      <c r="J1570" s="46"/>
      <c r="K1570" s="46"/>
      <c r="L1570" s="46"/>
      <c r="M1570" s="46"/>
      <c r="N1570" s="46"/>
      <c r="O1570" s="54"/>
    </row>
    <row r="1571" spans="2:15" ht="15" x14ac:dyDescent="0.2">
      <c r="B1571" s="29"/>
      <c r="C1571" s="54"/>
      <c r="D1571" s="54"/>
      <c r="E1571" s="54"/>
      <c r="F1571" s="54"/>
      <c r="G1571" s="54"/>
      <c r="H1571" s="54"/>
      <c r="I1571" s="54"/>
      <c r="J1571" s="54"/>
      <c r="K1571" s="54"/>
      <c r="L1571" s="54"/>
      <c r="M1571" s="54"/>
      <c r="N1571" s="54"/>
      <c r="O1571" s="54"/>
    </row>
    <row r="1572" spans="2:15" ht="15" x14ac:dyDescent="0.2">
      <c r="B1572" s="45"/>
      <c r="C1572" s="54"/>
      <c r="D1572" s="54"/>
      <c r="E1572" s="54"/>
      <c r="F1572" s="54"/>
      <c r="G1572" s="54"/>
      <c r="H1572" s="54"/>
      <c r="I1572" s="54"/>
      <c r="J1572" s="54"/>
      <c r="K1572" s="54"/>
      <c r="L1572" s="54"/>
      <c r="M1572" s="54"/>
      <c r="N1572" s="54"/>
      <c r="O1572" s="54"/>
    </row>
    <row r="1573" spans="2:15" ht="15" x14ac:dyDescent="0.2">
      <c r="B1573" s="29"/>
      <c r="C1573" s="54"/>
      <c r="D1573" s="54"/>
      <c r="E1573" s="54"/>
      <c r="F1573" s="54"/>
      <c r="G1573" s="54"/>
      <c r="H1573" s="54"/>
      <c r="I1573" s="54"/>
      <c r="J1573" s="54"/>
      <c r="K1573" s="54"/>
      <c r="L1573" s="54"/>
      <c r="M1573" s="54"/>
      <c r="N1573" s="54"/>
      <c r="O1573" s="54"/>
    </row>
    <row r="1574" spans="2:15" ht="15" x14ac:dyDescent="0.2">
      <c r="B1574" s="29"/>
      <c r="C1574" s="54"/>
      <c r="D1574" s="54"/>
      <c r="E1574" s="54"/>
      <c r="F1574" s="54"/>
      <c r="G1574" s="54"/>
      <c r="H1574" s="54"/>
      <c r="I1574" s="54"/>
      <c r="J1574" s="54"/>
      <c r="K1574" s="54"/>
      <c r="L1574" s="54"/>
      <c r="M1574" s="54"/>
      <c r="N1574" s="54"/>
      <c r="O1574" s="54"/>
    </row>
    <row r="1575" spans="2:15" ht="15" x14ac:dyDescent="0.2">
      <c r="B1575" s="29"/>
      <c r="C1575" s="54"/>
      <c r="D1575" s="54"/>
      <c r="E1575" s="54"/>
      <c r="F1575" s="54"/>
      <c r="G1575" s="54"/>
      <c r="H1575" s="54"/>
      <c r="I1575" s="54"/>
      <c r="J1575" s="54"/>
      <c r="K1575" s="54"/>
      <c r="L1575" s="54"/>
      <c r="M1575" s="54"/>
      <c r="N1575" s="54"/>
      <c r="O1575" s="54"/>
    </row>
    <row r="1576" spans="2:15" ht="15" x14ac:dyDescent="0.2">
      <c r="B1576" s="29"/>
      <c r="C1576" s="54"/>
      <c r="D1576" s="54"/>
      <c r="E1576" s="54"/>
      <c r="F1576" s="54"/>
      <c r="G1576" s="54"/>
      <c r="H1576" s="54"/>
      <c r="I1576" s="54"/>
      <c r="J1576" s="54"/>
      <c r="K1576" s="54"/>
      <c r="L1576" s="54"/>
      <c r="M1576" s="54"/>
      <c r="N1576" s="54"/>
      <c r="O1576" s="54"/>
    </row>
    <row r="1577" spans="2:15" ht="15" x14ac:dyDescent="0.2">
      <c r="B1577" s="29"/>
      <c r="C1577" s="54"/>
      <c r="D1577" s="54"/>
      <c r="E1577" s="54"/>
      <c r="F1577" s="54"/>
      <c r="G1577" s="54"/>
      <c r="H1577" s="54"/>
      <c r="I1577" s="54"/>
      <c r="J1577" s="54"/>
      <c r="K1577" s="54"/>
      <c r="L1577" s="54"/>
      <c r="M1577" s="54"/>
      <c r="N1577" s="54"/>
      <c r="O1577" s="54"/>
    </row>
    <row r="1578" spans="2:15" ht="15" x14ac:dyDescent="0.2">
      <c r="B1578" s="29"/>
      <c r="C1578" s="54"/>
      <c r="D1578" s="54"/>
      <c r="E1578" s="54"/>
      <c r="F1578" s="54"/>
      <c r="G1578" s="54"/>
      <c r="H1578" s="54"/>
      <c r="I1578" s="54"/>
      <c r="J1578" s="54"/>
      <c r="K1578" s="54"/>
      <c r="L1578" s="54"/>
      <c r="M1578" s="54"/>
      <c r="N1578" s="54"/>
      <c r="O1578" s="54"/>
    </row>
    <row r="1579" spans="2:15" ht="15" x14ac:dyDescent="0.2">
      <c r="B1579" s="29"/>
      <c r="C1579" s="54"/>
      <c r="D1579" s="54"/>
      <c r="E1579" s="54"/>
      <c r="F1579" s="54"/>
      <c r="G1579" s="54"/>
      <c r="H1579" s="54"/>
      <c r="I1579" s="54"/>
      <c r="J1579" s="54"/>
      <c r="K1579" s="54"/>
      <c r="L1579" s="54"/>
      <c r="M1579" s="54"/>
      <c r="N1579" s="54"/>
      <c r="O1579" s="54"/>
    </row>
    <row r="1580" spans="2:15" ht="15" x14ac:dyDescent="0.2">
      <c r="B1580" s="29"/>
      <c r="C1580" s="54"/>
      <c r="D1580" s="54"/>
      <c r="E1580" s="54"/>
      <c r="F1580" s="54"/>
      <c r="G1580" s="54"/>
      <c r="H1580" s="54"/>
      <c r="I1580" s="54"/>
      <c r="J1580" s="54"/>
      <c r="K1580" s="54"/>
      <c r="L1580" s="54"/>
      <c r="M1580" s="54"/>
      <c r="N1580" s="54"/>
      <c r="O1580" s="54"/>
    </row>
    <row r="1581" spans="2:15" ht="15" x14ac:dyDescent="0.2">
      <c r="B1581" s="29"/>
      <c r="C1581" s="54"/>
      <c r="D1581" s="54"/>
      <c r="E1581" s="54"/>
      <c r="F1581" s="54"/>
      <c r="G1581" s="54"/>
      <c r="H1581" s="54"/>
      <c r="I1581" s="54"/>
      <c r="J1581" s="54"/>
      <c r="K1581" s="54"/>
      <c r="L1581" s="54"/>
      <c r="M1581" s="54"/>
      <c r="N1581" s="54"/>
      <c r="O1581" s="54"/>
    </row>
    <row r="1582" spans="2:15" ht="15" x14ac:dyDescent="0.2">
      <c r="B1582" s="29"/>
      <c r="C1582" s="54"/>
      <c r="D1582" s="54"/>
      <c r="E1582" s="54"/>
      <c r="F1582" s="54"/>
      <c r="G1582" s="54"/>
      <c r="H1582" s="54"/>
      <c r="I1582" s="54"/>
      <c r="J1582" s="54"/>
      <c r="K1582" s="54"/>
      <c r="L1582" s="54"/>
      <c r="M1582" s="54"/>
      <c r="N1582" s="54"/>
      <c r="O1582" s="54"/>
    </row>
    <row r="1583" spans="2:15" ht="15" x14ac:dyDescent="0.2">
      <c r="B1583" s="29"/>
      <c r="C1583" s="54"/>
      <c r="D1583" s="54"/>
      <c r="E1583" s="54"/>
      <c r="F1583" s="54"/>
      <c r="G1583" s="54"/>
      <c r="H1583" s="54"/>
      <c r="I1583" s="54"/>
      <c r="J1583" s="54"/>
      <c r="K1583" s="54"/>
      <c r="L1583" s="54"/>
      <c r="M1583" s="54"/>
      <c r="N1583" s="54"/>
      <c r="O1583" s="54"/>
    </row>
    <row r="1584" spans="2:15" ht="15" x14ac:dyDescent="0.2">
      <c r="B1584" s="29"/>
      <c r="C1584" s="54"/>
      <c r="D1584" s="54"/>
      <c r="E1584" s="54"/>
      <c r="F1584" s="54"/>
      <c r="G1584" s="54"/>
      <c r="H1584" s="54"/>
      <c r="I1584" s="54"/>
      <c r="J1584" s="54"/>
      <c r="K1584" s="54"/>
      <c r="L1584" s="54"/>
      <c r="M1584" s="54"/>
      <c r="N1584" s="54"/>
      <c r="O1584" s="54"/>
    </row>
    <row r="1585" spans="2:16" ht="15" x14ac:dyDescent="0.2">
      <c r="B1585" s="29"/>
      <c r="C1585" s="54"/>
      <c r="D1585" s="54"/>
      <c r="E1585" s="54"/>
      <c r="F1585" s="54"/>
      <c r="G1585" s="54"/>
      <c r="H1585" s="54"/>
      <c r="I1585" s="54"/>
      <c r="J1585" s="54"/>
      <c r="K1585" s="54"/>
      <c r="L1585" s="54"/>
      <c r="M1585" s="54"/>
      <c r="N1585" s="54"/>
      <c r="O1585" s="54"/>
    </row>
    <row r="1586" spans="2:16" ht="15" x14ac:dyDescent="0.2">
      <c r="B1586" s="29"/>
      <c r="C1586" s="54"/>
      <c r="D1586" s="54"/>
      <c r="E1586" s="54"/>
      <c r="F1586" s="54"/>
      <c r="G1586" s="54"/>
      <c r="H1586" s="54"/>
      <c r="I1586" s="54"/>
      <c r="J1586" s="54"/>
      <c r="K1586" s="54"/>
      <c r="L1586" s="54"/>
      <c r="M1586" s="54"/>
      <c r="N1586" s="54"/>
      <c r="O1586" s="54"/>
    </row>
    <row r="1587" spans="2:16" ht="15" x14ac:dyDescent="0.2">
      <c r="B1587" s="29"/>
      <c r="C1587" s="54"/>
      <c r="D1587" s="54"/>
      <c r="E1587" s="54"/>
      <c r="F1587" s="54"/>
      <c r="G1587" s="54"/>
      <c r="H1587" s="54"/>
      <c r="I1587" s="54"/>
      <c r="J1587" s="54"/>
      <c r="K1587" s="54"/>
      <c r="L1587" s="54"/>
      <c r="M1587" s="54"/>
      <c r="N1587" s="54"/>
      <c r="O1587" s="54"/>
    </row>
    <row r="1588" spans="2:16" ht="15" x14ac:dyDescent="0.2">
      <c r="B1588" s="29"/>
      <c r="C1588" s="54"/>
      <c r="D1588" s="54"/>
      <c r="E1588" s="54"/>
      <c r="F1588" s="54"/>
      <c r="G1588" s="54"/>
      <c r="H1588" s="54"/>
      <c r="I1588" s="54"/>
      <c r="J1588" s="54"/>
      <c r="K1588" s="54"/>
      <c r="L1588" s="54"/>
      <c r="M1588" s="54"/>
      <c r="N1588" s="54"/>
      <c r="O1588" s="54"/>
    </row>
    <row r="1589" spans="2:16" ht="15" x14ac:dyDescent="0.2">
      <c r="B1589" s="29"/>
      <c r="C1589" s="54"/>
      <c r="D1589" s="54"/>
      <c r="E1589" s="54"/>
      <c r="F1589" s="54"/>
      <c r="G1589" s="54"/>
      <c r="H1589" s="54"/>
      <c r="I1589" s="54"/>
      <c r="J1589" s="54"/>
      <c r="K1589" s="54"/>
      <c r="L1589" s="54"/>
      <c r="M1589" s="54"/>
      <c r="N1589" s="54"/>
      <c r="O1589" s="54"/>
    </row>
    <row r="1590" spans="2:16" ht="15" x14ac:dyDescent="0.2">
      <c r="B1590" s="29"/>
      <c r="C1590" s="54"/>
      <c r="D1590" s="54"/>
      <c r="E1590" s="54"/>
      <c r="F1590" s="54"/>
      <c r="G1590" s="54"/>
      <c r="H1590" s="54"/>
      <c r="I1590" s="54"/>
      <c r="J1590" s="54"/>
      <c r="K1590" s="54"/>
      <c r="L1590" s="54"/>
      <c r="M1590" s="54"/>
      <c r="N1590" s="54"/>
      <c r="O1590" s="54"/>
    </row>
    <row r="1591" spans="2:16" ht="15" x14ac:dyDescent="0.2">
      <c r="B1591" s="29"/>
      <c r="C1591" s="54"/>
      <c r="D1591" s="54"/>
      <c r="E1591" s="54"/>
      <c r="F1591" s="54"/>
      <c r="G1591" s="54"/>
      <c r="H1591" s="54"/>
      <c r="I1591" s="54"/>
      <c r="J1591" s="54"/>
      <c r="K1591" s="54"/>
      <c r="L1591" s="54"/>
      <c r="M1591" s="54"/>
      <c r="N1591" s="54"/>
      <c r="O1591" s="54"/>
    </row>
    <row r="1592" spans="2:16" ht="15" x14ac:dyDescent="0.2">
      <c r="B1592" s="29"/>
      <c r="C1592" s="54"/>
      <c r="D1592" s="54"/>
      <c r="E1592" s="54"/>
      <c r="F1592" s="54"/>
      <c r="G1592" s="54"/>
      <c r="H1592" s="54"/>
      <c r="I1592" s="54"/>
      <c r="J1592" s="54"/>
      <c r="K1592" s="54"/>
      <c r="L1592" s="54"/>
      <c r="M1592" s="54"/>
      <c r="N1592" s="54"/>
      <c r="O1592" s="54"/>
    </row>
    <row r="1593" spans="2:16" ht="15" x14ac:dyDescent="0.2">
      <c r="B1593" s="29"/>
      <c r="C1593" s="54"/>
      <c r="D1593" s="54"/>
      <c r="E1593" s="54"/>
      <c r="F1593" s="54"/>
      <c r="G1593" s="54"/>
      <c r="H1593" s="54"/>
      <c r="I1593" s="54"/>
      <c r="J1593" s="54"/>
      <c r="K1593" s="54"/>
      <c r="L1593" s="54"/>
      <c r="M1593" s="54"/>
      <c r="N1593" s="54"/>
      <c r="O1593" s="54"/>
    </row>
    <row r="1594" spans="2:16" ht="15" x14ac:dyDescent="0.2">
      <c r="B1594" s="29"/>
      <c r="C1594" s="54"/>
      <c r="D1594" s="54"/>
      <c r="E1594" s="54"/>
      <c r="F1594" s="54"/>
      <c r="G1594" s="54"/>
      <c r="H1594" s="54"/>
      <c r="I1594" s="54"/>
      <c r="J1594" s="54"/>
      <c r="K1594" s="54"/>
      <c r="L1594" s="54"/>
      <c r="M1594" s="54"/>
      <c r="N1594" s="54"/>
      <c r="O1594" s="54"/>
    </row>
    <row r="1595" spans="2:16" ht="23.25" x14ac:dyDescent="0.35">
      <c r="B1595" s="14" t="s">
        <v>90</v>
      </c>
      <c r="C1595" s="54"/>
      <c r="D1595" s="54"/>
      <c r="E1595" s="54"/>
      <c r="F1595" s="54"/>
      <c r="G1595" s="54"/>
      <c r="H1595" s="54"/>
      <c r="I1595" s="54"/>
      <c r="J1595" s="54"/>
      <c r="K1595" s="54"/>
      <c r="L1595" s="54"/>
      <c r="M1595" s="54"/>
      <c r="N1595" s="54"/>
      <c r="O1595" s="54"/>
    </row>
    <row r="1596" spans="2:16" ht="15" x14ac:dyDescent="0.25">
      <c r="B1596" s="4"/>
      <c r="C1596" s="54"/>
      <c r="D1596" s="54"/>
      <c r="E1596" s="54"/>
      <c r="F1596" s="54"/>
      <c r="G1596" s="54"/>
      <c r="H1596" s="54"/>
      <c r="I1596" s="54"/>
      <c r="J1596" s="54"/>
      <c r="K1596" s="54"/>
      <c r="L1596" s="54"/>
      <c r="M1596" s="54"/>
      <c r="N1596" s="54"/>
      <c r="O1596" s="54"/>
    </row>
    <row r="1597" spans="2:16" ht="15" x14ac:dyDescent="0.2">
      <c r="B1597" s="29"/>
      <c r="C1597" s="49">
        <v>3</v>
      </c>
      <c r="D1597" s="49">
        <v>4</v>
      </c>
      <c r="E1597" s="49">
        <v>5</v>
      </c>
      <c r="F1597" s="49">
        <v>6</v>
      </c>
      <c r="G1597" s="49">
        <v>7</v>
      </c>
      <c r="H1597" s="49">
        <v>8</v>
      </c>
      <c r="I1597" s="49">
        <v>9</v>
      </c>
      <c r="J1597" s="49">
        <v>10</v>
      </c>
      <c r="K1597" s="49">
        <v>11</v>
      </c>
      <c r="L1597" s="49">
        <v>12</v>
      </c>
      <c r="M1597" s="49">
        <v>13</v>
      </c>
      <c r="N1597" s="49">
        <v>14</v>
      </c>
    </row>
    <row r="1598" spans="2:16" ht="32.25" thickBot="1" x14ac:dyDescent="0.25">
      <c r="B1598" s="32" t="s">
        <v>88</v>
      </c>
      <c r="C1598" s="56" t="s">
        <v>379</v>
      </c>
      <c r="D1598" s="56" t="s">
        <v>380</v>
      </c>
      <c r="E1598" s="56" t="s">
        <v>381</v>
      </c>
      <c r="F1598" s="56" t="s">
        <v>382</v>
      </c>
      <c r="G1598" s="56" t="s">
        <v>383</v>
      </c>
      <c r="H1598" s="56" t="s">
        <v>384</v>
      </c>
      <c r="I1598" s="56" t="s">
        <v>385</v>
      </c>
      <c r="J1598" s="56" t="s">
        <v>386</v>
      </c>
      <c r="K1598" s="56" t="s">
        <v>387</v>
      </c>
      <c r="L1598" s="56" t="s">
        <v>388</v>
      </c>
      <c r="M1598" s="56" t="s">
        <v>389</v>
      </c>
      <c r="N1598" s="56" t="s">
        <v>390</v>
      </c>
      <c r="O1598" s="52" t="s">
        <v>202</v>
      </c>
      <c r="P1598" s="52" t="s">
        <v>201</v>
      </c>
    </row>
    <row r="1599" spans="2:16" ht="15" x14ac:dyDescent="0.2">
      <c r="B1599" s="45" t="s">
        <v>412</v>
      </c>
      <c r="C1599" s="207">
        <v>906264895.45999873</v>
      </c>
      <c r="D1599" s="207">
        <v>822702358.73999786</v>
      </c>
      <c r="E1599" s="207">
        <v>830113413.89999986</v>
      </c>
      <c r="F1599" s="207">
        <v>824730864.51999652</v>
      </c>
      <c r="G1599" s="207">
        <v>840337709.67999899</v>
      </c>
      <c r="H1599" s="207">
        <v>846420785.37000012</v>
      </c>
      <c r="I1599" s="207">
        <v>861802018.40999818</v>
      </c>
      <c r="J1599" s="207">
        <v>881736182.41999876</v>
      </c>
      <c r="K1599" s="207">
        <v>890581756.68000066</v>
      </c>
      <c r="L1599" s="207">
        <v>897496507.30000412</v>
      </c>
      <c r="M1599" s="207">
        <v>922669561.61999893</v>
      </c>
      <c r="N1599" s="207">
        <v>914366803.7899977</v>
      </c>
      <c r="O1599" s="207">
        <v>869935238.15749919</v>
      </c>
      <c r="P1599" s="72">
        <v>0.37480766237927021</v>
      </c>
    </row>
    <row r="1600" spans="2:16" ht="15" x14ac:dyDescent="0.2">
      <c r="B1600" s="45" t="s">
        <v>406</v>
      </c>
      <c r="C1600" s="207">
        <v>947158179.47000003</v>
      </c>
      <c r="D1600" s="207">
        <v>811415890.93000031</v>
      </c>
      <c r="E1600" s="207">
        <v>818627738.74000287</v>
      </c>
      <c r="F1600" s="207">
        <v>826974897.89999926</v>
      </c>
      <c r="G1600" s="207">
        <v>835024757.37999976</v>
      </c>
      <c r="H1600" s="207">
        <v>840879712.02000356</v>
      </c>
      <c r="I1600" s="207">
        <v>849531967.11999977</v>
      </c>
      <c r="J1600" s="207">
        <v>855721512.419999</v>
      </c>
      <c r="K1600" s="207">
        <v>870486449.21000135</v>
      </c>
      <c r="L1600" s="207">
        <v>883312181.14000499</v>
      </c>
      <c r="M1600" s="207">
        <v>908772763.89000165</v>
      </c>
      <c r="N1600" s="207">
        <v>910601187.29000401</v>
      </c>
      <c r="O1600" s="207">
        <v>863208936.45916808</v>
      </c>
      <c r="P1600" s="72">
        <v>0.37190966571764655</v>
      </c>
    </row>
    <row r="1601" spans="2:16" ht="15" x14ac:dyDescent="0.2">
      <c r="B1601" s="45" t="s">
        <v>399</v>
      </c>
      <c r="C1601" s="207">
        <v>107328980.25000015</v>
      </c>
      <c r="D1601" s="207">
        <v>95662328.619999722</v>
      </c>
      <c r="E1601" s="207">
        <v>97737187.78000024</v>
      </c>
      <c r="F1601" s="207">
        <v>96230178.449999839</v>
      </c>
      <c r="G1601" s="207">
        <v>98312771.180000007</v>
      </c>
      <c r="H1601" s="207">
        <v>98051977.470000044</v>
      </c>
      <c r="I1601" s="207">
        <v>99895921.939999893</v>
      </c>
      <c r="J1601" s="207">
        <v>104162527.58000009</v>
      </c>
      <c r="K1601" s="207">
        <v>103925127.85999998</v>
      </c>
      <c r="L1601" s="207">
        <v>104544912.88999997</v>
      </c>
      <c r="M1601" s="207">
        <v>107814354.0400002</v>
      </c>
      <c r="N1601" s="207">
        <v>104493315.6099997</v>
      </c>
      <c r="O1601" s="207">
        <v>101513298.63916665</v>
      </c>
      <c r="P1601" s="72">
        <v>4.3736545543251501E-2</v>
      </c>
    </row>
    <row r="1602" spans="2:16" ht="15" x14ac:dyDescent="0.2">
      <c r="B1602" s="45" t="s">
        <v>432</v>
      </c>
      <c r="C1602" s="207">
        <v>102625944.24000008</v>
      </c>
      <c r="D1602" s="207">
        <v>92468680.340000048</v>
      </c>
      <c r="E1602" s="207">
        <v>91644905.099999756</v>
      </c>
      <c r="F1602" s="207">
        <v>89977541.199999973</v>
      </c>
      <c r="G1602" s="207">
        <v>90991970.219999984</v>
      </c>
      <c r="H1602" s="207">
        <v>92092560.329999819</v>
      </c>
      <c r="I1602" s="207">
        <v>93516487.440000013</v>
      </c>
      <c r="J1602" s="207">
        <v>94169034.840000078</v>
      </c>
      <c r="K1602" s="207">
        <v>97085803.370000184</v>
      </c>
      <c r="L1602" s="207">
        <v>98288290.649999946</v>
      </c>
      <c r="M1602" s="207">
        <v>101245928.86000004</v>
      </c>
      <c r="N1602" s="207">
        <v>100313895.47999996</v>
      </c>
      <c r="O1602" s="207">
        <v>95368420.172499999</v>
      </c>
      <c r="P1602" s="72">
        <v>4.1089052451036903E-2</v>
      </c>
    </row>
    <row r="1603" spans="2:16" ht="15" x14ac:dyDescent="0.2">
      <c r="B1603" s="45" t="s">
        <v>404</v>
      </c>
      <c r="C1603" s="207">
        <v>86872206.219999745</v>
      </c>
      <c r="D1603" s="207">
        <v>71786695.099999905</v>
      </c>
      <c r="E1603" s="207">
        <v>71632397.800000072</v>
      </c>
      <c r="F1603" s="207">
        <v>72126700.920000032</v>
      </c>
      <c r="G1603" s="207">
        <v>72515120.200000301</v>
      </c>
      <c r="H1603" s="207">
        <v>72584066.280000106</v>
      </c>
      <c r="I1603" s="207">
        <v>73588407.669999778</v>
      </c>
      <c r="J1603" s="207">
        <v>73811930.210000068</v>
      </c>
      <c r="K1603" s="207">
        <v>75027622.189999938</v>
      </c>
      <c r="L1603" s="207">
        <v>76007233.699999809</v>
      </c>
      <c r="M1603" s="207">
        <v>77467005.119999796</v>
      </c>
      <c r="N1603" s="207">
        <v>77018015.669999823</v>
      </c>
      <c r="O1603" s="207">
        <v>75036450.089999944</v>
      </c>
      <c r="P1603" s="72">
        <v>3.2329115108658067E-2</v>
      </c>
    </row>
    <row r="1604" spans="2:16" ht="15" x14ac:dyDescent="0.2">
      <c r="B1604" s="45" t="s">
        <v>413</v>
      </c>
      <c r="C1604" s="207">
        <v>49778123.250000015</v>
      </c>
      <c r="D1604" s="207">
        <v>45255490.419999972</v>
      </c>
      <c r="E1604" s="207">
        <v>44833665.230000027</v>
      </c>
      <c r="F1604" s="207">
        <v>44714409.949999973</v>
      </c>
      <c r="G1604" s="207">
        <v>45355473.560000055</v>
      </c>
      <c r="H1604" s="207">
        <v>45538981.860000014</v>
      </c>
      <c r="I1604" s="207">
        <v>46095963.690000057</v>
      </c>
      <c r="J1604" s="207">
        <v>48043162.170000061</v>
      </c>
      <c r="K1604" s="207">
        <v>48509108.750000007</v>
      </c>
      <c r="L1604" s="207">
        <v>48837020.68</v>
      </c>
      <c r="M1604" s="207">
        <v>50079241.099999838</v>
      </c>
      <c r="N1604" s="207">
        <v>49691670.950000085</v>
      </c>
      <c r="O1604" s="207">
        <v>47227692.63416668</v>
      </c>
      <c r="P1604" s="72">
        <v>2.0347837746255225E-2</v>
      </c>
    </row>
    <row r="1605" spans="2:16" ht="15" x14ac:dyDescent="0.2">
      <c r="B1605" s="45" t="s">
        <v>407</v>
      </c>
      <c r="C1605" s="207">
        <v>37476332.5</v>
      </c>
      <c r="D1605" s="207">
        <v>33581462.270000078</v>
      </c>
      <c r="E1605" s="207">
        <v>33267155.910000026</v>
      </c>
      <c r="F1605" s="207">
        <v>32854469.079999946</v>
      </c>
      <c r="G1605" s="207">
        <v>33580234.020000026</v>
      </c>
      <c r="H1605" s="207">
        <v>33640875.690000057</v>
      </c>
      <c r="I1605" s="207">
        <v>34127994.790000096</v>
      </c>
      <c r="J1605" s="207">
        <v>34844389.520000003</v>
      </c>
      <c r="K1605" s="207">
        <v>35523095.430000022</v>
      </c>
      <c r="L1605" s="207">
        <v>35675121.189999931</v>
      </c>
      <c r="M1605" s="207">
        <v>36752492.759999931</v>
      </c>
      <c r="N1605" s="207">
        <v>36542873.570000038</v>
      </c>
      <c r="O1605" s="207">
        <v>34822208.060833342</v>
      </c>
      <c r="P1605" s="72">
        <v>1.5002990831603221E-2</v>
      </c>
    </row>
    <row r="1606" spans="2:16" ht="15" x14ac:dyDescent="0.2">
      <c r="B1606" s="45" t="s">
        <v>417</v>
      </c>
      <c r="C1606" s="207">
        <v>35668261.369999953</v>
      </c>
      <c r="D1606" s="207">
        <v>31463398.429999977</v>
      </c>
      <c r="E1606" s="207">
        <v>31150209.659999941</v>
      </c>
      <c r="F1606" s="207">
        <v>31625748.269999985</v>
      </c>
      <c r="G1606" s="207">
        <v>31447143.850000013</v>
      </c>
      <c r="H1606" s="207">
        <v>31635101.99999997</v>
      </c>
      <c r="I1606" s="207">
        <v>31862517.230000038</v>
      </c>
      <c r="J1606" s="207">
        <v>32007406.389999967</v>
      </c>
      <c r="K1606" s="207">
        <v>32694209.160000008</v>
      </c>
      <c r="L1606" s="207">
        <v>33070230.199999999</v>
      </c>
      <c r="M1606" s="207">
        <v>33858115.179999955</v>
      </c>
      <c r="N1606" s="207">
        <v>33423618.309999984</v>
      </c>
      <c r="O1606" s="207">
        <v>32492163.33749998</v>
      </c>
      <c r="P1606" s="72">
        <v>1.3999101602053907E-2</v>
      </c>
    </row>
    <row r="1607" spans="2:16" ht="15" x14ac:dyDescent="0.2">
      <c r="B1607" s="45" t="s">
        <v>434</v>
      </c>
      <c r="C1607" s="207">
        <v>39435265.069999956</v>
      </c>
      <c r="D1607" s="207">
        <v>34037028.210000038</v>
      </c>
      <c r="E1607" s="207">
        <v>33542665.09999992</v>
      </c>
      <c r="F1607" s="207">
        <v>33476608.559999999</v>
      </c>
      <c r="G1607" s="207">
        <v>33465040.639999993</v>
      </c>
      <c r="H1607" s="207">
        <v>33875292.689999998</v>
      </c>
      <c r="I1607" s="207">
        <v>34338198.45000007</v>
      </c>
      <c r="J1607" s="207">
        <v>34934543.360000014</v>
      </c>
      <c r="K1607" s="207">
        <v>35805438.229999997</v>
      </c>
      <c r="L1607" s="207">
        <v>36419287.679999977</v>
      </c>
      <c r="M1607" s="207">
        <v>37431523.520000033</v>
      </c>
      <c r="N1607" s="207">
        <v>37332240.210000053</v>
      </c>
      <c r="O1607" s="207">
        <v>35341094.31000001</v>
      </c>
      <c r="P1607" s="72">
        <v>1.5226550624976824E-2</v>
      </c>
    </row>
    <row r="1608" spans="2:16" ht="15" x14ac:dyDescent="0.2">
      <c r="B1608" s="45" t="s">
        <v>408</v>
      </c>
      <c r="C1608" s="207">
        <v>25420643</v>
      </c>
      <c r="D1608" s="207">
        <v>23035921.610000044</v>
      </c>
      <c r="E1608" s="207">
        <v>22838960.420000013</v>
      </c>
      <c r="F1608" s="207">
        <v>22665344.370000001</v>
      </c>
      <c r="G1608" s="207">
        <v>22755291.180000022</v>
      </c>
      <c r="H1608" s="207">
        <v>22828028.02999999</v>
      </c>
      <c r="I1608" s="207">
        <v>23492664.630000036</v>
      </c>
      <c r="J1608" s="207">
        <v>24016354.999999985</v>
      </c>
      <c r="K1608" s="207">
        <v>24560154.640000001</v>
      </c>
      <c r="L1608" s="207">
        <v>24844918.970000017</v>
      </c>
      <c r="M1608" s="207">
        <v>25747675.129999999</v>
      </c>
      <c r="N1608" s="207">
        <v>25138055.090000033</v>
      </c>
      <c r="O1608" s="207">
        <v>23945334.339166675</v>
      </c>
      <c r="P1608" s="72">
        <v>1.031673898802137E-2</v>
      </c>
    </row>
    <row r="1609" spans="2:16" ht="15" x14ac:dyDescent="0.2">
      <c r="B1609" s="45" t="s">
        <v>403</v>
      </c>
      <c r="C1609" s="207">
        <v>24822164.049999993</v>
      </c>
      <c r="D1609" s="207">
        <v>23029523.90000001</v>
      </c>
      <c r="E1609" s="207">
        <v>22704034.289999969</v>
      </c>
      <c r="F1609" s="207">
        <v>22689391.030000042</v>
      </c>
      <c r="G1609" s="207">
        <v>23139173.989999995</v>
      </c>
      <c r="H1609" s="207">
        <v>23193747.770000007</v>
      </c>
      <c r="I1609" s="207">
        <v>23748253.290000036</v>
      </c>
      <c r="J1609" s="207">
        <v>24416842.710000001</v>
      </c>
      <c r="K1609" s="207">
        <v>24799262.249999993</v>
      </c>
      <c r="L1609" s="207">
        <v>24913114.009999994</v>
      </c>
      <c r="M1609" s="207">
        <v>25657160.100000005</v>
      </c>
      <c r="N1609" s="207">
        <v>25125190.419999968</v>
      </c>
      <c r="O1609" s="207">
        <v>24019821.484166667</v>
      </c>
      <c r="P1609" s="72">
        <v>1.0348831437516672E-2</v>
      </c>
    </row>
    <row r="1610" spans="2:16" ht="15" x14ac:dyDescent="0.2">
      <c r="B1610" s="45" t="s">
        <v>405</v>
      </c>
      <c r="C1610" s="207">
        <v>29768974.970000066</v>
      </c>
      <c r="D1610" s="207">
        <v>26840518.749999996</v>
      </c>
      <c r="E1610" s="207">
        <v>26569512.25000003</v>
      </c>
      <c r="F1610" s="207">
        <v>26271652.159999996</v>
      </c>
      <c r="G1610" s="207">
        <v>26494760.259999949</v>
      </c>
      <c r="H1610" s="207">
        <v>26861286.89999995</v>
      </c>
      <c r="I1610" s="207">
        <v>27603507.20999996</v>
      </c>
      <c r="J1610" s="207">
        <v>27691192.609999985</v>
      </c>
      <c r="K1610" s="207">
        <v>28191310.990000006</v>
      </c>
      <c r="L1610" s="207">
        <v>28568455.440000042</v>
      </c>
      <c r="M1610" s="207">
        <v>29481224.270000018</v>
      </c>
      <c r="N1610" s="207">
        <v>28916726.639999893</v>
      </c>
      <c r="O1610" s="207">
        <v>27771593.53749999</v>
      </c>
      <c r="P1610" s="72">
        <v>1.1965265456292619E-2</v>
      </c>
    </row>
    <row r="1611" spans="2:16" ht="15" x14ac:dyDescent="0.2">
      <c r="B1611" s="45" t="s">
        <v>402</v>
      </c>
      <c r="C1611" s="207">
        <v>20417488.789999995</v>
      </c>
      <c r="D1611" s="207">
        <v>18969224.299999978</v>
      </c>
      <c r="E1611" s="207">
        <v>18884721.549999993</v>
      </c>
      <c r="F1611" s="207">
        <v>18794432.390000019</v>
      </c>
      <c r="G1611" s="207">
        <v>18927818.529999986</v>
      </c>
      <c r="H1611" s="207">
        <v>19098431.109999992</v>
      </c>
      <c r="I1611" s="207">
        <v>19498589.400000047</v>
      </c>
      <c r="J1611" s="207">
        <v>19916189.84</v>
      </c>
      <c r="K1611" s="207">
        <v>20311236.690000016</v>
      </c>
      <c r="L1611" s="207">
        <v>20655436.710000001</v>
      </c>
      <c r="M1611" s="207">
        <v>21225708.019999996</v>
      </c>
      <c r="N1611" s="207">
        <v>20722546.079999998</v>
      </c>
      <c r="O1611" s="207">
        <v>19785151.950833336</v>
      </c>
      <c r="P1611" s="72">
        <v>8.524343223774461E-3</v>
      </c>
    </row>
    <row r="1612" spans="2:16" ht="15" x14ac:dyDescent="0.2">
      <c r="B1612" s="45" t="s">
        <v>400</v>
      </c>
      <c r="C1612" s="207">
        <v>9328039.5500000082</v>
      </c>
      <c r="D1612" s="207">
        <v>8202921.3900000062</v>
      </c>
      <c r="E1612" s="207">
        <v>8000496.0499999961</v>
      </c>
      <c r="F1612" s="207">
        <v>7962014.5199999921</v>
      </c>
      <c r="G1612" s="207">
        <v>7970917.2100000083</v>
      </c>
      <c r="H1612" s="207">
        <v>8045007.0300000189</v>
      </c>
      <c r="I1612" s="207">
        <v>8283210.6399999978</v>
      </c>
      <c r="J1612" s="207">
        <v>8552783.5599999949</v>
      </c>
      <c r="K1612" s="207">
        <v>8556951.3699999973</v>
      </c>
      <c r="L1612" s="207">
        <v>8532477.5300000068</v>
      </c>
      <c r="M1612" s="207">
        <v>8824453.25</v>
      </c>
      <c r="N1612" s="207">
        <v>8783107.1500000041</v>
      </c>
      <c r="O1612" s="207">
        <v>8420198.2708333358</v>
      </c>
      <c r="P1612" s="72">
        <v>3.6278043378783552E-3</v>
      </c>
    </row>
    <row r="1613" spans="2:16" ht="15" x14ac:dyDescent="0.2">
      <c r="B1613" s="45" t="s">
        <v>418</v>
      </c>
      <c r="C1613" s="207">
        <v>16623403.360000005</v>
      </c>
      <c r="D1613" s="207">
        <v>14462744.959999979</v>
      </c>
      <c r="E1613" s="207">
        <v>14158376.790000016</v>
      </c>
      <c r="F1613" s="207">
        <v>14361926.760000013</v>
      </c>
      <c r="G1613" s="207">
        <v>14402694.999999993</v>
      </c>
      <c r="H1613" s="207">
        <v>14430960.439999988</v>
      </c>
      <c r="I1613" s="207">
        <v>14631710.9</v>
      </c>
      <c r="J1613" s="207">
        <v>14720688.410000026</v>
      </c>
      <c r="K1613" s="207">
        <v>15120986.709999995</v>
      </c>
      <c r="L1613" s="207">
        <v>15227774.399999997</v>
      </c>
      <c r="M1613" s="207">
        <v>15675917.029999962</v>
      </c>
      <c r="N1613" s="207">
        <v>15914902.080000006</v>
      </c>
      <c r="O1613" s="207">
        <v>14977673.903333334</v>
      </c>
      <c r="P1613" s="72">
        <v>6.4530630526901519E-3</v>
      </c>
    </row>
    <row r="1614" spans="2:16" ht="15" x14ac:dyDescent="0.2">
      <c r="B1614" s="45" t="s">
        <v>401</v>
      </c>
      <c r="C1614" s="207">
        <v>10346168.059999999</v>
      </c>
      <c r="D1614" s="207">
        <v>10164895.270000011</v>
      </c>
      <c r="E1614" s="207">
        <v>9986329.1499999892</v>
      </c>
      <c r="F1614" s="207">
        <v>9933303.0500000063</v>
      </c>
      <c r="G1614" s="207">
        <v>9979763.2800000124</v>
      </c>
      <c r="H1614" s="207">
        <v>10164237.239999991</v>
      </c>
      <c r="I1614" s="207">
        <v>10465264.03999999</v>
      </c>
      <c r="J1614" s="207">
        <v>10712909.049999991</v>
      </c>
      <c r="K1614" s="207">
        <v>10849755.629999999</v>
      </c>
      <c r="L1614" s="207">
        <v>10792202.300000001</v>
      </c>
      <c r="M1614" s="207">
        <v>11152847.539999986</v>
      </c>
      <c r="N1614" s="207">
        <v>11225082.84</v>
      </c>
      <c r="O1614" s="207">
        <v>10481063.120833332</v>
      </c>
      <c r="P1614" s="72">
        <v>4.515718636584184E-3</v>
      </c>
    </row>
    <row r="1615" spans="2:16" ht="15" x14ac:dyDescent="0.2">
      <c r="B1615" s="45" t="s">
        <v>433</v>
      </c>
      <c r="C1615" s="207">
        <v>6950802.8700000048</v>
      </c>
      <c r="D1615" s="207">
        <v>6826746.8299999963</v>
      </c>
      <c r="E1615" s="207">
        <v>6765011.5199999996</v>
      </c>
      <c r="F1615" s="207">
        <v>6841225.7599999951</v>
      </c>
      <c r="G1615" s="207">
        <v>6864869.9499999955</v>
      </c>
      <c r="H1615" s="207">
        <v>7015733.820000004</v>
      </c>
      <c r="I1615" s="207">
        <v>7122921.2699999958</v>
      </c>
      <c r="J1615" s="207">
        <v>7275165.7599999961</v>
      </c>
      <c r="K1615" s="207">
        <v>7428730.8299999982</v>
      </c>
      <c r="L1615" s="207">
        <v>7415076.9500000002</v>
      </c>
      <c r="M1615" s="207">
        <v>7518102.349999994</v>
      </c>
      <c r="N1615" s="207">
        <v>7490481.4799999911</v>
      </c>
      <c r="O1615" s="207">
        <v>7126239.1158333309</v>
      </c>
      <c r="P1615" s="72">
        <v>3.0703078889162518E-3</v>
      </c>
    </row>
    <row r="1616" spans="2:16" ht="15" x14ac:dyDescent="0.2">
      <c r="B1616" s="45" t="s">
        <v>415</v>
      </c>
      <c r="C1616" s="207">
        <v>7047356.1000000089</v>
      </c>
      <c r="D1616" s="207">
        <v>6232470.980000007</v>
      </c>
      <c r="E1616" s="207">
        <v>6143778.9699999997</v>
      </c>
      <c r="F1616" s="207">
        <v>6070884.9899999974</v>
      </c>
      <c r="G1616" s="207">
        <v>6173288.4199999999</v>
      </c>
      <c r="H1616" s="207">
        <v>6272050.1799999923</v>
      </c>
      <c r="I1616" s="207">
        <v>6464984.9800000023</v>
      </c>
      <c r="J1616" s="207">
        <v>6535010.070000005</v>
      </c>
      <c r="K1616" s="207">
        <v>6670766.0999999987</v>
      </c>
      <c r="L1616" s="207">
        <v>6845881.9000000078</v>
      </c>
      <c r="M1616" s="207">
        <v>6810756.4999999944</v>
      </c>
      <c r="N1616" s="207">
        <v>7034194.7299999986</v>
      </c>
      <c r="O1616" s="207">
        <v>6525118.6600000029</v>
      </c>
      <c r="P1616" s="72">
        <v>2.8113178595705729E-3</v>
      </c>
    </row>
    <row r="1617" spans="2:16" ht="15" x14ac:dyDescent="0.2">
      <c r="B1617" s="45" t="s">
        <v>411</v>
      </c>
      <c r="C1617" s="207">
        <v>5037567.8400000036</v>
      </c>
      <c r="D1617" s="207">
        <v>4436146.9099999964</v>
      </c>
      <c r="E1617" s="207">
        <v>4322052.17</v>
      </c>
      <c r="F1617" s="207">
        <v>4326719.089999998</v>
      </c>
      <c r="G1617" s="207">
        <v>4412533.5200000014</v>
      </c>
      <c r="H1617" s="207">
        <v>4439996.62</v>
      </c>
      <c r="I1617" s="207">
        <v>4580524.6800000016</v>
      </c>
      <c r="J1617" s="207">
        <v>4526850.5400000047</v>
      </c>
      <c r="K1617" s="207">
        <v>4548749.060000007</v>
      </c>
      <c r="L1617" s="207">
        <v>4668836.8799999896</v>
      </c>
      <c r="M1617" s="207">
        <v>4905637.4400000004</v>
      </c>
      <c r="N1617" s="207">
        <v>4779336.9700000007</v>
      </c>
      <c r="O1617" s="207">
        <v>4582079.3100000005</v>
      </c>
      <c r="P1617" s="72">
        <v>1.9741681445792744E-3</v>
      </c>
    </row>
    <row r="1618" spans="2:16" ht="15" x14ac:dyDescent="0.2">
      <c r="B1618" s="45" t="s">
        <v>416</v>
      </c>
      <c r="C1618" s="207">
        <v>6014678.1199999927</v>
      </c>
      <c r="D1618" s="207">
        <v>4769097.8900000015</v>
      </c>
      <c r="E1618" s="207">
        <v>4692563.549999997</v>
      </c>
      <c r="F1618" s="207">
        <v>4546777.0000000037</v>
      </c>
      <c r="G1618" s="207">
        <v>4620414.7700000042</v>
      </c>
      <c r="H1618" s="207">
        <v>4555695.5600000033</v>
      </c>
      <c r="I1618" s="207">
        <v>4708733.0599999987</v>
      </c>
      <c r="J1618" s="207">
        <v>4752096.120000001</v>
      </c>
      <c r="K1618" s="207">
        <v>4779014.9500000011</v>
      </c>
      <c r="L1618" s="207">
        <v>4929569.5600000024</v>
      </c>
      <c r="M1618" s="207">
        <v>5171288.2200000035</v>
      </c>
      <c r="N1618" s="207">
        <v>4991783.629999999</v>
      </c>
      <c r="O1618" s="207">
        <v>4877642.7025000015</v>
      </c>
      <c r="P1618" s="72">
        <v>2.1015102953150467E-3</v>
      </c>
    </row>
    <row r="1619" spans="2:16" ht="15" x14ac:dyDescent="0.2">
      <c r="B1619" s="45" t="s">
        <v>435</v>
      </c>
      <c r="C1619" s="207">
        <v>7059576.4499999927</v>
      </c>
      <c r="D1619" s="207">
        <v>7163625.3499999894</v>
      </c>
      <c r="E1619" s="207">
        <v>7186818.8600000031</v>
      </c>
      <c r="F1619" s="207">
        <v>7343587.6899999967</v>
      </c>
      <c r="G1619" s="207">
        <v>7443751.879999998</v>
      </c>
      <c r="H1619" s="207">
        <v>7550511.8699999973</v>
      </c>
      <c r="I1619" s="207">
        <v>7602532.9000000078</v>
      </c>
      <c r="J1619" s="207">
        <v>7578448.6499999966</v>
      </c>
      <c r="K1619" s="207">
        <v>7922594.640000009</v>
      </c>
      <c r="L1619" s="207">
        <v>8088647.9700000035</v>
      </c>
      <c r="M1619" s="207">
        <v>8355203.0799999954</v>
      </c>
      <c r="N1619" s="207">
        <v>8229750.9399999948</v>
      </c>
      <c r="O1619" s="207">
        <v>7627087.5233333325</v>
      </c>
      <c r="P1619" s="72">
        <v>3.286096159798399E-3</v>
      </c>
    </row>
    <row r="1620" spans="2:16" ht="15" x14ac:dyDescent="0.2">
      <c r="B1620" s="45" t="s">
        <v>410</v>
      </c>
      <c r="C1620" s="207">
        <v>2668196.1300000013</v>
      </c>
      <c r="D1620" s="207">
        <v>2632736.930000002</v>
      </c>
      <c r="E1620" s="207">
        <v>2561295.5900000022</v>
      </c>
      <c r="F1620" s="207">
        <v>2515039.4099999997</v>
      </c>
      <c r="G1620" s="207">
        <v>2541996.73</v>
      </c>
      <c r="H1620" s="207">
        <v>2603888.4999999991</v>
      </c>
      <c r="I1620" s="207">
        <v>2681603.3599999989</v>
      </c>
      <c r="J1620" s="207">
        <v>2714757.990000003</v>
      </c>
      <c r="K1620" s="207">
        <v>2780953.0100000016</v>
      </c>
      <c r="L1620" s="207">
        <v>2834030.12</v>
      </c>
      <c r="M1620" s="207">
        <v>2924337.7600000002</v>
      </c>
      <c r="N1620" s="207">
        <v>2858156.6700000018</v>
      </c>
      <c r="O1620" s="207">
        <v>2693082.6833333345</v>
      </c>
      <c r="P1620" s="72">
        <v>1.1603024924845184E-3</v>
      </c>
    </row>
    <row r="1621" spans="2:16" ht="15" x14ac:dyDescent="0.2">
      <c r="B1621" s="45" t="s">
        <v>409</v>
      </c>
      <c r="C1621" s="207">
        <v>1859281.3899999997</v>
      </c>
      <c r="D1621" s="207">
        <v>1834166.4099999997</v>
      </c>
      <c r="E1621" s="207">
        <v>1808384.2099999997</v>
      </c>
      <c r="F1621" s="207">
        <v>1792634.8000000003</v>
      </c>
      <c r="G1621" s="207">
        <v>1805640.8199999984</v>
      </c>
      <c r="H1621" s="207">
        <v>1786752.9700000007</v>
      </c>
      <c r="I1621" s="207">
        <v>1873716.9900000012</v>
      </c>
      <c r="J1621" s="207">
        <v>1939129.9999999993</v>
      </c>
      <c r="K1621" s="207">
        <v>1955000.9600000014</v>
      </c>
      <c r="L1621" s="207">
        <v>1932776.3600000022</v>
      </c>
      <c r="M1621" s="207">
        <v>1968174.4500000004</v>
      </c>
      <c r="N1621" s="207">
        <v>1938871.8400000015</v>
      </c>
      <c r="O1621" s="207">
        <v>1874544.2666666668</v>
      </c>
      <c r="P1621" s="72">
        <v>8.0763891816116348E-4</v>
      </c>
    </row>
    <row r="1622" spans="2:16" ht="15" x14ac:dyDescent="0.2">
      <c r="B1622" s="45" t="s">
        <v>414</v>
      </c>
      <c r="C1622" s="207">
        <v>1385477.0800000003</v>
      </c>
      <c r="D1622" s="207">
        <v>1361125.83</v>
      </c>
      <c r="E1622" s="207">
        <v>1316210.2600000002</v>
      </c>
      <c r="F1622" s="207">
        <v>1297768.8799999994</v>
      </c>
      <c r="G1622" s="207">
        <v>1322961.1300000001</v>
      </c>
      <c r="H1622" s="207">
        <v>1323170.7399999993</v>
      </c>
      <c r="I1622" s="207">
        <v>1352864.24</v>
      </c>
      <c r="J1622" s="207">
        <v>1373484.4400000004</v>
      </c>
      <c r="K1622" s="207">
        <v>1387072.1600000013</v>
      </c>
      <c r="L1622" s="207">
        <v>1404100.4799999988</v>
      </c>
      <c r="M1622" s="207">
        <v>1446471.39</v>
      </c>
      <c r="N1622" s="207">
        <v>1416730.6899999997</v>
      </c>
      <c r="O1622" s="207">
        <v>1365619.7766666666</v>
      </c>
      <c r="P1622" s="72">
        <v>5.8837110366446196E-4</v>
      </c>
    </row>
    <row r="1623" spans="2:16" ht="16.5" thickBot="1" x14ac:dyDescent="0.3">
      <c r="B1623" s="47" t="s">
        <v>0</v>
      </c>
      <c r="C1623" s="209">
        <v>2487358005.5899992</v>
      </c>
      <c r="D1623" s="209">
        <v>2198335200.3699975</v>
      </c>
      <c r="E1623" s="209">
        <v>2210487884.8500032</v>
      </c>
      <c r="F1623" s="209">
        <v>2210124120.7499967</v>
      </c>
      <c r="G1623" s="209">
        <v>2239886097.3999996</v>
      </c>
      <c r="H1623" s="209">
        <v>2254888852.4900031</v>
      </c>
      <c r="I1623" s="209">
        <v>2288870558.3299975</v>
      </c>
      <c r="J1623" s="209">
        <v>2326152593.6599984</v>
      </c>
      <c r="K1623" s="209">
        <v>2359501150.8700013</v>
      </c>
      <c r="L1623" s="209">
        <v>2385304085.0100088</v>
      </c>
      <c r="M1623" s="209">
        <v>2452955942.6199994</v>
      </c>
      <c r="N1623" s="209">
        <v>2438348538.130002</v>
      </c>
      <c r="O1623" s="209">
        <v>2321017752.5058341</v>
      </c>
      <c r="P1623" s="79">
        <v>0.99999999999999978</v>
      </c>
    </row>
    <row r="1624" spans="2:16" ht="15" x14ac:dyDescent="0.2">
      <c r="B1624" s="45"/>
      <c r="C1624" s="46"/>
      <c r="D1624" s="46"/>
      <c r="E1624" s="46"/>
      <c r="F1624" s="46"/>
      <c r="G1624" s="46"/>
      <c r="H1624" s="46"/>
      <c r="I1624" s="46"/>
      <c r="J1624" s="46"/>
      <c r="K1624" s="46"/>
      <c r="L1624" s="46"/>
      <c r="M1624" s="46"/>
      <c r="N1624" s="46"/>
      <c r="O1624" s="54"/>
    </row>
    <row r="1625" spans="2:16" ht="15" x14ac:dyDescent="0.2">
      <c r="B1625" s="45"/>
      <c r="C1625" s="46"/>
      <c r="D1625" s="46"/>
      <c r="E1625" s="46"/>
      <c r="F1625" s="46"/>
      <c r="G1625" s="46"/>
      <c r="H1625" s="46"/>
      <c r="I1625" s="46"/>
      <c r="J1625" s="46"/>
      <c r="K1625" s="46"/>
      <c r="L1625" s="46"/>
      <c r="M1625" s="46"/>
      <c r="N1625" s="46"/>
      <c r="O1625" s="54"/>
    </row>
    <row r="1626" spans="2:16" ht="15" x14ac:dyDescent="0.2">
      <c r="B1626" s="45"/>
      <c r="C1626" s="46"/>
      <c r="D1626" s="46"/>
      <c r="E1626" s="46"/>
      <c r="F1626" s="46"/>
      <c r="G1626" s="46"/>
      <c r="H1626" s="46"/>
      <c r="I1626" s="46"/>
      <c r="J1626" s="46"/>
      <c r="K1626" s="46"/>
      <c r="L1626" s="46"/>
      <c r="M1626" s="46"/>
      <c r="N1626" s="46"/>
      <c r="O1626" s="54"/>
    </row>
    <row r="1627" spans="2:16" ht="15" x14ac:dyDescent="0.2">
      <c r="B1627" s="45"/>
      <c r="C1627" s="46"/>
      <c r="D1627" s="46"/>
      <c r="E1627" s="46"/>
      <c r="F1627" s="46"/>
      <c r="G1627" s="46"/>
      <c r="H1627" s="46"/>
      <c r="I1627" s="46"/>
      <c r="J1627" s="46"/>
      <c r="K1627" s="46"/>
      <c r="L1627" s="46"/>
      <c r="M1627" s="46"/>
      <c r="N1627" s="46"/>
      <c r="O1627" s="54"/>
    </row>
    <row r="1628" spans="2:16" ht="15" x14ac:dyDescent="0.2">
      <c r="B1628" s="45"/>
      <c r="C1628" s="46"/>
      <c r="D1628" s="46"/>
      <c r="E1628" s="46"/>
      <c r="F1628" s="46"/>
      <c r="G1628" s="46"/>
      <c r="H1628" s="46"/>
      <c r="I1628" s="46"/>
      <c r="J1628" s="46"/>
      <c r="K1628" s="46"/>
      <c r="L1628" s="46"/>
      <c r="M1628" s="46"/>
      <c r="N1628" s="46"/>
      <c r="O1628" s="54"/>
    </row>
    <row r="1629" spans="2:16" ht="15" x14ac:dyDescent="0.2">
      <c r="B1629" s="45"/>
      <c r="C1629" s="46"/>
      <c r="D1629" s="46"/>
      <c r="E1629" s="46"/>
      <c r="F1629" s="46"/>
      <c r="G1629" s="46"/>
      <c r="H1629" s="46"/>
      <c r="I1629" s="46"/>
      <c r="J1629" s="46"/>
      <c r="K1629" s="46"/>
      <c r="L1629" s="46"/>
      <c r="M1629" s="46"/>
      <c r="N1629" s="46"/>
      <c r="O1629" s="54"/>
    </row>
    <row r="1630" spans="2:16" ht="15" x14ac:dyDescent="0.2">
      <c r="B1630" s="45"/>
      <c r="C1630" s="46"/>
      <c r="D1630" s="46"/>
      <c r="E1630" s="46"/>
      <c r="F1630" s="46"/>
      <c r="G1630" s="46"/>
      <c r="H1630" s="46"/>
      <c r="I1630" s="46"/>
      <c r="J1630" s="46"/>
      <c r="K1630" s="46"/>
      <c r="L1630" s="46"/>
      <c r="M1630" s="46"/>
      <c r="N1630" s="46"/>
      <c r="O1630" s="54"/>
    </row>
    <row r="1631" spans="2:16" ht="15" x14ac:dyDescent="0.2">
      <c r="B1631" s="45"/>
      <c r="C1631" s="46"/>
      <c r="D1631" s="46"/>
      <c r="E1631" s="46"/>
      <c r="F1631" s="46"/>
      <c r="G1631" s="46"/>
      <c r="H1631" s="46"/>
      <c r="I1631" s="46"/>
      <c r="J1631" s="46"/>
      <c r="K1631" s="46"/>
      <c r="L1631" s="46"/>
      <c r="M1631" s="46"/>
      <c r="N1631" s="46"/>
      <c r="O1631" s="54"/>
    </row>
    <row r="1632" spans="2:16" ht="15" x14ac:dyDescent="0.2">
      <c r="B1632" s="45"/>
      <c r="C1632" s="46"/>
      <c r="D1632" s="46"/>
      <c r="E1632" s="46"/>
      <c r="F1632" s="46"/>
      <c r="G1632" s="46"/>
      <c r="H1632" s="46"/>
      <c r="I1632" s="46"/>
      <c r="J1632" s="46"/>
      <c r="K1632" s="46"/>
      <c r="L1632" s="46"/>
      <c r="M1632" s="46"/>
      <c r="N1632" s="46"/>
      <c r="O1632" s="54"/>
    </row>
    <row r="1633" spans="2:15" ht="15" x14ac:dyDescent="0.2">
      <c r="B1633" s="45"/>
      <c r="C1633" s="46"/>
      <c r="D1633" s="46"/>
      <c r="E1633" s="46"/>
      <c r="F1633" s="46"/>
      <c r="G1633" s="46"/>
      <c r="H1633" s="46"/>
      <c r="I1633" s="46"/>
      <c r="J1633" s="46"/>
      <c r="K1633" s="46"/>
      <c r="L1633" s="46"/>
      <c r="M1633" s="46"/>
      <c r="N1633" s="46"/>
      <c r="O1633" s="54"/>
    </row>
    <row r="1634" spans="2:15" ht="15" x14ac:dyDescent="0.2">
      <c r="B1634" s="45"/>
      <c r="C1634" s="46"/>
      <c r="D1634" s="46"/>
      <c r="E1634" s="46"/>
      <c r="F1634" s="46"/>
      <c r="G1634" s="46"/>
      <c r="H1634" s="46"/>
      <c r="I1634" s="46"/>
      <c r="J1634" s="46"/>
      <c r="K1634" s="46"/>
      <c r="L1634" s="46"/>
      <c r="M1634" s="46"/>
      <c r="N1634" s="46"/>
      <c r="O1634" s="54"/>
    </row>
    <row r="1635" spans="2:15" ht="15" x14ac:dyDescent="0.2">
      <c r="B1635" s="45"/>
      <c r="C1635" s="46"/>
      <c r="D1635" s="46"/>
      <c r="E1635" s="46"/>
      <c r="F1635" s="46"/>
      <c r="G1635" s="46"/>
      <c r="H1635" s="46"/>
      <c r="I1635" s="46"/>
      <c r="J1635" s="46"/>
      <c r="K1635" s="46"/>
      <c r="L1635" s="46"/>
      <c r="M1635" s="46"/>
      <c r="N1635" s="46"/>
      <c r="O1635" s="54"/>
    </row>
    <row r="1636" spans="2:15" ht="15" x14ac:dyDescent="0.2">
      <c r="B1636" s="45"/>
      <c r="C1636" s="46"/>
      <c r="D1636" s="46"/>
      <c r="E1636" s="46"/>
      <c r="F1636" s="46"/>
      <c r="G1636" s="46"/>
      <c r="H1636" s="46"/>
      <c r="I1636" s="46"/>
      <c r="J1636" s="46"/>
      <c r="K1636" s="46"/>
      <c r="L1636" s="46"/>
      <c r="M1636" s="46"/>
      <c r="N1636" s="46"/>
      <c r="O1636" s="54"/>
    </row>
    <row r="1637" spans="2:15" ht="15" x14ac:dyDescent="0.2">
      <c r="B1637" s="45"/>
      <c r="C1637" s="46"/>
      <c r="D1637" s="46"/>
      <c r="E1637" s="46"/>
      <c r="F1637" s="46"/>
      <c r="G1637" s="46"/>
      <c r="H1637" s="46"/>
      <c r="I1637" s="46"/>
      <c r="J1637" s="46"/>
      <c r="K1637" s="46"/>
      <c r="L1637" s="46"/>
      <c r="M1637" s="46"/>
      <c r="N1637" s="46"/>
      <c r="O1637" s="54"/>
    </row>
    <row r="1638" spans="2:15" ht="15" x14ac:dyDescent="0.2">
      <c r="B1638" s="45"/>
      <c r="C1638" s="46"/>
      <c r="D1638" s="46"/>
      <c r="E1638" s="46"/>
      <c r="F1638" s="46"/>
      <c r="G1638" s="46"/>
      <c r="H1638" s="46"/>
      <c r="I1638" s="46"/>
      <c r="J1638" s="46"/>
      <c r="K1638" s="46"/>
      <c r="L1638" s="46"/>
      <c r="M1638" s="46"/>
      <c r="N1638" s="46"/>
      <c r="O1638" s="54"/>
    </row>
    <row r="1639" spans="2:15" ht="15" x14ac:dyDescent="0.2">
      <c r="B1639" s="45"/>
      <c r="C1639" s="46"/>
      <c r="D1639" s="46"/>
      <c r="E1639" s="46"/>
      <c r="F1639" s="46"/>
      <c r="G1639" s="46"/>
      <c r="H1639" s="46"/>
      <c r="I1639" s="46"/>
      <c r="J1639" s="46"/>
      <c r="K1639" s="46"/>
      <c r="L1639" s="46"/>
      <c r="M1639" s="46"/>
      <c r="N1639" s="46"/>
      <c r="O1639" s="54"/>
    </row>
    <row r="1640" spans="2:15" ht="15" x14ac:dyDescent="0.2">
      <c r="B1640" s="45"/>
      <c r="C1640" s="46"/>
      <c r="D1640" s="46"/>
      <c r="E1640" s="46"/>
      <c r="F1640" s="46"/>
      <c r="G1640" s="46"/>
      <c r="H1640" s="46"/>
      <c r="I1640" s="46"/>
      <c r="J1640" s="46"/>
      <c r="K1640" s="46"/>
      <c r="L1640" s="46"/>
      <c r="M1640" s="46"/>
      <c r="N1640" s="46"/>
      <c r="O1640" s="54"/>
    </row>
    <row r="1641" spans="2:15" ht="15" x14ac:dyDescent="0.2">
      <c r="B1641" s="45"/>
      <c r="C1641" s="46"/>
      <c r="D1641" s="46"/>
      <c r="E1641" s="46"/>
      <c r="F1641" s="46"/>
      <c r="G1641" s="46"/>
      <c r="H1641" s="46"/>
      <c r="I1641" s="46"/>
      <c r="J1641" s="46"/>
      <c r="K1641" s="46"/>
      <c r="L1641" s="46"/>
      <c r="M1641" s="46"/>
      <c r="N1641" s="46"/>
      <c r="O1641" s="54"/>
    </row>
    <row r="1642" spans="2:15" ht="15" x14ac:dyDescent="0.2">
      <c r="B1642" s="45"/>
      <c r="C1642" s="46"/>
      <c r="D1642" s="46"/>
      <c r="E1642" s="46"/>
      <c r="F1642" s="46"/>
      <c r="G1642" s="46"/>
      <c r="H1642" s="46"/>
      <c r="I1642" s="46"/>
      <c r="J1642" s="46"/>
      <c r="K1642" s="46"/>
      <c r="L1642" s="46"/>
      <c r="M1642" s="46"/>
      <c r="N1642" s="46"/>
      <c r="O1642" s="54"/>
    </row>
    <row r="1643" spans="2:15" ht="15" x14ac:dyDescent="0.2">
      <c r="B1643" s="45"/>
      <c r="C1643" s="46"/>
      <c r="D1643" s="46"/>
      <c r="E1643" s="46"/>
      <c r="F1643" s="46"/>
      <c r="G1643" s="46"/>
      <c r="H1643" s="46"/>
      <c r="I1643" s="46"/>
      <c r="J1643" s="46"/>
      <c r="K1643" s="46"/>
      <c r="L1643" s="46"/>
      <c r="M1643" s="46"/>
      <c r="N1643" s="46"/>
      <c r="O1643" s="54"/>
    </row>
    <row r="1644" spans="2:15" ht="15" x14ac:dyDescent="0.2">
      <c r="B1644" s="45"/>
      <c r="C1644" s="46"/>
      <c r="D1644" s="46"/>
      <c r="E1644" s="46"/>
      <c r="F1644" s="46"/>
      <c r="G1644" s="46"/>
      <c r="H1644" s="46"/>
      <c r="I1644" s="46"/>
      <c r="J1644" s="46"/>
      <c r="K1644" s="46"/>
      <c r="L1644" s="46"/>
      <c r="M1644" s="46"/>
      <c r="N1644" s="46"/>
      <c r="O1644" s="54"/>
    </row>
    <row r="1645" spans="2:15" ht="15" x14ac:dyDescent="0.2">
      <c r="B1645" s="45"/>
      <c r="C1645" s="46"/>
      <c r="D1645" s="46"/>
      <c r="E1645" s="46"/>
      <c r="F1645" s="46"/>
      <c r="G1645" s="46"/>
      <c r="H1645" s="46"/>
      <c r="I1645" s="46"/>
      <c r="J1645" s="46"/>
      <c r="K1645" s="46"/>
      <c r="L1645" s="46"/>
      <c r="M1645" s="46"/>
      <c r="N1645" s="46"/>
      <c r="O1645" s="54"/>
    </row>
    <row r="1646" spans="2:15" ht="15" x14ac:dyDescent="0.2">
      <c r="B1646" s="45"/>
      <c r="C1646" s="46"/>
      <c r="D1646" s="46"/>
      <c r="E1646" s="46"/>
      <c r="F1646" s="46"/>
      <c r="G1646" s="46"/>
      <c r="H1646" s="46"/>
      <c r="I1646" s="46"/>
      <c r="J1646" s="46"/>
      <c r="K1646" s="46"/>
      <c r="L1646" s="46"/>
      <c r="M1646" s="46"/>
      <c r="N1646" s="46"/>
      <c r="O1646" s="54"/>
    </row>
    <row r="1647" spans="2:15" ht="15" x14ac:dyDescent="0.2">
      <c r="B1647" s="45"/>
      <c r="C1647" s="46"/>
      <c r="D1647" s="46"/>
      <c r="E1647" s="46"/>
      <c r="F1647" s="46"/>
      <c r="G1647" s="46"/>
      <c r="H1647" s="46"/>
      <c r="I1647" s="46"/>
      <c r="J1647" s="46"/>
      <c r="K1647" s="46"/>
      <c r="L1647" s="46"/>
      <c r="M1647" s="46"/>
      <c r="N1647" s="46"/>
      <c r="O1647" s="54"/>
    </row>
    <row r="1648" spans="2:15" ht="15" x14ac:dyDescent="0.2">
      <c r="B1648" s="45"/>
      <c r="C1648" s="46"/>
      <c r="D1648" s="46"/>
      <c r="E1648" s="46"/>
      <c r="F1648" s="46"/>
      <c r="G1648" s="46"/>
      <c r="H1648" s="46"/>
      <c r="I1648" s="46"/>
      <c r="J1648" s="46"/>
      <c r="K1648" s="46"/>
      <c r="L1648" s="46"/>
      <c r="M1648" s="46"/>
      <c r="N1648" s="46"/>
      <c r="O1648" s="54"/>
    </row>
    <row r="1649" spans="2:16" ht="15" x14ac:dyDescent="0.2">
      <c r="B1649" s="45"/>
      <c r="C1649" s="46"/>
      <c r="D1649" s="46"/>
      <c r="E1649" s="46"/>
      <c r="F1649" s="46"/>
      <c r="G1649" s="46"/>
      <c r="H1649" s="46"/>
      <c r="I1649" s="46"/>
      <c r="J1649" s="46"/>
      <c r="K1649" s="46"/>
      <c r="L1649" s="46"/>
      <c r="M1649" s="46"/>
      <c r="N1649" s="46"/>
      <c r="O1649" s="54"/>
    </row>
    <row r="1650" spans="2:16" ht="15" x14ac:dyDescent="0.2">
      <c r="B1650" s="45"/>
      <c r="C1650" s="46"/>
      <c r="D1650" s="46"/>
      <c r="E1650" s="46"/>
      <c r="F1650" s="46"/>
      <c r="G1650" s="46"/>
      <c r="H1650" s="46"/>
      <c r="I1650" s="46"/>
      <c r="J1650" s="46"/>
      <c r="K1650" s="46"/>
      <c r="L1650" s="46"/>
      <c r="M1650" s="46"/>
      <c r="N1650" s="46"/>
      <c r="O1650" s="54"/>
    </row>
    <row r="1651" spans="2:16" ht="15" x14ac:dyDescent="0.2">
      <c r="B1651" s="29"/>
      <c r="C1651" s="54"/>
      <c r="D1651" s="54"/>
      <c r="E1651" s="54"/>
      <c r="F1651" s="54"/>
      <c r="G1651" s="54"/>
      <c r="H1651" s="54"/>
      <c r="I1651" s="54"/>
      <c r="J1651" s="54"/>
      <c r="K1651" s="54"/>
      <c r="L1651" s="54"/>
      <c r="M1651" s="54"/>
      <c r="N1651" s="54"/>
      <c r="O1651" s="54"/>
    </row>
    <row r="1652" spans="2:16" ht="23.25" x14ac:dyDescent="0.35">
      <c r="B1652" s="14" t="s">
        <v>91</v>
      </c>
      <c r="C1652" s="54"/>
      <c r="D1652" s="54"/>
      <c r="E1652" s="54"/>
      <c r="F1652" s="54"/>
      <c r="G1652" s="54"/>
      <c r="H1652" s="54"/>
      <c r="I1652" s="54"/>
      <c r="J1652" s="54"/>
      <c r="K1652" s="54"/>
      <c r="L1652" s="54"/>
      <c r="M1652" s="54"/>
      <c r="N1652" s="54"/>
      <c r="O1652" s="54"/>
    </row>
    <row r="1653" spans="2:16" ht="15" x14ac:dyDescent="0.25">
      <c r="B1653" s="4"/>
      <c r="C1653" s="54"/>
      <c r="D1653" s="54"/>
      <c r="E1653" s="54"/>
      <c r="F1653" s="54"/>
      <c r="G1653" s="54"/>
      <c r="H1653" s="54"/>
      <c r="I1653" s="54"/>
      <c r="J1653" s="54"/>
      <c r="K1653" s="54"/>
      <c r="L1653" s="54"/>
      <c r="M1653" s="54"/>
      <c r="N1653" s="54"/>
      <c r="O1653" s="54"/>
    </row>
    <row r="1654" spans="2:16" ht="15" x14ac:dyDescent="0.2">
      <c r="B1654" s="29"/>
      <c r="C1654" s="49">
        <v>3</v>
      </c>
      <c r="D1654" s="49">
        <v>4</v>
      </c>
      <c r="E1654" s="49">
        <v>5</v>
      </c>
      <c r="F1654" s="49">
        <v>6</v>
      </c>
      <c r="G1654" s="49">
        <v>7</v>
      </c>
      <c r="H1654" s="49">
        <v>8</v>
      </c>
      <c r="I1654" s="49">
        <v>9</v>
      </c>
      <c r="J1654" s="49">
        <v>10</v>
      </c>
      <c r="K1654" s="49">
        <v>11</v>
      </c>
      <c r="L1654" s="49">
        <v>12</v>
      </c>
      <c r="M1654" s="49">
        <v>13</v>
      </c>
      <c r="N1654" s="49">
        <v>14</v>
      </c>
    </row>
    <row r="1655" spans="2:16" ht="32.25" thickBot="1" x14ac:dyDescent="0.25">
      <c r="B1655" s="32" t="s">
        <v>88</v>
      </c>
      <c r="C1655" s="56" t="s">
        <v>379</v>
      </c>
      <c r="D1655" s="56" t="s">
        <v>380</v>
      </c>
      <c r="E1655" s="56" t="s">
        <v>381</v>
      </c>
      <c r="F1655" s="56" t="s">
        <v>382</v>
      </c>
      <c r="G1655" s="56" t="s">
        <v>383</v>
      </c>
      <c r="H1655" s="56" t="s">
        <v>384</v>
      </c>
      <c r="I1655" s="56" t="s">
        <v>385</v>
      </c>
      <c r="J1655" s="56" t="s">
        <v>386</v>
      </c>
      <c r="K1655" s="56" t="s">
        <v>387</v>
      </c>
      <c r="L1655" s="56" t="s">
        <v>388</v>
      </c>
      <c r="M1655" s="56" t="s">
        <v>389</v>
      </c>
      <c r="N1655" s="56" t="s">
        <v>390</v>
      </c>
      <c r="O1655" s="52" t="s">
        <v>203</v>
      </c>
      <c r="P1655" s="52" t="s">
        <v>204</v>
      </c>
    </row>
    <row r="1656" spans="2:16" ht="15" x14ac:dyDescent="0.2">
      <c r="B1656" s="45" t="s">
        <v>412</v>
      </c>
      <c r="C1656" s="210">
        <v>936437915.31999969</v>
      </c>
      <c r="D1656" s="210">
        <v>864926879.62999809</v>
      </c>
      <c r="E1656" s="210">
        <v>894483701.49000049</v>
      </c>
      <c r="F1656" s="210">
        <v>889903054.72000003</v>
      </c>
      <c r="G1656" s="210">
        <v>890513605.34999788</v>
      </c>
      <c r="H1656" s="210">
        <v>898316786.65999961</v>
      </c>
      <c r="I1656" s="210">
        <v>911559197.12000108</v>
      </c>
      <c r="J1656" s="210">
        <v>977196255.99000037</v>
      </c>
      <c r="K1656" s="210">
        <v>1023831933.8899993</v>
      </c>
      <c r="L1656" s="210">
        <v>1037206909.6400021</v>
      </c>
      <c r="M1656" s="210">
        <v>1068717289.4100019</v>
      </c>
      <c r="N1656" s="210">
        <v>1085255349.2399998</v>
      </c>
      <c r="O1656" s="210">
        <v>956529073.20500004</v>
      </c>
      <c r="P1656" s="72">
        <v>0.43991517437208888</v>
      </c>
    </row>
    <row r="1657" spans="2:16" ht="15" x14ac:dyDescent="0.2">
      <c r="B1657" s="45" t="s">
        <v>406</v>
      </c>
      <c r="C1657" s="210">
        <v>546220025.01000142</v>
      </c>
      <c r="D1657" s="210">
        <v>492804678.7799992</v>
      </c>
      <c r="E1657" s="210">
        <v>497689896.90999991</v>
      </c>
      <c r="F1657" s="210">
        <v>503018413.669999</v>
      </c>
      <c r="G1657" s="210">
        <v>517543574.79000008</v>
      </c>
      <c r="H1657" s="210">
        <v>521960231.67000073</v>
      </c>
      <c r="I1657" s="210">
        <v>527186255.13000047</v>
      </c>
      <c r="J1657" s="210">
        <v>536590913.2799992</v>
      </c>
      <c r="K1657" s="210">
        <v>547858406.7199986</v>
      </c>
      <c r="L1657" s="210">
        <v>564855968.92999852</v>
      </c>
      <c r="M1657" s="210">
        <v>594878290.72000194</v>
      </c>
      <c r="N1657" s="210">
        <v>620656455.3900007</v>
      </c>
      <c r="O1657" s="210">
        <v>539271925.91666663</v>
      </c>
      <c r="P1657" s="72">
        <v>0.24801536092229101</v>
      </c>
    </row>
    <row r="1658" spans="2:16" ht="15" x14ac:dyDescent="0.2">
      <c r="B1658" s="45" t="s">
        <v>399</v>
      </c>
      <c r="C1658" s="210">
        <v>116595147.79000001</v>
      </c>
      <c r="D1658" s="210">
        <v>103337343.29999983</v>
      </c>
      <c r="E1658" s="210">
        <v>108198962.12000006</v>
      </c>
      <c r="F1658" s="210">
        <v>105402169.14000028</v>
      </c>
      <c r="G1658" s="210">
        <v>106426531.70000023</v>
      </c>
      <c r="H1658" s="210">
        <v>106686434.80000004</v>
      </c>
      <c r="I1658" s="210">
        <v>109949217.42000002</v>
      </c>
      <c r="J1658" s="210">
        <v>113985275.13000003</v>
      </c>
      <c r="K1658" s="210">
        <v>119580367.91000006</v>
      </c>
      <c r="L1658" s="210">
        <v>120401682.87999986</v>
      </c>
      <c r="M1658" s="210">
        <v>122748634.62000018</v>
      </c>
      <c r="N1658" s="210">
        <v>124461884.45000008</v>
      </c>
      <c r="O1658" s="210">
        <v>113147804.27166671</v>
      </c>
      <c r="P1658" s="72">
        <v>5.2037556871333636E-2</v>
      </c>
    </row>
    <row r="1659" spans="2:16" ht="15" x14ac:dyDescent="0.2">
      <c r="B1659" s="45" t="s">
        <v>432</v>
      </c>
      <c r="C1659" s="210">
        <v>129474955.16000018</v>
      </c>
      <c r="D1659" s="210">
        <v>116740007.98999985</v>
      </c>
      <c r="E1659" s="210">
        <v>117260061.65000004</v>
      </c>
      <c r="F1659" s="210">
        <v>114496806.17000006</v>
      </c>
      <c r="G1659" s="210">
        <v>116738583.37000002</v>
      </c>
      <c r="H1659" s="210">
        <v>116770963.45999992</v>
      </c>
      <c r="I1659" s="210">
        <v>118064669.98000014</v>
      </c>
      <c r="J1659" s="210">
        <v>119770908.56999984</v>
      </c>
      <c r="K1659" s="210">
        <v>122924609.67000034</v>
      </c>
      <c r="L1659" s="210">
        <v>126558921.96000019</v>
      </c>
      <c r="M1659" s="210">
        <v>133725916.97000013</v>
      </c>
      <c r="N1659" s="210">
        <v>140880405.40000015</v>
      </c>
      <c r="O1659" s="210">
        <v>122783900.86250006</v>
      </c>
      <c r="P1659" s="72">
        <v>5.6469272781252709E-2</v>
      </c>
    </row>
    <row r="1660" spans="2:16" ht="15" x14ac:dyDescent="0.2">
      <c r="B1660" s="45" t="s">
        <v>404</v>
      </c>
      <c r="C1660" s="210">
        <v>75266796.940000176</v>
      </c>
      <c r="D1660" s="210">
        <v>65452311.350000143</v>
      </c>
      <c r="E1660" s="210">
        <v>66494188.280000046</v>
      </c>
      <c r="F1660" s="210">
        <v>67423787.760000095</v>
      </c>
      <c r="G1660" s="210">
        <v>68893639.460000083</v>
      </c>
      <c r="H1660" s="210">
        <v>69117014.859999999</v>
      </c>
      <c r="I1660" s="210">
        <v>70098536.399999931</v>
      </c>
      <c r="J1660" s="210">
        <v>71692527.250000164</v>
      </c>
      <c r="K1660" s="210">
        <v>74625466.840000197</v>
      </c>
      <c r="L1660" s="210">
        <v>77752865.870000049</v>
      </c>
      <c r="M1660" s="210">
        <v>81859941.220000088</v>
      </c>
      <c r="N1660" s="210">
        <v>87134106.739999965</v>
      </c>
      <c r="O1660" s="210">
        <v>72984265.247500077</v>
      </c>
      <c r="P1660" s="72">
        <v>3.3566032305943037E-2</v>
      </c>
    </row>
    <row r="1661" spans="2:16" ht="15" x14ac:dyDescent="0.2">
      <c r="B1661" s="45" t="s">
        <v>413</v>
      </c>
      <c r="C1661" s="210">
        <v>59255770.290000096</v>
      </c>
      <c r="D1661" s="210">
        <v>53371777.810000032</v>
      </c>
      <c r="E1661" s="210">
        <v>54703135.239999905</v>
      </c>
      <c r="F1661" s="210">
        <v>55452082.519999981</v>
      </c>
      <c r="G1661" s="210">
        <v>55846529.569999978</v>
      </c>
      <c r="H1661" s="210">
        <v>56598694.690000005</v>
      </c>
      <c r="I1661" s="210">
        <v>57253942.710000008</v>
      </c>
      <c r="J1661" s="210">
        <v>59794961.549999967</v>
      </c>
      <c r="K1661" s="210">
        <v>63157892.719999984</v>
      </c>
      <c r="L1661" s="210">
        <v>64147608.400000073</v>
      </c>
      <c r="M1661" s="210">
        <v>66526710.220000096</v>
      </c>
      <c r="N1661" s="210">
        <v>68677800.179999918</v>
      </c>
      <c r="O1661" s="210">
        <v>59565575.491666675</v>
      </c>
      <c r="P1661" s="72">
        <v>2.7394672324167254E-2</v>
      </c>
    </row>
    <row r="1662" spans="2:16" ht="15" x14ac:dyDescent="0.2">
      <c r="B1662" s="45" t="s">
        <v>407</v>
      </c>
      <c r="C1662" s="210">
        <v>45350302.730000012</v>
      </c>
      <c r="D1662" s="210">
        <v>40628813.859999873</v>
      </c>
      <c r="E1662" s="210">
        <v>42226887.769999959</v>
      </c>
      <c r="F1662" s="210">
        <v>42034192.719999999</v>
      </c>
      <c r="G1662" s="210">
        <v>42505912.800000057</v>
      </c>
      <c r="H1662" s="210">
        <v>42491297.030000009</v>
      </c>
      <c r="I1662" s="210">
        <v>43125266.29999999</v>
      </c>
      <c r="J1662" s="210">
        <v>44675919.279999979</v>
      </c>
      <c r="K1662" s="210">
        <v>47005276.06999997</v>
      </c>
      <c r="L1662" s="210">
        <v>47813158.299999975</v>
      </c>
      <c r="M1662" s="210">
        <v>49135927.019999996</v>
      </c>
      <c r="N1662" s="210">
        <v>50707034.239999965</v>
      </c>
      <c r="O1662" s="210">
        <v>44808332.343333311</v>
      </c>
      <c r="P1662" s="72">
        <v>2.060770120671011E-2</v>
      </c>
    </row>
    <row r="1663" spans="2:16" ht="15" x14ac:dyDescent="0.2">
      <c r="B1663" s="45" t="s">
        <v>417</v>
      </c>
      <c r="C1663" s="210">
        <v>43340416.020000041</v>
      </c>
      <c r="D1663" s="210">
        <v>37699450.649999976</v>
      </c>
      <c r="E1663" s="210">
        <v>38674081.649999991</v>
      </c>
      <c r="F1663" s="210">
        <v>40111966.809999943</v>
      </c>
      <c r="G1663" s="210">
        <v>40847775.499999978</v>
      </c>
      <c r="H1663" s="210">
        <v>41045640.11999996</v>
      </c>
      <c r="I1663" s="210">
        <v>41438457.519999966</v>
      </c>
      <c r="J1663" s="210">
        <v>42172284.91999995</v>
      </c>
      <c r="K1663" s="210">
        <v>43943575.809999987</v>
      </c>
      <c r="L1663" s="210">
        <v>45655199.089999996</v>
      </c>
      <c r="M1663" s="210">
        <v>47512864.120000035</v>
      </c>
      <c r="N1663" s="210">
        <v>49345214.44000005</v>
      </c>
      <c r="O1663" s="210">
        <v>42648910.554166652</v>
      </c>
      <c r="P1663" s="72">
        <v>1.96145662989115E-2</v>
      </c>
    </row>
    <row r="1664" spans="2:16" ht="15" x14ac:dyDescent="0.2">
      <c r="B1664" s="45" t="s">
        <v>434</v>
      </c>
      <c r="C1664" s="210">
        <v>32616189.200000022</v>
      </c>
      <c r="D1664" s="210">
        <v>28817179.00000003</v>
      </c>
      <c r="E1664" s="210">
        <v>29294237.229999948</v>
      </c>
      <c r="F1664" s="210">
        <v>29499196.420000006</v>
      </c>
      <c r="G1664" s="210">
        <v>30169637.420000032</v>
      </c>
      <c r="H1664" s="210">
        <v>30428312.099999998</v>
      </c>
      <c r="I1664" s="210">
        <v>31051772.84000003</v>
      </c>
      <c r="J1664" s="210">
        <v>32180599.559999961</v>
      </c>
      <c r="K1664" s="210">
        <v>33465848.130000025</v>
      </c>
      <c r="L1664" s="210">
        <v>34600841.580000006</v>
      </c>
      <c r="M1664" s="210">
        <v>37173092.130000032</v>
      </c>
      <c r="N1664" s="210">
        <v>39620351.280000024</v>
      </c>
      <c r="O1664" s="210">
        <v>32409771.407500014</v>
      </c>
      <c r="P1664" s="72">
        <v>1.4905506418448695E-2</v>
      </c>
    </row>
    <row r="1665" spans="2:16" ht="15" x14ac:dyDescent="0.2">
      <c r="B1665" s="45" t="s">
        <v>408</v>
      </c>
      <c r="C1665" s="210">
        <v>29139497.859999966</v>
      </c>
      <c r="D1665" s="210">
        <v>26515078.860000055</v>
      </c>
      <c r="E1665" s="210">
        <v>27494011.670000009</v>
      </c>
      <c r="F1665" s="210">
        <v>27228898.639999993</v>
      </c>
      <c r="G1665" s="210">
        <v>27181466.230000019</v>
      </c>
      <c r="H1665" s="210">
        <v>27534006.639999997</v>
      </c>
      <c r="I1665" s="210">
        <v>28232232.610000033</v>
      </c>
      <c r="J1665" s="210">
        <v>29139546.959999982</v>
      </c>
      <c r="K1665" s="210">
        <v>30708021.06000001</v>
      </c>
      <c r="L1665" s="210">
        <v>31577264.360000011</v>
      </c>
      <c r="M1665" s="210">
        <v>33134621.620000005</v>
      </c>
      <c r="N1665" s="210">
        <v>33618128.76000002</v>
      </c>
      <c r="O1665" s="210">
        <v>29291897.939166676</v>
      </c>
      <c r="P1665" s="72">
        <v>1.3471572114814609E-2</v>
      </c>
    </row>
    <row r="1666" spans="2:16" ht="15" x14ac:dyDescent="0.2">
      <c r="B1666" s="45" t="s">
        <v>403</v>
      </c>
      <c r="C1666" s="210">
        <v>32781265.719999991</v>
      </c>
      <c r="D1666" s="210">
        <v>29505102.020000037</v>
      </c>
      <c r="E1666" s="210">
        <v>30174063.74999997</v>
      </c>
      <c r="F1666" s="210">
        <v>30391314.910000034</v>
      </c>
      <c r="G1666" s="210">
        <v>31114319.669999961</v>
      </c>
      <c r="H1666" s="210">
        <v>31784571.540000044</v>
      </c>
      <c r="I1666" s="210">
        <v>32395615.100000028</v>
      </c>
      <c r="J1666" s="210">
        <v>33898671.660000011</v>
      </c>
      <c r="K1666" s="210">
        <v>35837605.730000012</v>
      </c>
      <c r="L1666" s="210">
        <v>36988824.800000034</v>
      </c>
      <c r="M1666" s="210">
        <v>38819471.300000012</v>
      </c>
      <c r="N1666" s="210">
        <v>40130696.220000066</v>
      </c>
      <c r="O1666" s="210">
        <v>33651793.535000019</v>
      </c>
      <c r="P1666" s="72">
        <v>1.5476722073151599E-2</v>
      </c>
    </row>
    <row r="1667" spans="2:16" ht="15" x14ac:dyDescent="0.2">
      <c r="B1667" s="45" t="s">
        <v>405</v>
      </c>
      <c r="C1667" s="210">
        <v>31573266.339999948</v>
      </c>
      <c r="D1667" s="210">
        <v>28265883.480000038</v>
      </c>
      <c r="E1667" s="210">
        <v>29089434.130000047</v>
      </c>
      <c r="F1667" s="210">
        <v>29582874.070000008</v>
      </c>
      <c r="G1667" s="210">
        <v>30154702.190000001</v>
      </c>
      <c r="H1667" s="210">
        <v>30783398.990000006</v>
      </c>
      <c r="I1667" s="210">
        <v>31092044.719999969</v>
      </c>
      <c r="J1667" s="210">
        <v>32031301.959999979</v>
      </c>
      <c r="K1667" s="210">
        <v>33497688.14000006</v>
      </c>
      <c r="L1667" s="210">
        <v>34443310.729999982</v>
      </c>
      <c r="M1667" s="210">
        <v>36290161.039999962</v>
      </c>
      <c r="N1667" s="210">
        <v>37988133.68999999</v>
      </c>
      <c r="O1667" s="210">
        <v>32066016.623333331</v>
      </c>
      <c r="P1667" s="72">
        <v>1.4747410914554358E-2</v>
      </c>
    </row>
    <row r="1668" spans="2:16" ht="15" x14ac:dyDescent="0.2">
      <c r="B1668" s="45" t="s">
        <v>402</v>
      </c>
      <c r="C1668" s="210">
        <v>25128148.320000004</v>
      </c>
      <c r="D1668" s="210">
        <v>22784595.389999997</v>
      </c>
      <c r="E1668" s="210">
        <v>23314523.460000031</v>
      </c>
      <c r="F1668" s="210">
        <v>23537610.600000005</v>
      </c>
      <c r="G1668" s="210">
        <v>23729436.130000029</v>
      </c>
      <c r="H1668" s="210">
        <v>24005177.320000011</v>
      </c>
      <c r="I1668" s="210">
        <v>24477099.040000021</v>
      </c>
      <c r="J1668" s="210">
        <v>25501024.130000018</v>
      </c>
      <c r="K1668" s="210">
        <v>27044324.920000061</v>
      </c>
      <c r="L1668" s="210">
        <v>27472806.620000005</v>
      </c>
      <c r="M1668" s="210">
        <v>28733125.890000042</v>
      </c>
      <c r="N1668" s="210">
        <v>29903647.689999964</v>
      </c>
      <c r="O1668" s="210">
        <v>25469293.292500015</v>
      </c>
      <c r="P1668" s="72">
        <v>1.1713526450756134E-2</v>
      </c>
    </row>
    <row r="1669" spans="2:16" ht="15" x14ac:dyDescent="0.2">
      <c r="B1669" s="45" t="s">
        <v>400</v>
      </c>
      <c r="C1669" s="210">
        <v>9344417.9999999963</v>
      </c>
      <c r="D1669" s="210">
        <v>8325001.1700000055</v>
      </c>
      <c r="E1669" s="210">
        <v>8539670.2400000002</v>
      </c>
      <c r="F1669" s="210">
        <v>8495649.2200000044</v>
      </c>
      <c r="G1669" s="210">
        <v>8638565.8999999985</v>
      </c>
      <c r="H1669" s="210">
        <v>8690747.4899999946</v>
      </c>
      <c r="I1669" s="210">
        <v>8804790.6300000045</v>
      </c>
      <c r="J1669" s="210">
        <v>9127433.1100000069</v>
      </c>
      <c r="K1669" s="210">
        <v>9587700.8299999982</v>
      </c>
      <c r="L1669" s="210">
        <v>9865573.189999992</v>
      </c>
      <c r="M1669" s="210">
        <v>10281108.059999987</v>
      </c>
      <c r="N1669" s="210">
        <v>10693509.200000016</v>
      </c>
      <c r="O1669" s="210">
        <v>9199513.9200000018</v>
      </c>
      <c r="P1669" s="72">
        <v>4.2309281375997642E-3</v>
      </c>
    </row>
    <row r="1670" spans="2:16" ht="15" x14ac:dyDescent="0.2">
      <c r="B1670" s="45" t="s">
        <v>418</v>
      </c>
      <c r="C1670" s="210">
        <v>8901302.4999999851</v>
      </c>
      <c r="D1670" s="210">
        <v>7933674.8900000025</v>
      </c>
      <c r="E1670" s="210">
        <v>7782926.7299999939</v>
      </c>
      <c r="F1670" s="210">
        <v>7843918.2400000067</v>
      </c>
      <c r="G1670" s="210">
        <v>8005528.4400000032</v>
      </c>
      <c r="H1670" s="210">
        <v>8230757.2700000135</v>
      </c>
      <c r="I1670" s="210">
        <v>8396257.3699999955</v>
      </c>
      <c r="J1670" s="210">
        <v>8723830.8300000075</v>
      </c>
      <c r="K1670" s="210">
        <v>9233334.8599999994</v>
      </c>
      <c r="L1670" s="210">
        <v>9907089.8500000015</v>
      </c>
      <c r="M1670" s="210">
        <v>10476807.989999998</v>
      </c>
      <c r="N1670" s="210">
        <v>11309476.149999999</v>
      </c>
      <c r="O1670" s="210">
        <v>8895408.7599999979</v>
      </c>
      <c r="P1670" s="72">
        <v>4.0910678048232587E-3</v>
      </c>
    </row>
    <row r="1671" spans="2:16" ht="15" x14ac:dyDescent="0.2">
      <c r="B1671" s="45" t="s">
        <v>401</v>
      </c>
      <c r="C1671" s="210">
        <v>11419325.150000015</v>
      </c>
      <c r="D1671" s="210">
        <v>10971054.810000019</v>
      </c>
      <c r="E1671" s="210">
        <v>11094700.919999972</v>
      </c>
      <c r="F1671" s="210">
        <v>11179848.730000006</v>
      </c>
      <c r="G1671" s="210">
        <v>10971194.23000001</v>
      </c>
      <c r="H1671" s="210">
        <v>10910323.560000008</v>
      </c>
      <c r="I1671" s="210">
        <v>11206060.75999999</v>
      </c>
      <c r="J1671" s="210">
        <v>11916030.949999996</v>
      </c>
      <c r="K1671" s="210">
        <v>12239132.049999995</v>
      </c>
      <c r="L1671" s="210">
        <v>12293890.069999982</v>
      </c>
      <c r="M1671" s="210">
        <v>12766549.889999988</v>
      </c>
      <c r="N1671" s="210">
        <v>13142736.130000012</v>
      </c>
      <c r="O1671" s="210">
        <v>11675903.9375</v>
      </c>
      <c r="P1671" s="72">
        <v>5.369839203534856E-3</v>
      </c>
    </row>
    <row r="1672" spans="2:16" ht="15" x14ac:dyDescent="0.2">
      <c r="B1672" s="45" t="s">
        <v>433</v>
      </c>
      <c r="C1672" s="210">
        <v>7662478.8799999943</v>
      </c>
      <c r="D1672" s="210">
        <v>7228302.1399999997</v>
      </c>
      <c r="E1672" s="210">
        <v>7571358.8699999982</v>
      </c>
      <c r="F1672" s="210">
        <v>7710093.2200000044</v>
      </c>
      <c r="G1672" s="210">
        <v>7868639.7399999956</v>
      </c>
      <c r="H1672" s="210">
        <v>7917652.5300000003</v>
      </c>
      <c r="I1672" s="210">
        <v>8109013.2500000037</v>
      </c>
      <c r="J1672" s="210">
        <v>8500317.4900000002</v>
      </c>
      <c r="K1672" s="210">
        <v>8857066.9900000002</v>
      </c>
      <c r="L1672" s="210">
        <v>8824538.8599999994</v>
      </c>
      <c r="M1672" s="210">
        <v>9154173.7500000149</v>
      </c>
      <c r="N1672" s="210">
        <v>9687873.4500000048</v>
      </c>
      <c r="O1672" s="210">
        <v>8257625.7641666681</v>
      </c>
      <c r="P1672" s="72">
        <v>3.7977464352139932E-3</v>
      </c>
    </row>
    <row r="1673" spans="2:16" ht="15" x14ac:dyDescent="0.2">
      <c r="B1673" s="45" t="s">
        <v>415</v>
      </c>
      <c r="C1673" s="210">
        <v>7932749.7400000058</v>
      </c>
      <c r="D1673" s="210">
        <v>6252731.2699999958</v>
      </c>
      <c r="E1673" s="210">
        <v>6503862.370000002</v>
      </c>
      <c r="F1673" s="210">
        <v>6656888.6799999923</v>
      </c>
      <c r="G1673" s="210">
        <v>6800657.169999985</v>
      </c>
      <c r="H1673" s="210">
        <v>6951967.940000006</v>
      </c>
      <c r="I1673" s="210">
        <v>7072372.9300000025</v>
      </c>
      <c r="J1673" s="210">
        <v>7432281.1199999945</v>
      </c>
      <c r="K1673" s="210">
        <v>7760185.4899999993</v>
      </c>
      <c r="L1673" s="210">
        <v>7973490.6699999962</v>
      </c>
      <c r="M1673" s="210">
        <v>7885171.21</v>
      </c>
      <c r="N1673" s="210">
        <v>8580312.6600000001</v>
      </c>
      <c r="O1673" s="210">
        <v>7316889.2708333312</v>
      </c>
      <c r="P1673" s="72">
        <v>3.3650943913861222E-3</v>
      </c>
    </row>
    <row r="1674" spans="2:16" ht="15" x14ac:dyDescent="0.2">
      <c r="B1674" s="45" t="s">
        <v>411</v>
      </c>
      <c r="C1674" s="210">
        <v>4532483.7899999972</v>
      </c>
      <c r="D1674" s="210">
        <v>3848489.1999999988</v>
      </c>
      <c r="E1674" s="210">
        <v>4041945.15</v>
      </c>
      <c r="F1674" s="210">
        <v>4063336.54</v>
      </c>
      <c r="G1674" s="210">
        <v>4078906.71</v>
      </c>
      <c r="H1674" s="210">
        <v>4101560.7399999974</v>
      </c>
      <c r="I1674" s="210">
        <v>4257701.3100000015</v>
      </c>
      <c r="J1674" s="210">
        <v>4366720.2200000007</v>
      </c>
      <c r="K1674" s="210">
        <v>4674315.0000000037</v>
      </c>
      <c r="L1674" s="210">
        <v>4888479.8700000029</v>
      </c>
      <c r="M1674" s="210">
        <v>5033532.8599999975</v>
      </c>
      <c r="N1674" s="210">
        <v>5137814.9099999946</v>
      </c>
      <c r="O1674" s="210">
        <v>4418773.8583333334</v>
      </c>
      <c r="P1674" s="72">
        <v>2.0322285300605068E-3</v>
      </c>
    </row>
    <row r="1675" spans="2:16" ht="15" x14ac:dyDescent="0.2">
      <c r="B1675" s="45" t="s">
        <v>416</v>
      </c>
      <c r="C1675" s="210">
        <v>7687411.1899999995</v>
      </c>
      <c r="D1675" s="210">
        <v>5743284.6100000041</v>
      </c>
      <c r="E1675" s="210">
        <v>5859559.6199999945</v>
      </c>
      <c r="F1675" s="210">
        <v>5756887.450000003</v>
      </c>
      <c r="G1675" s="210">
        <v>5821642.1599999927</v>
      </c>
      <c r="H1675" s="210">
        <v>5889577.8200000031</v>
      </c>
      <c r="I1675" s="210">
        <v>6009786.740000003</v>
      </c>
      <c r="J1675" s="210">
        <v>6276082.4599999953</v>
      </c>
      <c r="K1675" s="210">
        <v>6634768.2200000035</v>
      </c>
      <c r="L1675" s="210">
        <v>6693790.0099999998</v>
      </c>
      <c r="M1675" s="210">
        <v>6918141.9600000018</v>
      </c>
      <c r="N1675" s="210">
        <v>7117390.9200000018</v>
      </c>
      <c r="O1675" s="210">
        <v>6367360.2633333327</v>
      </c>
      <c r="P1675" s="72">
        <v>2.9283986017786946E-3</v>
      </c>
    </row>
    <row r="1676" spans="2:16" ht="15" x14ac:dyDescent="0.2">
      <c r="B1676" s="45" t="s">
        <v>435</v>
      </c>
      <c r="C1676" s="210">
        <v>6007497.2300000023</v>
      </c>
      <c r="D1676" s="210">
        <v>5716017.310000007</v>
      </c>
      <c r="E1676" s="210">
        <v>6210873.3700000066</v>
      </c>
      <c r="F1676" s="210">
        <v>6459613.1399999959</v>
      </c>
      <c r="G1676" s="210">
        <v>6387543.4699999895</v>
      </c>
      <c r="H1676" s="210">
        <v>6366088.8700000057</v>
      </c>
      <c r="I1676" s="210">
        <v>6331463.0699999984</v>
      </c>
      <c r="J1676" s="210">
        <v>6439816.4999999879</v>
      </c>
      <c r="K1676" s="210">
        <v>6878871.0500000007</v>
      </c>
      <c r="L1676" s="210">
        <v>7269059.8200000031</v>
      </c>
      <c r="M1676" s="210">
        <v>7598230.9200000018</v>
      </c>
      <c r="N1676" s="210">
        <v>7887750.9499999965</v>
      </c>
      <c r="O1676" s="210">
        <v>6629402.1416666666</v>
      </c>
      <c r="P1676" s="72">
        <v>3.048913703545071E-3</v>
      </c>
    </row>
    <row r="1677" spans="2:16" ht="15" x14ac:dyDescent="0.2">
      <c r="B1677" s="45" t="s">
        <v>410</v>
      </c>
      <c r="C1677" s="210">
        <v>3122490.5099999988</v>
      </c>
      <c r="D1677" s="210">
        <v>2933130.6600000015</v>
      </c>
      <c r="E1677" s="210">
        <v>2980901.1300000013</v>
      </c>
      <c r="F1677" s="210">
        <v>2978726.1900000018</v>
      </c>
      <c r="G1677" s="210">
        <v>3016789.3700000015</v>
      </c>
      <c r="H1677" s="210">
        <v>3059531.7500000005</v>
      </c>
      <c r="I1677" s="210">
        <v>3061372.2700000009</v>
      </c>
      <c r="J1677" s="210">
        <v>3257307.5899999994</v>
      </c>
      <c r="K1677" s="210">
        <v>3461822.2800000017</v>
      </c>
      <c r="L1677" s="210">
        <v>3534638.870000001</v>
      </c>
      <c r="M1677" s="210">
        <v>3598959.4699999983</v>
      </c>
      <c r="N1677" s="210">
        <v>3757980.8200000003</v>
      </c>
      <c r="O1677" s="210">
        <v>3230304.2425000002</v>
      </c>
      <c r="P1677" s="72">
        <v>1.4856420927727822E-3</v>
      </c>
    </row>
    <row r="1678" spans="2:16" ht="15" x14ac:dyDescent="0.2">
      <c r="B1678" s="45" t="s">
        <v>409</v>
      </c>
      <c r="C1678" s="210">
        <v>1941107.9499999976</v>
      </c>
      <c r="D1678" s="210">
        <v>1829498.1500000013</v>
      </c>
      <c r="E1678" s="210">
        <v>1882807.8600000003</v>
      </c>
      <c r="F1678" s="210">
        <v>1871965.2800000014</v>
      </c>
      <c r="G1678" s="210">
        <v>1910128.0400000019</v>
      </c>
      <c r="H1678" s="210">
        <v>1945751.5100000007</v>
      </c>
      <c r="I1678" s="210">
        <v>2009422.36</v>
      </c>
      <c r="J1678" s="210">
        <v>2146839.9000000008</v>
      </c>
      <c r="K1678" s="210">
        <v>2202707.58</v>
      </c>
      <c r="L1678" s="210">
        <v>2218367.9300000006</v>
      </c>
      <c r="M1678" s="210">
        <v>2248173.1800000006</v>
      </c>
      <c r="N1678" s="210">
        <v>2301452.3199999994</v>
      </c>
      <c r="O1678" s="210">
        <v>2042351.8383333336</v>
      </c>
      <c r="P1678" s="72">
        <v>9.3929352516084949E-4</v>
      </c>
    </row>
    <row r="1679" spans="2:16" ht="15" x14ac:dyDescent="0.2">
      <c r="B1679" s="45" t="s">
        <v>414</v>
      </c>
      <c r="C1679" s="210">
        <v>1669454.5999999978</v>
      </c>
      <c r="D1679" s="210">
        <v>1550883.5800000005</v>
      </c>
      <c r="E1679" s="210">
        <v>1626052.709999999</v>
      </c>
      <c r="F1679" s="210">
        <v>1616425.1899999995</v>
      </c>
      <c r="G1679" s="210">
        <v>1595880.0799999994</v>
      </c>
      <c r="H1679" s="210">
        <v>1582865.7299999995</v>
      </c>
      <c r="I1679" s="210">
        <v>1592200.9100000008</v>
      </c>
      <c r="J1679" s="210">
        <v>1648095.64</v>
      </c>
      <c r="K1679" s="210">
        <v>1786722.5099999988</v>
      </c>
      <c r="L1679" s="210">
        <v>1799247.0899999999</v>
      </c>
      <c r="M1679" s="210">
        <v>1901603.0700000003</v>
      </c>
      <c r="N1679" s="210">
        <v>1872170.3400000003</v>
      </c>
      <c r="O1679" s="210">
        <v>1686800.1208333329</v>
      </c>
      <c r="P1679" s="72">
        <v>7.7577251970073978E-4</v>
      </c>
    </row>
    <row r="1680" spans="2:16" ht="16.5" thickBot="1" x14ac:dyDescent="0.3">
      <c r="B1680" s="47" t="s">
        <v>0</v>
      </c>
      <c r="C1680" s="212">
        <v>2173400416.2400012</v>
      </c>
      <c r="D1680" s="212">
        <v>1973181169.9099975</v>
      </c>
      <c r="E1680" s="212">
        <v>2023191844.3200009</v>
      </c>
      <c r="F1680" s="212">
        <v>2022715720.0299997</v>
      </c>
      <c r="G1680" s="212">
        <v>2046761189.4899988</v>
      </c>
      <c r="H1680" s="212">
        <v>2063169355.0899999</v>
      </c>
      <c r="I1680" s="212">
        <v>2092774748.4900014</v>
      </c>
      <c r="J1680" s="212">
        <v>2188464946.0499992</v>
      </c>
      <c r="K1680" s="212">
        <v>2276797644.4699984</v>
      </c>
      <c r="L1680" s="212">
        <v>2324743529.3900013</v>
      </c>
      <c r="M1680" s="212">
        <v>2417118498.6400037</v>
      </c>
      <c r="N1680" s="212">
        <v>2489867675.5700011</v>
      </c>
      <c r="O1680" s="212">
        <v>2174348894.8074999</v>
      </c>
      <c r="P1680" s="79">
        <v>1.0000000000000002</v>
      </c>
    </row>
    <row r="1681" spans="2:15" ht="15" x14ac:dyDescent="0.2">
      <c r="B1681" s="45"/>
      <c r="C1681" s="46"/>
      <c r="D1681" s="46"/>
      <c r="E1681" s="46"/>
      <c r="F1681" s="46"/>
      <c r="G1681" s="46"/>
      <c r="H1681" s="46"/>
      <c r="I1681" s="46"/>
      <c r="J1681" s="46"/>
      <c r="K1681" s="46"/>
      <c r="L1681" s="46"/>
      <c r="M1681" s="46"/>
      <c r="N1681" s="46"/>
      <c r="O1681" s="54"/>
    </row>
    <row r="1682" spans="2:15" ht="15" x14ac:dyDescent="0.2">
      <c r="B1682" s="45"/>
      <c r="C1682" s="46"/>
      <c r="D1682" s="46"/>
      <c r="E1682" s="46"/>
      <c r="F1682" s="46"/>
      <c r="G1682" s="46"/>
      <c r="H1682" s="46"/>
      <c r="I1682" s="46"/>
      <c r="J1682" s="46"/>
      <c r="K1682" s="46"/>
      <c r="L1682" s="46"/>
      <c r="M1682" s="46"/>
      <c r="N1682" s="46"/>
      <c r="O1682" s="54"/>
    </row>
    <row r="1683" spans="2:15" ht="15" x14ac:dyDescent="0.2">
      <c r="B1683" s="45"/>
      <c r="C1683" s="46"/>
      <c r="D1683" s="46"/>
      <c r="E1683" s="46"/>
      <c r="F1683" s="46"/>
      <c r="G1683" s="46"/>
      <c r="H1683" s="46"/>
      <c r="I1683" s="46"/>
      <c r="J1683" s="46"/>
      <c r="K1683" s="46"/>
      <c r="L1683" s="46"/>
      <c r="M1683" s="46"/>
      <c r="N1683" s="46"/>
      <c r="O1683" s="54"/>
    </row>
    <row r="1684" spans="2:15" ht="15" x14ac:dyDescent="0.2">
      <c r="B1684" s="45"/>
      <c r="C1684" s="46"/>
      <c r="D1684" s="46"/>
      <c r="E1684" s="46"/>
      <c r="F1684" s="46"/>
      <c r="G1684" s="46"/>
      <c r="H1684" s="46"/>
      <c r="I1684" s="46"/>
      <c r="J1684" s="46"/>
      <c r="K1684" s="46"/>
      <c r="L1684" s="46"/>
      <c r="M1684" s="46"/>
      <c r="N1684" s="46"/>
      <c r="O1684" s="54"/>
    </row>
    <row r="1685" spans="2:15" ht="15" x14ac:dyDescent="0.2">
      <c r="B1685" s="45"/>
      <c r="C1685" s="46"/>
      <c r="D1685" s="46"/>
      <c r="E1685" s="46"/>
      <c r="F1685" s="46"/>
      <c r="G1685" s="46"/>
      <c r="H1685" s="46"/>
      <c r="I1685" s="46"/>
      <c r="J1685" s="46"/>
      <c r="K1685" s="46"/>
      <c r="L1685" s="46"/>
      <c r="M1685" s="46"/>
      <c r="N1685" s="46"/>
      <c r="O1685" s="54"/>
    </row>
    <row r="1686" spans="2:15" ht="15" x14ac:dyDescent="0.2">
      <c r="B1686" s="45"/>
      <c r="C1686" s="46"/>
      <c r="D1686" s="46"/>
      <c r="E1686" s="46"/>
      <c r="F1686" s="46"/>
      <c r="G1686" s="46"/>
      <c r="H1686" s="46"/>
      <c r="I1686" s="46"/>
      <c r="J1686" s="46"/>
      <c r="K1686" s="46"/>
      <c r="L1686" s="46"/>
      <c r="M1686" s="46"/>
      <c r="N1686" s="46"/>
      <c r="O1686" s="54"/>
    </row>
    <row r="1687" spans="2:15" ht="15" x14ac:dyDescent="0.2">
      <c r="B1687" s="45"/>
      <c r="C1687" s="46"/>
      <c r="D1687" s="46"/>
      <c r="E1687" s="46"/>
      <c r="F1687" s="46"/>
      <c r="G1687" s="46"/>
      <c r="H1687" s="46"/>
      <c r="I1687" s="46"/>
      <c r="J1687" s="46"/>
      <c r="K1687" s="46"/>
      <c r="L1687" s="46"/>
      <c r="M1687" s="46"/>
      <c r="N1687" s="46"/>
      <c r="O1687" s="54"/>
    </row>
    <row r="1688" spans="2:15" ht="15" x14ac:dyDescent="0.2">
      <c r="B1688" s="45"/>
      <c r="C1688" s="46"/>
      <c r="D1688" s="46"/>
      <c r="E1688" s="46"/>
      <c r="F1688" s="46"/>
      <c r="G1688" s="46"/>
      <c r="H1688" s="46"/>
      <c r="I1688" s="46"/>
      <c r="J1688" s="46"/>
      <c r="K1688" s="46"/>
      <c r="L1688" s="46"/>
      <c r="M1688" s="46"/>
      <c r="N1688" s="46"/>
      <c r="O1688" s="54"/>
    </row>
    <row r="1689" spans="2:15" ht="15" x14ac:dyDescent="0.2">
      <c r="B1689" s="45"/>
      <c r="C1689" s="46"/>
      <c r="D1689" s="46"/>
      <c r="E1689" s="46"/>
      <c r="F1689" s="46"/>
      <c r="G1689" s="46"/>
      <c r="H1689" s="46"/>
      <c r="I1689" s="46"/>
      <c r="J1689" s="46"/>
      <c r="K1689" s="46"/>
      <c r="L1689" s="46"/>
      <c r="M1689" s="46"/>
      <c r="N1689" s="46"/>
      <c r="O1689" s="54"/>
    </row>
    <row r="1690" spans="2:15" ht="15" x14ac:dyDescent="0.2">
      <c r="B1690" s="45"/>
      <c r="C1690" s="46"/>
      <c r="D1690" s="46"/>
      <c r="E1690" s="46"/>
      <c r="F1690" s="46"/>
      <c r="G1690" s="46"/>
      <c r="H1690" s="46"/>
      <c r="I1690" s="46"/>
      <c r="J1690" s="46"/>
      <c r="K1690" s="46"/>
      <c r="L1690" s="46"/>
      <c r="M1690" s="46"/>
      <c r="N1690" s="46"/>
      <c r="O1690" s="54"/>
    </row>
    <row r="1691" spans="2:15" ht="15" x14ac:dyDescent="0.2">
      <c r="B1691" s="45"/>
      <c r="C1691" s="46"/>
      <c r="D1691" s="46"/>
      <c r="E1691" s="46"/>
      <c r="F1691" s="46"/>
      <c r="G1691" s="46"/>
      <c r="H1691" s="46"/>
      <c r="I1691" s="46"/>
      <c r="J1691" s="46"/>
      <c r="K1691" s="46"/>
      <c r="L1691" s="46"/>
      <c r="M1691" s="46"/>
      <c r="N1691" s="46"/>
      <c r="O1691" s="54"/>
    </row>
    <row r="1692" spans="2:15" ht="15" x14ac:dyDescent="0.2">
      <c r="B1692" s="45"/>
      <c r="C1692" s="46"/>
      <c r="D1692" s="46"/>
      <c r="E1692" s="46"/>
      <c r="F1692" s="46"/>
      <c r="G1692" s="46"/>
      <c r="H1692" s="46"/>
      <c r="I1692" s="46"/>
      <c r="J1692" s="46"/>
      <c r="K1692" s="46"/>
      <c r="L1692" s="46"/>
      <c r="M1692" s="46"/>
      <c r="N1692" s="46"/>
      <c r="O1692" s="54"/>
    </row>
    <row r="1693" spans="2:15" ht="15" x14ac:dyDescent="0.2">
      <c r="B1693" s="45"/>
      <c r="C1693" s="46"/>
      <c r="D1693" s="46"/>
      <c r="E1693" s="46"/>
      <c r="F1693" s="46"/>
      <c r="G1693" s="46"/>
      <c r="H1693" s="46"/>
      <c r="I1693" s="46"/>
      <c r="J1693" s="46"/>
      <c r="K1693" s="46"/>
      <c r="L1693" s="46"/>
      <c r="M1693" s="46"/>
      <c r="N1693" s="46"/>
      <c r="O1693" s="54"/>
    </row>
    <row r="1694" spans="2:15" ht="15" x14ac:dyDescent="0.2">
      <c r="B1694" s="45"/>
      <c r="C1694" s="46"/>
      <c r="D1694" s="46"/>
      <c r="E1694" s="46"/>
      <c r="F1694" s="46"/>
      <c r="G1694" s="46"/>
      <c r="H1694" s="46"/>
      <c r="I1694" s="46"/>
      <c r="J1694" s="46"/>
      <c r="K1694" s="46"/>
      <c r="L1694" s="46"/>
      <c r="M1694" s="46"/>
      <c r="N1694" s="46"/>
      <c r="O1694" s="54"/>
    </row>
    <row r="1695" spans="2:15" ht="15" x14ac:dyDescent="0.2">
      <c r="B1695" s="45"/>
      <c r="C1695" s="46"/>
      <c r="D1695" s="46"/>
      <c r="E1695" s="46"/>
      <c r="F1695" s="46"/>
      <c r="G1695" s="46"/>
      <c r="H1695" s="46"/>
      <c r="I1695" s="46"/>
      <c r="J1695" s="46"/>
      <c r="K1695" s="46"/>
      <c r="L1695" s="46"/>
      <c r="M1695" s="46"/>
      <c r="N1695" s="46"/>
      <c r="O1695" s="54"/>
    </row>
    <row r="1696" spans="2:15" ht="15" x14ac:dyDescent="0.2">
      <c r="B1696" s="45"/>
      <c r="C1696" s="46"/>
      <c r="D1696" s="46"/>
      <c r="E1696" s="46"/>
      <c r="F1696" s="46"/>
      <c r="G1696" s="46"/>
      <c r="H1696" s="46"/>
      <c r="I1696" s="46"/>
      <c r="J1696" s="46"/>
      <c r="K1696" s="46"/>
      <c r="L1696" s="46"/>
      <c r="M1696" s="46"/>
      <c r="N1696" s="46"/>
      <c r="O1696" s="54"/>
    </row>
    <row r="1697" spans="2:16" ht="15" x14ac:dyDescent="0.2">
      <c r="B1697" s="45"/>
      <c r="C1697" s="46"/>
      <c r="D1697" s="46"/>
      <c r="E1697" s="46"/>
      <c r="F1697" s="46"/>
      <c r="G1697" s="46"/>
      <c r="H1697" s="46"/>
      <c r="I1697" s="46"/>
      <c r="J1697" s="46"/>
      <c r="K1697" s="46"/>
      <c r="L1697" s="46"/>
      <c r="M1697" s="46"/>
      <c r="N1697" s="46"/>
      <c r="O1697" s="54"/>
    </row>
    <row r="1698" spans="2:16" ht="15" x14ac:dyDescent="0.2">
      <c r="B1698" s="45"/>
      <c r="C1698" s="46"/>
      <c r="D1698" s="46"/>
      <c r="E1698" s="46"/>
      <c r="F1698" s="46"/>
      <c r="G1698" s="46"/>
      <c r="H1698" s="46"/>
      <c r="I1698" s="46"/>
      <c r="J1698" s="46"/>
      <c r="K1698" s="46"/>
      <c r="L1698" s="46"/>
      <c r="M1698" s="46"/>
      <c r="N1698" s="46"/>
      <c r="O1698" s="54"/>
    </row>
    <row r="1699" spans="2:16" ht="15" x14ac:dyDescent="0.2">
      <c r="B1699" s="45"/>
      <c r="C1699" s="46"/>
      <c r="D1699" s="46"/>
      <c r="E1699" s="46"/>
      <c r="F1699" s="46"/>
      <c r="G1699" s="46"/>
      <c r="H1699" s="46"/>
      <c r="I1699" s="46"/>
      <c r="J1699" s="46"/>
      <c r="K1699" s="46"/>
      <c r="L1699" s="46"/>
      <c r="M1699" s="46"/>
      <c r="N1699" s="46"/>
      <c r="O1699" s="54"/>
    </row>
    <row r="1700" spans="2:16" ht="15" x14ac:dyDescent="0.2">
      <c r="B1700" s="45"/>
      <c r="C1700" s="46"/>
      <c r="D1700" s="46"/>
      <c r="E1700" s="46"/>
      <c r="F1700" s="46"/>
      <c r="G1700" s="46"/>
      <c r="H1700" s="46"/>
      <c r="I1700" s="46"/>
      <c r="J1700" s="46"/>
      <c r="K1700" s="46"/>
      <c r="L1700" s="46"/>
      <c r="M1700" s="46"/>
      <c r="N1700" s="46"/>
      <c r="O1700" s="54"/>
    </row>
    <row r="1701" spans="2:16" ht="15" x14ac:dyDescent="0.2">
      <c r="B1701" s="45"/>
      <c r="C1701" s="46"/>
      <c r="D1701" s="46"/>
      <c r="E1701" s="46"/>
      <c r="F1701" s="46"/>
      <c r="G1701" s="46"/>
      <c r="H1701" s="46"/>
      <c r="I1701" s="46"/>
      <c r="J1701" s="46"/>
      <c r="K1701" s="46"/>
      <c r="L1701" s="46"/>
      <c r="M1701" s="46"/>
      <c r="N1701" s="46"/>
      <c r="O1701" s="54"/>
    </row>
    <row r="1702" spans="2:16" ht="15" x14ac:dyDescent="0.2">
      <c r="B1702" s="45"/>
      <c r="C1702" s="46"/>
      <c r="D1702" s="46"/>
      <c r="E1702" s="46"/>
      <c r="F1702" s="46"/>
      <c r="G1702" s="46"/>
      <c r="H1702" s="46"/>
      <c r="I1702" s="46"/>
      <c r="J1702" s="46"/>
      <c r="K1702" s="46"/>
      <c r="L1702" s="46"/>
      <c r="M1702" s="46"/>
      <c r="N1702" s="46"/>
      <c r="O1702" s="54"/>
    </row>
    <row r="1703" spans="2:16" ht="15" x14ac:dyDescent="0.2">
      <c r="B1703" s="45"/>
      <c r="C1703" s="46"/>
      <c r="D1703" s="46"/>
      <c r="E1703" s="46"/>
      <c r="F1703" s="46"/>
      <c r="G1703" s="46"/>
      <c r="H1703" s="46"/>
      <c r="I1703" s="46"/>
      <c r="J1703" s="46"/>
      <c r="K1703" s="46"/>
      <c r="L1703" s="46"/>
      <c r="M1703" s="46"/>
      <c r="N1703" s="46"/>
      <c r="O1703" s="54"/>
    </row>
    <row r="1704" spans="2:16" ht="15" x14ac:dyDescent="0.2">
      <c r="B1704" s="45"/>
      <c r="C1704" s="46"/>
      <c r="D1704" s="46"/>
      <c r="E1704" s="46"/>
      <c r="F1704" s="46"/>
      <c r="G1704" s="46"/>
      <c r="H1704" s="46"/>
      <c r="I1704" s="46"/>
      <c r="J1704" s="46"/>
      <c r="K1704" s="46"/>
      <c r="L1704" s="46"/>
      <c r="M1704" s="46"/>
      <c r="N1704" s="46"/>
      <c r="O1704" s="54"/>
    </row>
    <row r="1705" spans="2:16" ht="15" x14ac:dyDescent="0.2">
      <c r="B1705" s="45"/>
      <c r="C1705" s="46"/>
      <c r="D1705" s="46"/>
      <c r="E1705" s="46"/>
      <c r="F1705" s="46"/>
      <c r="G1705" s="46"/>
      <c r="H1705" s="46"/>
      <c r="I1705" s="46"/>
      <c r="J1705" s="46"/>
      <c r="K1705" s="46"/>
      <c r="L1705" s="46"/>
      <c r="M1705" s="46"/>
      <c r="N1705" s="46"/>
      <c r="O1705" s="54"/>
    </row>
    <row r="1706" spans="2:16" ht="15" x14ac:dyDescent="0.2">
      <c r="B1706" s="45"/>
      <c r="C1706" s="46"/>
      <c r="D1706" s="46"/>
      <c r="E1706" s="46"/>
      <c r="F1706" s="46"/>
      <c r="G1706" s="46"/>
      <c r="H1706" s="46"/>
      <c r="I1706" s="46"/>
      <c r="J1706" s="46"/>
      <c r="K1706" s="46"/>
      <c r="L1706" s="46"/>
      <c r="M1706" s="46"/>
      <c r="N1706" s="46"/>
      <c r="O1706" s="54"/>
    </row>
    <row r="1707" spans="2:16" ht="15" x14ac:dyDescent="0.2">
      <c r="B1707" s="45"/>
      <c r="C1707" s="46"/>
      <c r="D1707" s="46"/>
      <c r="E1707" s="46"/>
      <c r="F1707" s="46"/>
      <c r="G1707" s="46"/>
      <c r="H1707" s="46"/>
      <c r="I1707" s="46"/>
      <c r="J1707" s="46"/>
      <c r="K1707" s="46"/>
      <c r="L1707" s="46"/>
      <c r="M1707" s="46"/>
      <c r="N1707" s="46"/>
      <c r="O1707" s="54"/>
    </row>
    <row r="1708" spans="2:16" ht="15" x14ac:dyDescent="0.2">
      <c r="B1708" s="29"/>
      <c r="C1708" s="54"/>
      <c r="D1708" s="54"/>
      <c r="E1708" s="54"/>
      <c r="F1708" s="54"/>
      <c r="G1708" s="54"/>
      <c r="H1708" s="54"/>
      <c r="I1708" s="54"/>
      <c r="J1708" s="54"/>
      <c r="K1708" s="54"/>
      <c r="L1708" s="54"/>
      <c r="M1708" s="54"/>
      <c r="N1708" s="54"/>
      <c r="O1708" s="54"/>
    </row>
    <row r="1709" spans="2:16" ht="23.25" x14ac:dyDescent="0.35">
      <c r="B1709" s="14" t="s">
        <v>92</v>
      </c>
      <c r="C1709" s="54"/>
      <c r="D1709" s="54"/>
      <c r="E1709" s="54"/>
      <c r="F1709" s="54"/>
      <c r="G1709" s="54"/>
      <c r="H1709" s="54"/>
      <c r="I1709" s="54"/>
      <c r="J1709" s="54"/>
      <c r="K1709" s="54"/>
      <c r="L1709" s="54"/>
      <c r="M1709" s="54"/>
      <c r="N1709" s="54"/>
      <c r="O1709" s="54"/>
    </row>
    <row r="1710" spans="2:16" ht="15" x14ac:dyDescent="0.25">
      <c r="B1710" s="4"/>
      <c r="C1710" s="54"/>
      <c r="D1710" s="54"/>
      <c r="E1710" s="54"/>
      <c r="F1710" s="54"/>
      <c r="G1710" s="54"/>
      <c r="H1710" s="54"/>
      <c r="I1710" s="54"/>
      <c r="J1710" s="54"/>
      <c r="K1710" s="54"/>
      <c r="L1710" s="54"/>
      <c r="M1710" s="54"/>
      <c r="N1710" s="54"/>
      <c r="O1710" s="54"/>
    </row>
    <row r="1711" spans="2:16" ht="15" x14ac:dyDescent="0.2">
      <c r="B1711" s="29"/>
      <c r="C1711" s="49">
        <v>3</v>
      </c>
      <c r="D1711" s="49">
        <v>4</v>
      </c>
      <c r="E1711" s="49">
        <v>5</v>
      </c>
      <c r="F1711" s="49">
        <v>6</v>
      </c>
      <c r="G1711" s="49">
        <v>7</v>
      </c>
      <c r="H1711" s="49">
        <v>8</v>
      </c>
      <c r="I1711" s="49">
        <v>9</v>
      </c>
      <c r="J1711" s="49">
        <v>10</v>
      </c>
      <c r="K1711" s="49">
        <v>11</v>
      </c>
      <c r="L1711" s="49">
        <v>12</v>
      </c>
      <c r="M1711" s="49">
        <v>13</v>
      </c>
      <c r="N1711" s="49">
        <v>14</v>
      </c>
    </row>
    <row r="1712" spans="2:16" ht="32.25" thickBot="1" x14ac:dyDescent="0.25">
      <c r="B1712" s="32" t="s">
        <v>88</v>
      </c>
      <c r="C1712" s="56" t="s">
        <v>379</v>
      </c>
      <c r="D1712" s="56" t="s">
        <v>380</v>
      </c>
      <c r="E1712" s="56" t="s">
        <v>381</v>
      </c>
      <c r="F1712" s="56" t="s">
        <v>382</v>
      </c>
      <c r="G1712" s="56" t="s">
        <v>383</v>
      </c>
      <c r="H1712" s="56" t="s">
        <v>384</v>
      </c>
      <c r="I1712" s="56" t="s">
        <v>385</v>
      </c>
      <c r="J1712" s="56" t="s">
        <v>386</v>
      </c>
      <c r="K1712" s="56" t="s">
        <v>387</v>
      </c>
      <c r="L1712" s="56" t="s">
        <v>388</v>
      </c>
      <c r="M1712" s="56" t="s">
        <v>389</v>
      </c>
      <c r="N1712" s="56" t="s">
        <v>390</v>
      </c>
      <c r="O1712" s="52" t="s">
        <v>198</v>
      </c>
      <c r="P1712" s="52" t="s">
        <v>205</v>
      </c>
    </row>
    <row r="1713" spans="2:16" ht="15" x14ac:dyDescent="0.2">
      <c r="B1713" s="45" t="s">
        <v>412</v>
      </c>
      <c r="C1713" s="207">
        <v>1982697774.7200003</v>
      </c>
      <c r="D1713" s="207">
        <v>1835462120.7600009</v>
      </c>
      <c r="E1713" s="207">
        <v>1864335565.8799975</v>
      </c>
      <c r="F1713" s="207">
        <v>1856083590.799998</v>
      </c>
      <c r="G1713" s="207">
        <v>1870137466.2400026</v>
      </c>
      <c r="H1713" s="207">
        <v>1883125812.2699986</v>
      </c>
      <c r="I1713" s="207">
        <v>1912664192.8400016</v>
      </c>
      <c r="J1713" s="207">
        <v>2000933793.3399987</v>
      </c>
      <c r="K1713" s="207">
        <v>2059567980.6599982</v>
      </c>
      <c r="L1713" s="207">
        <v>2076100550.7400026</v>
      </c>
      <c r="M1713" s="207">
        <v>2141534637.0900049</v>
      </c>
      <c r="N1713" s="207">
        <v>2146005255.7800016</v>
      </c>
      <c r="O1713" s="207">
        <v>1969054061.7600005</v>
      </c>
      <c r="P1713" s="72">
        <v>0.41170524930227886</v>
      </c>
    </row>
    <row r="1714" spans="2:16" ht="15" x14ac:dyDescent="0.2">
      <c r="B1714" s="45" t="s">
        <v>406</v>
      </c>
      <c r="C1714" s="207">
        <v>1565425629.319999</v>
      </c>
      <c r="D1714" s="207">
        <v>1377972050.3700016</v>
      </c>
      <c r="E1714" s="207">
        <v>1386903409.8299992</v>
      </c>
      <c r="F1714" s="207">
        <v>1403977140.7000008</v>
      </c>
      <c r="G1714" s="207">
        <v>1425589512.9699986</v>
      </c>
      <c r="H1714" s="207">
        <v>1434829915.4500031</v>
      </c>
      <c r="I1714" s="207">
        <v>1449772138.369998</v>
      </c>
      <c r="J1714" s="207">
        <v>1465620515.3599973</v>
      </c>
      <c r="K1714" s="207">
        <v>1494275924.1799989</v>
      </c>
      <c r="L1714" s="207">
        <v>1523181649.5399985</v>
      </c>
      <c r="M1714" s="207">
        <v>1582716277.1199911</v>
      </c>
      <c r="N1714" s="207">
        <v>1606852579.3600018</v>
      </c>
      <c r="O1714" s="207">
        <v>1476426395.2141654</v>
      </c>
      <c r="P1714" s="72">
        <v>0.30870279741064899</v>
      </c>
    </row>
    <row r="1715" spans="2:16" ht="15" x14ac:dyDescent="0.2">
      <c r="B1715" s="45" t="s">
        <v>399</v>
      </c>
      <c r="C1715" s="207">
        <v>238008287.40000021</v>
      </c>
      <c r="D1715" s="207">
        <v>213887806.29000017</v>
      </c>
      <c r="E1715" s="207">
        <v>220423206.30000025</v>
      </c>
      <c r="F1715" s="207">
        <v>215932485.28999925</v>
      </c>
      <c r="G1715" s="207">
        <v>219218437.59000024</v>
      </c>
      <c r="H1715" s="207">
        <v>219171134.95999977</v>
      </c>
      <c r="I1715" s="207">
        <v>224358986.70999956</v>
      </c>
      <c r="J1715" s="207">
        <v>233395171.45000041</v>
      </c>
      <c r="K1715" s="207">
        <v>238546054.92999971</v>
      </c>
      <c r="L1715" s="207">
        <v>239147083.83000001</v>
      </c>
      <c r="M1715" s="207">
        <v>245645475.15999946</v>
      </c>
      <c r="N1715" s="207">
        <v>243353966.43999988</v>
      </c>
      <c r="O1715" s="207">
        <v>229257341.36249992</v>
      </c>
      <c r="P1715" s="72">
        <v>4.7934920992296272E-2</v>
      </c>
    </row>
    <row r="1716" spans="2:16" ht="15" x14ac:dyDescent="0.2">
      <c r="B1716" s="45" t="s">
        <v>432</v>
      </c>
      <c r="C1716" s="207">
        <v>241185977.69000047</v>
      </c>
      <c r="D1716" s="207">
        <v>218714112.39000082</v>
      </c>
      <c r="E1716" s="207">
        <v>218024222.00000012</v>
      </c>
      <c r="F1716" s="207">
        <v>214265845.60999998</v>
      </c>
      <c r="G1716" s="207">
        <v>217068722.12999994</v>
      </c>
      <c r="H1716" s="207">
        <v>218063365.04000014</v>
      </c>
      <c r="I1716" s="207">
        <v>220756729.00999969</v>
      </c>
      <c r="J1716" s="207">
        <v>222937892.8300001</v>
      </c>
      <c r="K1716" s="207">
        <v>229755533.74000004</v>
      </c>
      <c r="L1716" s="207">
        <v>234430669.58999994</v>
      </c>
      <c r="M1716" s="207">
        <v>245192366.53000015</v>
      </c>
      <c r="N1716" s="207">
        <v>250860131.18999946</v>
      </c>
      <c r="O1716" s="207">
        <v>227604630.64583346</v>
      </c>
      <c r="P1716" s="72">
        <v>4.7589359287900243E-2</v>
      </c>
    </row>
    <row r="1717" spans="2:16" ht="15" x14ac:dyDescent="0.2">
      <c r="B1717" s="45" t="s">
        <v>404</v>
      </c>
      <c r="C1717" s="207">
        <v>170642609.81999964</v>
      </c>
      <c r="D1717" s="207">
        <v>146354889.12000003</v>
      </c>
      <c r="E1717" s="207">
        <v>146572332.75000006</v>
      </c>
      <c r="F1717" s="207">
        <v>148471067.15999994</v>
      </c>
      <c r="G1717" s="207">
        <v>150065167.02999994</v>
      </c>
      <c r="H1717" s="207">
        <v>150103350.27000025</v>
      </c>
      <c r="I1717" s="207">
        <v>152138066.51000044</v>
      </c>
      <c r="J1717" s="207">
        <v>153951948.19000015</v>
      </c>
      <c r="K1717" s="207">
        <v>158639021.38999975</v>
      </c>
      <c r="L1717" s="207">
        <v>162539900.06999981</v>
      </c>
      <c r="M1717" s="207">
        <v>168461140.04000008</v>
      </c>
      <c r="N1717" s="207">
        <v>172862455.95000008</v>
      </c>
      <c r="O1717" s="207">
        <v>156733495.69166666</v>
      </c>
      <c r="P1717" s="72">
        <v>3.2771067169216364E-2</v>
      </c>
    </row>
    <row r="1718" spans="2:16" ht="15" x14ac:dyDescent="0.2">
      <c r="B1718" s="45" t="s">
        <v>413</v>
      </c>
      <c r="C1718" s="207">
        <v>115704728.88000019</v>
      </c>
      <c r="D1718" s="207">
        <v>105690883.66999993</v>
      </c>
      <c r="E1718" s="207">
        <v>106116792.31999995</v>
      </c>
      <c r="F1718" s="207">
        <v>106805909.44000007</v>
      </c>
      <c r="G1718" s="207">
        <v>107943643.99000002</v>
      </c>
      <c r="H1718" s="207">
        <v>108698486.1000002</v>
      </c>
      <c r="I1718" s="207">
        <v>110058692.63999999</v>
      </c>
      <c r="J1718" s="207">
        <v>114833499.88000017</v>
      </c>
      <c r="K1718" s="207">
        <v>118628274.7899996</v>
      </c>
      <c r="L1718" s="207">
        <v>119892327.71999995</v>
      </c>
      <c r="M1718" s="207">
        <v>123888662.5399999</v>
      </c>
      <c r="N1718" s="207">
        <v>125417099.76000005</v>
      </c>
      <c r="O1718" s="207">
        <v>113639916.81083333</v>
      </c>
      <c r="P1718" s="72">
        <v>2.3760724090772543E-2</v>
      </c>
    </row>
    <row r="1719" spans="2:16" ht="15" x14ac:dyDescent="0.2">
      <c r="B1719" s="45" t="s">
        <v>407</v>
      </c>
      <c r="C1719" s="207">
        <v>86952365.220000073</v>
      </c>
      <c r="D1719" s="207">
        <v>78588104.98999992</v>
      </c>
      <c r="E1719" s="207">
        <v>79621651.280000106</v>
      </c>
      <c r="F1719" s="207">
        <v>78986848.570000127</v>
      </c>
      <c r="G1719" s="207">
        <v>80175944.909999952</v>
      </c>
      <c r="H1719" s="207">
        <v>80224347.799999803</v>
      </c>
      <c r="I1719" s="207">
        <v>81482873.20999983</v>
      </c>
      <c r="J1719" s="207">
        <v>83864543.35999994</v>
      </c>
      <c r="K1719" s="207">
        <v>87023266.079999939</v>
      </c>
      <c r="L1719" s="207">
        <v>87744415.910000116</v>
      </c>
      <c r="M1719" s="207">
        <v>90345599.430000022</v>
      </c>
      <c r="N1719" s="207">
        <v>91678777.899999946</v>
      </c>
      <c r="O1719" s="207">
        <v>83890728.221666649</v>
      </c>
      <c r="P1719" s="72">
        <v>1.7540530677852315E-2</v>
      </c>
    </row>
    <row r="1720" spans="2:16" ht="15" x14ac:dyDescent="0.2">
      <c r="B1720" s="45" t="s">
        <v>417</v>
      </c>
      <c r="C1720" s="207">
        <v>81809696.270000026</v>
      </c>
      <c r="D1720" s="207">
        <v>72212209.24000001</v>
      </c>
      <c r="E1720" s="207">
        <v>72694242.509999827</v>
      </c>
      <c r="F1720" s="207">
        <v>74738610.86999996</v>
      </c>
      <c r="G1720" s="207">
        <v>75224647.110000044</v>
      </c>
      <c r="H1720" s="207">
        <v>75472545.390000045</v>
      </c>
      <c r="I1720" s="207">
        <v>76231782.810000032</v>
      </c>
      <c r="J1720" s="207">
        <v>77132393.060000002</v>
      </c>
      <c r="K1720" s="207">
        <v>79716280.999999836</v>
      </c>
      <c r="L1720" s="207">
        <v>81770597.300000012</v>
      </c>
      <c r="M1720" s="207">
        <v>84511820.249999911</v>
      </c>
      <c r="N1720" s="207">
        <v>85810440.620000005</v>
      </c>
      <c r="O1720" s="207">
        <v>78110438.869166657</v>
      </c>
      <c r="P1720" s="72">
        <v>1.6331942495777109E-2</v>
      </c>
    </row>
    <row r="1721" spans="2:16" ht="15" x14ac:dyDescent="0.2">
      <c r="B1721" s="45" t="s">
        <v>434</v>
      </c>
      <c r="C1721" s="207">
        <v>75220962.870000184</v>
      </c>
      <c r="D1721" s="207">
        <v>66191987.930000074</v>
      </c>
      <c r="E1721" s="207">
        <v>65953859.090000004</v>
      </c>
      <c r="F1721" s="207">
        <v>66353493.449999943</v>
      </c>
      <c r="G1721" s="207">
        <v>66872209.749999888</v>
      </c>
      <c r="H1721" s="207">
        <v>67489613.309999883</v>
      </c>
      <c r="I1721" s="207">
        <v>68634814.790000021</v>
      </c>
      <c r="J1721" s="207">
        <v>70307208.75999999</v>
      </c>
      <c r="K1721" s="207">
        <v>72629644.930000186</v>
      </c>
      <c r="L1721" s="207">
        <v>74263973.230000079</v>
      </c>
      <c r="M1721" s="207">
        <v>78039193.65000017</v>
      </c>
      <c r="N1721" s="207">
        <v>80198779.679999962</v>
      </c>
      <c r="O1721" s="207">
        <v>71012978.453333378</v>
      </c>
      <c r="P1721" s="72">
        <v>1.4847949868727615E-2</v>
      </c>
    </row>
    <row r="1722" spans="2:16" ht="15" x14ac:dyDescent="0.2">
      <c r="B1722" s="45" t="s">
        <v>408</v>
      </c>
      <c r="C1722" s="207">
        <v>57214598.610000111</v>
      </c>
      <c r="D1722" s="207">
        <v>52346050.519999854</v>
      </c>
      <c r="E1722" s="207">
        <v>52992662.899999909</v>
      </c>
      <c r="F1722" s="207">
        <v>52458002.749999978</v>
      </c>
      <c r="G1722" s="207">
        <v>52625293.240000039</v>
      </c>
      <c r="H1722" s="207">
        <v>53049158.159999982</v>
      </c>
      <c r="I1722" s="207">
        <v>54509073.409999996</v>
      </c>
      <c r="J1722" s="207">
        <v>56045487.650000006</v>
      </c>
      <c r="K1722" s="207">
        <v>58169391.529999956</v>
      </c>
      <c r="L1722" s="207">
        <v>59177385.50000003</v>
      </c>
      <c r="M1722" s="207">
        <v>61874462.84999992</v>
      </c>
      <c r="N1722" s="207">
        <v>61645878.609999925</v>
      </c>
      <c r="O1722" s="207">
        <v>56008953.810833305</v>
      </c>
      <c r="P1722" s="72">
        <v>1.1710790851134859E-2</v>
      </c>
    </row>
    <row r="1723" spans="2:16" ht="15" x14ac:dyDescent="0.2">
      <c r="B1723" s="45" t="s">
        <v>403</v>
      </c>
      <c r="C1723" s="207">
        <v>60679721.990000032</v>
      </c>
      <c r="D1723" s="207">
        <v>55739981.359999999</v>
      </c>
      <c r="E1723" s="207">
        <v>55840049.720000014</v>
      </c>
      <c r="F1723" s="207">
        <v>56124418.329999939</v>
      </c>
      <c r="G1723" s="207">
        <v>57271302.600000061</v>
      </c>
      <c r="H1723" s="207">
        <v>57969271.460000001</v>
      </c>
      <c r="I1723" s="207">
        <v>59239301.610000037</v>
      </c>
      <c r="J1723" s="207">
        <v>61582094.38000001</v>
      </c>
      <c r="K1723" s="207">
        <v>63989902.609999925</v>
      </c>
      <c r="L1723" s="207">
        <v>65005094.15000008</v>
      </c>
      <c r="M1723" s="207">
        <v>67785014.62999998</v>
      </c>
      <c r="N1723" s="207">
        <v>68320868.629999921</v>
      </c>
      <c r="O1723" s="207">
        <v>60795585.122499995</v>
      </c>
      <c r="P1723" s="72">
        <v>1.2711617225463238E-2</v>
      </c>
    </row>
    <row r="1724" spans="2:16" ht="15" x14ac:dyDescent="0.2">
      <c r="B1724" s="45" t="s">
        <v>405</v>
      </c>
      <c r="C1724" s="207">
        <v>64461806.700000003</v>
      </c>
      <c r="D1724" s="207">
        <v>58516493.529999919</v>
      </c>
      <c r="E1724" s="207">
        <v>58855712.710000098</v>
      </c>
      <c r="F1724" s="207">
        <v>59164286.790000133</v>
      </c>
      <c r="G1724" s="207">
        <v>59936888.87000002</v>
      </c>
      <c r="H1724" s="207">
        <v>60943625.699999943</v>
      </c>
      <c r="I1724" s="207">
        <v>62102718.459999993</v>
      </c>
      <c r="J1724" s="207">
        <v>63086573.129999936</v>
      </c>
      <c r="K1724" s="207">
        <v>65079231.699999951</v>
      </c>
      <c r="L1724" s="207">
        <v>66423518.949999988</v>
      </c>
      <c r="M1724" s="207">
        <v>69549229.650000066</v>
      </c>
      <c r="N1724" s="207">
        <v>70437176.490000054</v>
      </c>
      <c r="O1724" s="207">
        <v>63213105.223333336</v>
      </c>
      <c r="P1724" s="72">
        <v>1.3217091267611796E-2</v>
      </c>
    </row>
    <row r="1725" spans="2:16" ht="15" x14ac:dyDescent="0.2">
      <c r="B1725" s="45" t="s">
        <v>402</v>
      </c>
      <c r="C1725" s="207">
        <v>48293284.449999996</v>
      </c>
      <c r="D1725" s="207">
        <v>44625716.870000005</v>
      </c>
      <c r="E1725" s="207">
        <v>44843484.600000016</v>
      </c>
      <c r="F1725" s="207">
        <v>45053759.170000121</v>
      </c>
      <c r="G1725" s="207">
        <v>45344384.019999959</v>
      </c>
      <c r="H1725" s="207">
        <v>45757738.82000006</v>
      </c>
      <c r="I1725" s="207">
        <v>46712717.39000006</v>
      </c>
      <c r="J1725" s="207">
        <v>48209563.690000154</v>
      </c>
      <c r="K1725" s="207">
        <v>50259127.019999929</v>
      </c>
      <c r="L1725" s="207">
        <v>50940097.350000076</v>
      </c>
      <c r="M1725" s="207">
        <v>53000318.609999999</v>
      </c>
      <c r="N1725" s="207">
        <v>53473607.44000002</v>
      </c>
      <c r="O1725" s="207">
        <v>48042816.619166702</v>
      </c>
      <c r="P1725" s="72">
        <v>1.0045168478359703E-2</v>
      </c>
    </row>
    <row r="1726" spans="2:16" ht="15" x14ac:dyDescent="0.2">
      <c r="B1726" s="45" t="s">
        <v>400</v>
      </c>
      <c r="C1726" s="207">
        <v>19871231.560000036</v>
      </c>
      <c r="D1726" s="207">
        <v>17861621.359999999</v>
      </c>
      <c r="E1726" s="207">
        <v>17744275.169999983</v>
      </c>
      <c r="F1726" s="207">
        <v>17716140.74000001</v>
      </c>
      <c r="G1726" s="207">
        <v>17854260.269999977</v>
      </c>
      <c r="H1726" s="207">
        <v>18021499.159999993</v>
      </c>
      <c r="I1726" s="207">
        <v>18395869.469999991</v>
      </c>
      <c r="J1726" s="207">
        <v>19042879.120000027</v>
      </c>
      <c r="K1726" s="207">
        <v>19478321.25</v>
      </c>
      <c r="L1726" s="207">
        <v>19612052.129999973</v>
      </c>
      <c r="M1726" s="207">
        <v>20475478.039999999</v>
      </c>
      <c r="N1726" s="207">
        <v>20733108.09000003</v>
      </c>
      <c r="O1726" s="207">
        <v>18900561.363333333</v>
      </c>
      <c r="P1726" s="72">
        <v>3.9518774416426455E-3</v>
      </c>
    </row>
    <row r="1727" spans="2:16" ht="15" x14ac:dyDescent="0.2">
      <c r="B1727" s="45" t="s">
        <v>418</v>
      </c>
      <c r="C1727" s="207">
        <v>26061649.380000003</v>
      </c>
      <c r="D1727" s="207">
        <v>22924058.669999983</v>
      </c>
      <c r="E1727" s="207">
        <v>22441841.979999993</v>
      </c>
      <c r="F1727" s="207">
        <v>22701590.510000002</v>
      </c>
      <c r="G1727" s="207">
        <v>22846656.109999996</v>
      </c>
      <c r="H1727" s="207">
        <v>23116824.769999996</v>
      </c>
      <c r="I1727" s="207">
        <v>23510979.990000002</v>
      </c>
      <c r="J1727" s="207">
        <v>23926671.989999983</v>
      </c>
      <c r="K1727" s="207">
        <v>24918198.930000041</v>
      </c>
      <c r="L1727" s="207">
        <v>25693063.71999998</v>
      </c>
      <c r="M1727" s="207">
        <v>26690778.710000023</v>
      </c>
      <c r="N1727" s="207">
        <v>27788005.5</v>
      </c>
      <c r="O1727" s="207">
        <v>24385026.688333333</v>
      </c>
      <c r="P1727" s="72">
        <v>5.0986124184876054E-3</v>
      </c>
    </row>
    <row r="1728" spans="2:16" ht="15" x14ac:dyDescent="0.2">
      <c r="B1728" s="45" t="s">
        <v>401</v>
      </c>
      <c r="C1728" s="207">
        <v>23998380.149999995</v>
      </c>
      <c r="D1728" s="207">
        <v>23440184.450000022</v>
      </c>
      <c r="E1728" s="207">
        <v>23289592.720000032</v>
      </c>
      <c r="F1728" s="207">
        <v>23296672.640000001</v>
      </c>
      <c r="G1728" s="207">
        <v>23094745.490000002</v>
      </c>
      <c r="H1728" s="207">
        <v>23230843.050000023</v>
      </c>
      <c r="I1728" s="207">
        <v>23913956.080000013</v>
      </c>
      <c r="J1728" s="207">
        <v>25019746.340000004</v>
      </c>
      <c r="K1728" s="207">
        <v>25457908.999999989</v>
      </c>
      <c r="L1728" s="207">
        <v>25354835.289999999</v>
      </c>
      <c r="M1728" s="207">
        <v>26270016.660000004</v>
      </c>
      <c r="N1728" s="207">
        <v>26752060.109999996</v>
      </c>
      <c r="O1728" s="207">
        <v>24426578.498333339</v>
      </c>
      <c r="P1728" s="72">
        <v>5.1073003964498369E-3</v>
      </c>
    </row>
    <row r="1729" spans="2:16" ht="15" x14ac:dyDescent="0.2">
      <c r="B1729" s="45" t="s">
        <v>433</v>
      </c>
      <c r="C1729" s="207">
        <v>15945699.370000008</v>
      </c>
      <c r="D1729" s="207">
        <v>15465567.06999997</v>
      </c>
      <c r="E1729" s="207">
        <v>15621494.389999995</v>
      </c>
      <c r="F1729" s="207">
        <v>15916144.290000005</v>
      </c>
      <c r="G1729" s="207">
        <v>16038913.370000008</v>
      </c>
      <c r="H1729" s="207">
        <v>16250245.929999998</v>
      </c>
      <c r="I1729" s="207">
        <v>16591177.949999992</v>
      </c>
      <c r="J1729" s="207">
        <v>17194640.329999987</v>
      </c>
      <c r="K1729" s="207">
        <v>17747411.370000016</v>
      </c>
      <c r="L1729" s="207">
        <v>17577183.149999995</v>
      </c>
      <c r="M1729" s="207">
        <v>18139148.349999987</v>
      </c>
      <c r="N1729" s="207">
        <v>18567183.519999988</v>
      </c>
      <c r="O1729" s="207">
        <v>16754567.424166663</v>
      </c>
      <c r="P1729" s="72">
        <v>3.5031762165802522E-3</v>
      </c>
    </row>
    <row r="1730" spans="2:16" ht="15" x14ac:dyDescent="0.2">
      <c r="B1730" s="45" t="s">
        <v>415</v>
      </c>
      <c r="C1730" s="207">
        <v>15756572.20999999</v>
      </c>
      <c r="D1730" s="207">
        <v>13316666.670000022</v>
      </c>
      <c r="E1730" s="207">
        <v>13382434.950000012</v>
      </c>
      <c r="F1730" s="207">
        <v>13505605.439999998</v>
      </c>
      <c r="G1730" s="207">
        <v>13737647.769999985</v>
      </c>
      <c r="H1730" s="207">
        <v>13992691.819999984</v>
      </c>
      <c r="I1730" s="207">
        <v>14385343.349999996</v>
      </c>
      <c r="J1730" s="207">
        <v>14819955.159999993</v>
      </c>
      <c r="K1730" s="207">
        <v>15325017.369999995</v>
      </c>
      <c r="L1730" s="207">
        <v>15692745.189999994</v>
      </c>
      <c r="M1730" s="207">
        <v>15588705.719999995</v>
      </c>
      <c r="N1730" s="207">
        <v>16469540.280000009</v>
      </c>
      <c r="O1730" s="207">
        <v>14664410.494166663</v>
      </c>
      <c r="P1730" s="72">
        <v>3.0661498308357342E-3</v>
      </c>
    </row>
    <row r="1731" spans="2:16" ht="15" x14ac:dyDescent="0.2">
      <c r="B1731" s="45" t="s">
        <v>411</v>
      </c>
      <c r="C1731" s="207">
        <v>10049320.999999996</v>
      </c>
      <c r="D1731" s="207">
        <v>8791977.3799999934</v>
      </c>
      <c r="E1731" s="207">
        <v>8826672.0899999999</v>
      </c>
      <c r="F1731" s="207">
        <v>8883847.540000001</v>
      </c>
      <c r="G1731" s="207">
        <v>8966977.6899999976</v>
      </c>
      <c r="H1731" s="207">
        <v>9003400.5200000051</v>
      </c>
      <c r="I1731" s="207">
        <v>9341564.0099999998</v>
      </c>
      <c r="J1731" s="207">
        <v>9375724.8099999987</v>
      </c>
      <c r="K1731" s="207">
        <v>9704736.6399999969</v>
      </c>
      <c r="L1731" s="207">
        <v>10011836.109999998</v>
      </c>
      <c r="M1731" s="207">
        <v>10444193.609999999</v>
      </c>
      <c r="N1731" s="207">
        <v>10382867.349999998</v>
      </c>
      <c r="O1731" s="207">
        <v>9481926.5624999981</v>
      </c>
      <c r="P1731" s="72">
        <v>1.9825554895078214E-3</v>
      </c>
    </row>
    <row r="1732" spans="2:16" ht="15" x14ac:dyDescent="0.2">
      <c r="B1732" s="45" t="s">
        <v>416</v>
      </c>
      <c r="C1732" s="207">
        <v>14348089.670000002</v>
      </c>
      <c r="D1732" s="207">
        <v>11175753.550000001</v>
      </c>
      <c r="E1732" s="207">
        <v>11210029.489999998</v>
      </c>
      <c r="F1732" s="207">
        <v>10949560.629999995</v>
      </c>
      <c r="G1732" s="207">
        <v>11017869.379999999</v>
      </c>
      <c r="H1732" s="207">
        <v>11031805.130000001</v>
      </c>
      <c r="I1732" s="207">
        <v>11331912.880000008</v>
      </c>
      <c r="J1732" s="207">
        <v>11642626.860000001</v>
      </c>
      <c r="K1732" s="207">
        <v>12049360.890000004</v>
      </c>
      <c r="L1732" s="207">
        <v>12234232.680000024</v>
      </c>
      <c r="M1732" s="207">
        <v>12740616.399999993</v>
      </c>
      <c r="N1732" s="207">
        <v>12671806.870000003</v>
      </c>
      <c r="O1732" s="207">
        <v>11866972.035833335</v>
      </c>
      <c r="P1732" s="72">
        <v>2.4812394821241996E-3</v>
      </c>
    </row>
    <row r="1733" spans="2:16" ht="15" x14ac:dyDescent="0.2">
      <c r="B1733" s="45" t="s">
        <v>435</v>
      </c>
      <c r="C1733" s="207">
        <v>13436275.560000002</v>
      </c>
      <c r="D1733" s="207">
        <v>13302328.320000019</v>
      </c>
      <c r="E1733" s="207">
        <v>13784746.479999999</v>
      </c>
      <c r="F1733" s="207">
        <v>14265675.449999996</v>
      </c>
      <c r="G1733" s="207">
        <v>14262585.520000007</v>
      </c>
      <c r="H1733" s="207">
        <v>14315678.060000014</v>
      </c>
      <c r="I1733" s="207">
        <v>14317229.240000006</v>
      </c>
      <c r="J1733" s="207">
        <v>14382346.980000008</v>
      </c>
      <c r="K1733" s="207">
        <v>15242055.079999994</v>
      </c>
      <c r="L1733" s="207">
        <v>15712829.070000017</v>
      </c>
      <c r="M1733" s="207">
        <v>16418906.279999999</v>
      </c>
      <c r="N1733" s="207">
        <v>16561294.429999994</v>
      </c>
      <c r="O1733" s="207">
        <v>14666829.20583334</v>
      </c>
      <c r="P1733" s="72">
        <v>3.0666555540198046E-3</v>
      </c>
    </row>
    <row r="1734" spans="2:16" ht="15" x14ac:dyDescent="0.2">
      <c r="B1734" s="45" t="s">
        <v>410</v>
      </c>
      <c r="C1734" s="207">
        <v>6204858.4600000037</v>
      </c>
      <c r="D1734" s="207">
        <v>5980268.4099999974</v>
      </c>
      <c r="E1734" s="207">
        <v>5942505.1500000022</v>
      </c>
      <c r="F1734" s="207">
        <v>5891282.1899999948</v>
      </c>
      <c r="G1734" s="207">
        <v>5938373.5299999975</v>
      </c>
      <c r="H1734" s="207">
        <v>6061780.019999993</v>
      </c>
      <c r="I1734" s="207">
        <v>6152158.7599999988</v>
      </c>
      <c r="J1734" s="207">
        <v>6418749.8099999968</v>
      </c>
      <c r="K1734" s="207">
        <v>6731626.9999999981</v>
      </c>
      <c r="L1734" s="207">
        <v>6816678.9399999976</v>
      </c>
      <c r="M1734" s="207">
        <v>6991008.5000000019</v>
      </c>
      <c r="N1734" s="207">
        <v>7054704.0799999973</v>
      </c>
      <c r="O1734" s="207">
        <v>6348666.237499998</v>
      </c>
      <c r="P1734" s="72">
        <v>1.3274288739998444E-3</v>
      </c>
    </row>
    <row r="1735" spans="2:16" ht="15" x14ac:dyDescent="0.2">
      <c r="B1735" s="45" t="s">
        <v>409</v>
      </c>
      <c r="C1735" s="207">
        <v>4019790.58</v>
      </c>
      <c r="D1735" s="207">
        <v>3889844.1999999983</v>
      </c>
      <c r="E1735" s="207">
        <v>3911198.2299999977</v>
      </c>
      <c r="F1735" s="207">
        <v>3900550.3800000013</v>
      </c>
      <c r="G1735" s="207">
        <v>3947901.0500000035</v>
      </c>
      <c r="H1735" s="207">
        <v>3992241.5399999968</v>
      </c>
      <c r="I1735" s="207">
        <v>4128894.4000000041</v>
      </c>
      <c r="J1735" s="207">
        <v>4359288.870000002</v>
      </c>
      <c r="K1735" s="207">
        <v>4444266.3100000005</v>
      </c>
      <c r="L1735" s="207">
        <v>4399267.2600000016</v>
      </c>
      <c r="M1735" s="207">
        <v>4504950.9199999971</v>
      </c>
      <c r="N1735" s="207">
        <v>4495936.6800000006</v>
      </c>
      <c r="O1735" s="207">
        <v>4166177.5350000001</v>
      </c>
      <c r="P1735" s="72">
        <v>8.7109703791047645E-4</v>
      </c>
    </row>
    <row r="1736" spans="2:16" ht="15" x14ac:dyDescent="0.2">
      <c r="B1736" s="45" t="s">
        <v>414</v>
      </c>
      <c r="C1736" s="207">
        <v>3231826.4900000007</v>
      </c>
      <c r="D1736" s="207">
        <v>3091886.8400000022</v>
      </c>
      <c r="E1736" s="207">
        <v>3106753.350000001</v>
      </c>
      <c r="F1736" s="207">
        <v>3078313.1599999997</v>
      </c>
      <c r="G1736" s="207">
        <v>3075768.7099999986</v>
      </c>
      <c r="H1736" s="207">
        <v>3078745.3299999987</v>
      </c>
      <c r="I1736" s="207">
        <v>3125804.36</v>
      </c>
      <c r="J1736" s="207">
        <v>3183050.59</v>
      </c>
      <c r="K1736" s="207">
        <v>3362869.739999997</v>
      </c>
      <c r="L1736" s="207">
        <v>3384819.5200000005</v>
      </c>
      <c r="M1736" s="207">
        <v>3542008.53</v>
      </c>
      <c r="N1736" s="207">
        <v>3460529.1399999973</v>
      </c>
      <c r="O1736" s="207">
        <v>3226864.6466666665</v>
      </c>
      <c r="P1736" s="72">
        <v>6.7469814040206741E-4</v>
      </c>
    </row>
    <row r="1737" spans="2:16" ht="16.5" thickBot="1" x14ac:dyDescent="0.3">
      <c r="B1737" s="47" t="s">
        <v>0</v>
      </c>
      <c r="C1737" s="209">
        <v>4941221138.3699999</v>
      </c>
      <c r="D1737" s="209">
        <v>4465542563.9600019</v>
      </c>
      <c r="E1737" s="209">
        <v>4512438735.8899965</v>
      </c>
      <c r="F1737" s="209">
        <v>4518520841.8999977</v>
      </c>
      <c r="G1737" s="209">
        <v>4568255319.3400002</v>
      </c>
      <c r="H1737" s="209">
        <v>4596994120.0600023</v>
      </c>
      <c r="I1737" s="209">
        <v>4663856978.249999</v>
      </c>
      <c r="J1737" s="209">
        <v>4801266365.9399967</v>
      </c>
      <c r="K1737" s="209">
        <v>4930741408.1399965</v>
      </c>
      <c r="L1737" s="209">
        <v>4997106806.9400005</v>
      </c>
      <c r="M1737" s="209">
        <v>5174350009.2699957</v>
      </c>
      <c r="N1737" s="209">
        <v>5221854053.9000034</v>
      </c>
      <c r="O1737" s="209">
        <v>4782679028.496665</v>
      </c>
      <c r="P1737" s="83">
        <v>1.0000000000000002</v>
      </c>
    </row>
    <row r="1738" spans="2:16" ht="15" x14ac:dyDescent="0.2">
      <c r="B1738" s="45"/>
      <c r="C1738" s="46"/>
      <c r="D1738" s="46"/>
      <c r="E1738" s="46"/>
      <c r="F1738" s="46"/>
      <c r="G1738" s="46"/>
      <c r="H1738" s="46"/>
      <c r="I1738" s="46"/>
      <c r="J1738" s="46"/>
      <c r="K1738" s="46"/>
      <c r="L1738" s="46"/>
      <c r="M1738" s="46"/>
      <c r="N1738" s="46"/>
      <c r="O1738" s="54"/>
    </row>
    <row r="1739" spans="2:16" ht="15" x14ac:dyDescent="0.2">
      <c r="B1739" s="45"/>
      <c r="C1739" s="46"/>
      <c r="D1739" s="46"/>
      <c r="E1739" s="46"/>
      <c r="F1739" s="46"/>
      <c r="G1739" s="46"/>
      <c r="H1739" s="46"/>
      <c r="I1739" s="46"/>
      <c r="J1739" s="46"/>
      <c r="K1739" s="46"/>
      <c r="L1739" s="46"/>
      <c r="M1739" s="46"/>
      <c r="N1739" s="46"/>
      <c r="O1739" s="54"/>
    </row>
    <row r="1740" spans="2:16" ht="15" x14ac:dyDescent="0.2">
      <c r="B1740" s="45"/>
      <c r="C1740" s="46"/>
      <c r="D1740" s="46"/>
      <c r="E1740" s="46"/>
      <c r="F1740" s="46"/>
      <c r="G1740" s="46"/>
      <c r="H1740" s="46"/>
      <c r="I1740" s="46"/>
      <c r="J1740" s="46"/>
      <c r="K1740" s="46"/>
      <c r="L1740" s="46"/>
      <c r="M1740" s="46"/>
      <c r="N1740" s="46"/>
      <c r="O1740" s="54"/>
    </row>
    <row r="1741" spans="2:16" ht="15" x14ac:dyDescent="0.2">
      <c r="B1741" s="45"/>
      <c r="C1741" s="46"/>
      <c r="D1741" s="46"/>
      <c r="E1741" s="46"/>
      <c r="F1741" s="46"/>
      <c r="G1741" s="46"/>
      <c r="H1741" s="46"/>
      <c r="I1741" s="46"/>
      <c r="J1741" s="46"/>
      <c r="K1741" s="46"/>
      <c r="L1741" s="46"/>
      <c r="M1741" s="46"/>
      <c r="N1741" s="46"/>
      <c r="O1741" s="54"/>
    </row>
    <row r="1742" spans="2:16" ht="15" x14ac:dyDescent="0.2">
      <c r="B1742" s="45"/>
      <c r="C1742" s="46"/>
      <c r="D1742" s="46"/>
      <c r="E1742" s="46"/>
      <c r="F1742" s="46"/>
      <c r="G1742" s="46"/>
      <c r="H1742" s="46"/>
      <c r="I1742" s="46"/>
      <c r="J1742" s="46"/>
      <c r="K1742" s="46"/>
      <c r="L1742" s="46"/>
      <c r="M1742" s="46"/>
      <c r="N1742" s="46"/>
      <c r="O1742" s="54"/>
    </row>
    <row r="1743" spans="2:16" ht="15" x14ac:dyDescent="0.2">
      <c r="B1743" s="45"/>
      <c r="C1743" s="46"/>
      <c r="D1743" s="46"/>
      <c r="E1743" s="46"/>
      <c r="F1743" s="46"/>
      <c r="G1743" s="46"/>
      <c r="H1743" s="46"/>
      <c r="I1743" s="46"/>
      <c r="J1743" s="46"/>
      <c r="K1743" s="46"/>
      <c r="L1743" s="46"/>
      <c r="M1743" s="46"/>
      <c r="N1743" s="46"/>
      <c r="O1743" s="54"/>
    </row>
    <row r="1744" spans="2:16" ht="15" x14ac:dyDescent="0.2">
      <c r="B1744" s="45"/>
      <c r="C1744" s="46"/>
      <c r="D1744" s="46"/>
      <c r="E1744" s="46"/>
      <c r="F1744" s="46"/>
      <c r="G1744" s="46"/>
      <c r="H1744" s="46"/>
      <c r="I1744" s="46"/>
      <c r="J1744" s="46"/>
      <c r="K1744" s="46"/>
      <c r="L1744" s="46"/>
      <c r="M1744" s="46"/>
      <c r="N1744" s="46"/>
      <c r="O1744" s="54"/>
    </row>
    <row r="1745" spans="2:15" ht="15" x14ac:dyDescent="0.2">
      <c r="B1745" s="45"/>
      <c r="C1745" s="46"/>
      <c r="D1745" s="46"/>
      <c r="E1745" s="46"/>
      <c r="F1745" s="46"/>
      <c r="G1745" s="46"/>
      <c r="H1745" s="46"/>
      <c r="I1745" s="46"/>
      <c r="J1745" s="46"/>
      <c r="K1745" s="46"/>
      <c r="L1745" s="46"/>
      <c r="M1745" s="46"/>
      <c r="N1745" s="46"/>
      <c r="O1745" s="54"/>
    </row>
    <row r="1746" spans="2:15" ht="15" x14ac:dyDescent="0.2">
      <c r="B1746" s="45"/>
      <c r="C1746" s="46"/>
      <c r="D1746" s="46"/>
      <c r="E1746" s="46"/>
      <c r="F1746" s="46"/>
      <c r="G1746" s="46"/>
      <c r="H1746" s="46"/>
      <c r="I1746" s="46"/>
      <c r="J1746" s="46"/>
      <c r="K1746" s="46"/>
      <c r="L1746" s="46"/>
      <c r="M1746" s="46"/>
      <c r="N1746" s="46"/>
      <c r="O1746" s="54"/>
    </row>
    <row r="1747" spans="2:15" ht="15" x14ac:dyDescent="0.2">
      <c r="B1747" s="45"/>
      <c r="C1747" s="46"/>
      <c r="D1747" s="46"/>
      <c r="E1747" s="46"/>
      <c r="F1747" s="46"/>
      <c r="G1747" s="46"/>
      <c r="H1747" s="46"/>
      <c r="I1747" s="46"/>
      <c r="J1747" s="46"/>
      <c r="K1747" s="46"/>
      <c r="L1747" s="46"/>
      <c r="M1747" s="46"/>
      <c r="N1747" s="46"/>
      <c r="O1747" s="54"/>
    </row>
    <row r="1748" spans="2:15" ht="15" x14ac:dyDescent="0.2">
      <c r="B1748" s="45"/>
      <c r="C1748" s="46"/>
      <c r="D1748" s="46"/>
      <c r="E1748" s="46"/>
      <c r="F1748" s="46"/>
      <c r="G1748" s="46"/>
      <c r="H1748" s="46"/>
      <c r="I1748" s="46"/>
      <c r="J1748" s="46"/>
      <c r="K1748" s="46"/>
      <c r="L1748" s="46"/>
      <c r="M1748" s="46"/>
      <c r="N1748" s="46"/>
      <c r="O1748" s="54"/>
    </row>
    <row r="1749" spans="2:15" ht="15" x14ac:dyDescent="0.2">
      <c r="B1749" s="45"/>
      <c r="C1749" s="46"/>
      <c r="D1749" s="46"/>
      <c r="E1749" s="46"/>
      <c r="F1749" s="46"/>
      <c r="G1749" s="46"/>
      <c r="H1749" s="46"/>
      <c r="I1749" s="46"/>
      <c r="J1749" s="46"/>
      <c r="K1749" s="46"/>
      <c r="L1749" s="46"/>
      <c r="M1749" s="46"/>
      <c r="N1749" s="46"/>
      <c r="O1749" s="54"/>
    </row>
    <row r="1750" spans="2:15" ht="15" x14ac:dyDescent="0.2">
      <c r="B1750" s="45"/>
      <c r="C1750" s="46"/>
      <c r="D1750" s="46"/>
      <c r="E1750" s="46"/>
      <c r="F1750" s="46"/>
      <c r="G1750" s="46"/>
      <c r="H1750" s="46"/>
      <c r="I1750" s="46"/>
      <c r="J1750" s="46"/>
      <c r="K1750" s="46"/>
      <c r="L1750" s="46"/>
      <c r="M1750" s="46"/>
      <c r="N1750" s="46"/>
      <c r="O1750" s="54"/>
    </row>
    <row r="1751" spans="2:15" ht="15" x14ac:dyDescent="0.2">
      <c r="B1751" s="45"/>
      <c r="C1751" s="46"/>
      <c r="D1751" s="46"/>
      <c r="E1751" s="46"/>
      <c r="F1751" s="46"/>
      <c r="G1751" s="46"/>
      <c r="H1751" s="46"/>
      <c r="I1751" s="46"/>
      <c r="J1751" s="46"/>
      <c r="K1751" s="46"/>
      <c r="L1751" s="46"/>
      <c r="M1751" s="46"/>
      <c r="N1751" s="46"/>
      <c r="O1751" s="54"/>
    </row>
    <row r="1752" spans="2:15" ht="15" x14ac:dyDescent="0.2">
      <c r="B1752" s="45"/>
      <c r="C1752" s="46"/>
      <c r="D1752" s="46"/>
      <c r="E1752" s="46"/>
      <c r="F1752" s="46"/>
      <c r="G1752" s="46"/>
      <c r="H1752" s="46"/>
      <c r="I1752" s="46"/>
      <c r="J1752" s="46"/>
      <c r="K1752" s="46"/>
      <c r="L1752" s="46"/>
      <c r="M1752" s="46"/>
      <c r="N1752" s="46"/>
      <c r="O1752" s="54"/>
    </row>
    <row r="1753" spans="2:15" ht="15" x14ac:dyDescent="0.2">
      <c r="B1753" s="45"/>
      <c r="C1753" s="46"/>
      <c r="D1753" s="46"/>
      <c r="E1753" s="46"/>
      <c r="F1753" s="46"/>
      <c r="G1753" s="46"/>
      <c r="H1753" s="46"/>
      <c r="I1753" s="46"/>
      <c r="J1753" s="46"/>
      <c r="K1753" s="46"/>
      <c r="L1753" s="46"/>
      <c r="M1753" s="46"/>
      <c r="N1753" s="46"/>
      <c r="O1753" s="54"/>
    </row>
    <row r="1754" spans="2:15" ht="15" x14ac:dyDescent="0.2">
      <c r="B1754" s="45"/>
      <c r="C1754" s="46"/>
      <c r="D1754" s="46"/>
      <c r="E1754" s="46"/>
      <c r="F1754" s="46"/>
      <c r="G1754" s="46"/>
      <c r="H1754" s="46"/>
      <c r="I1754" s="46"/>
      <c r="J1754" s="46"/>
      <c r="K1754" s="46"/>
      <c r="L1754" s="46"/>
      <c r="M1754" s="46"/>
      <c r="N1754" s="46"/>
      <c r="O1754" s="54"/>
    </row>
    <row r="1755" spans="2:15" ht="15" x14ac:dyDescent="0.2">
      <c r="B1755" s="45"/>
      <c r="C1755" s="46"/>
      <c r="D1755" s="46"/>
      <c r="E1755" s="46"/>
      <c r="F1755" s="46"/>
      <c r="G1755" s="46"/>
      <c r="H1755" s="46"/>
      <c r="I1755" s="46"/>
      <c r="J1755" s="46"/>
      <c r="K1755" s="46"/>
      <c r="L1755" s="46"/>
      <c r="M1755" s="46"/>
      <c r="N1755" s="46"/>
      <c r="O1755" s="54"/>
    </row>
    <row r="1756" spans="2:15" ht="15" x14ac:dyDescent="0.2">
      <c r="B1756" s="45"/>
      <c r="C1756" s="46"/>
      <c r="D1756" s="46"/>
      <c r="E1756" s="46"/>
      <c r="F1756" s="46"/>
      <c r="G1756" s="46"/>
      <c r="H1756" s="46"/>
      <c r="I1756" s="46"/>
      <c r="J1756" s="46"/>
      <c r="K1756" s="46"/>
      <c r="L1756" s="46"/>
      <c r="M1756" s="46"/>
      <c r="N1756" s="46"/>
      <c r="O1756" s="54"/>
    </row>
    <row r="1757" spans="2:15" ht="15" x14ac:dyDescent="0.2">
      <c r="B1757" s="45"/>
      <c r="C1757" s="46"/>
      <c r="D1757" s="46"/>
      <c r="E1757" s="46"/>
      <c r="F1757" s="46"/>
      <c r="G1757" s="46"/>
      <c r="H1757" s="46"/>
      <c r="I1757" s="46"/>
      <c r="J1757" s="46"/>
      <c r="K1757" s="46"/>
      <c r="L1757" s="46"/>
      <c r="M1757" s="46"/>
      <c r="N1757" s="46"/>
      <c r="O1757" s="54"/>
    </row>
    <row r="1758" spans="2:15" ht="15" x14ac:dyDescent="0.2">
      <c r="B1758" s="45"/>
      <c r="C1758" s="46"/>
      <c r="D1758" s="46"/>
      <c r="E1758" s="46"/>
      <c r="F1758" s="46"/>
      <c r="G1758" s="46"/>
      <c r="H1758" s="46"/>
      <c r="I1758" s="46"/>
      <c r="J1758" s="46"/>
      <c r="K1758" s="46"/>
      <c r="L1758" s="46"/>
      <c r="M1758" s="46"/>
      <c r="N1758" s="46"/>
      <c r="O1758" s="54"/>
    </row>
    <row r="1759" spans="2:15" ht="15" x14ac:dyDescent="0.2">
      <c r="B1759" s="45"/>
      <c r="C1759" s="46"/>
      <c r="D1759" s="46"/>
      <c r="E1759" s="46"/>
      <c r="F1759" s="46"/>
      <c r="G1759" s="46"/>
      <c r="H1759" s="46"/>
      <c r="I1759" s="46"/>
      <c r="J1759" s="46"/>
      <c r="K1759" s="46"/>
      <c r="L1759" s="46"/>
      <c r="M1759" s="46"/>
      <c r="N1759" s="46"/>
      <c r="O1759" s="54"/>
    </row>
    <row r="1760" spans="2:15" ht="15" x14ac:dyDescent="0.2">
      <c r="B1760" s="45"/>
      <c r="C1760" s="46"/>
      <c r="D1760" s="46"/>
      <c r="E1760" s="46"/>
      <c r="F1760" s="46"/>
      <c r="G1760" s="46"/>
      <c r="H1760" s="46"/>
      <c r="I1760" s="46"/>
      <c r="J1760" s="46"/>
      <c r="K1760" s="46"/>
      <c r="L1760" s="46"/>
      <c r="M1760" s="46"/>
      <c r="N1760" s="46"/>
      <c r="O1760" s="54"/>
    </row>
    <row r="1761" spans="2:16" ht="15" x14ac:dyDescent="0.2">
      <c r="B1761" s="45"/>
      <c r="C1761" s="46"/>
      <c r="D1761" s="46"/>
      <c r="E1761" s="46"/>
      <c r="F1761" s="46"/>
      <c r="G1761" s="46"/>
      <c r="H1761" s="46"/>
      <c r="I1761" s="46"/>
      <c r="J1761" s="46"/>
      <c r="K1761" s="46"/>
      <c r="L1761" s="46"/>
      <c r="M1761" s="46"/>
      <c r="N1761" s="46"/>
      <c r="O1761" s="54"/>
    </row>
    <row r="1762" spans="2:16" ht="15" x14ac:dyDescent="0.2">
      <c r="B1762" s="45"/>
      <c r="C1762" s="46"/>
      <c r="D1762" s="46"/>
      <c r="E1762" s="46"/>
      <c r="F1762" s="46"/>
      <c r="G1762" s="46"/>
      <c r="H1762" s="46"/>
      <c r="I1762" s="46"/>
      <c r="J1762" s="46"/>
      <c r="K1762" s="46"/>
      <c r="L1762" s="46"/>
      <c r="M1762" s="46"/>
      <c r="N1762" s="46"/>
      <c r="O1762" s="54"/>
    </row>
    <row r="1763" spans="2:16" ht="15" x14ac:dyDescent="0.2">
      <c r="B1763" s="45"/>
      <c r="C1763" s="46"/>
      <c r="D1763" s="46"/>
      <c r="E1763" s="46"/>
      <c r="F1763" s="46"/>
      <c r="G1763" s="46"/>
      <c r="H1763" s="46"/>
      <c r="I1763" s="46"/>
      <c r="J1763" s="46"/>
      <c r="K1763" s="46"/>
      <c r="L1763" s="46"/>
      <c r="M1763" s="46"/>
      <c r="N1763" s="46"/>
      <c r="O1763" s="54"/>
    </row>
    <row r="1764" spans="2:16" ht="15" x14ac:dyDescent="0.2">
      <c r="B1764" s="45"/>
      <c r="C1764" s="46"/>
      <c r="D1764" s="46"/>
      <c r="E1764" s="46"/>
      <c r="F1764" s="46"/>
      <c r="G1764" s="46"/>
      <c r="H1764" s="46"/>
      <c r="I1764" s="46"/>
      <c r="J1764" s="46"/>
      <c r="K1764" s="46"/>
      <c r="L1764" s="46"/>
      <c r="M1764" s="46"/>
      <c r="N1764" s="46"/>
      <c r="O1764" s="54"/>
    </row>
    <row r="1765" spans="2:16" ht="15" x14ac:dyDescent="0.2">
      <c r="B1765" s="29"/>
      <c r="C1765" s="54"/>
      <c r="D1765" s="54"/>
      <c r="E1765" s="54"/>
      <c r="F1765" s="54"/>
      <c r="G1765" s="54"/>
      <c r="H1765" s="54"/>
      <c r="I1765" s="54"/>
      <c r="J1765" s="54"/>
      <c r="K1765" s="54"/>
      <c r="L1765" s="54"/>
      <c r="M1765" s="54"/>
      <c r="N1765" s="54"/>
      <c r="O1765" s="54"/>
    </row>
    <row r="1766" spans="2:16" ht="23.25" x14ac:dyDescent="0.35">
      <c r="B1766" s="14" t="s">
        <v>93</v>
      </c>
      <c r="C1766" s="54"/>
      <c r="D1766" s="54"/>
      <c r="E1766" s="54"/>
      <c r="F1766" s="54"/>
      <c r="G1766" s="54"/>
      <c r="H1766" s="54"/>
      <c r="I1766" s="54"/>
      <c r="J1766" s="54"/>
      <c r="K1766" s="54"/>
      <c r="L1766" s="54"/>
      <c r="M1766" s="54"/>
      <c r="N1766" s="54"/>
      <c r="O1766" s="54"/>
    </row>
    <row r="1767" spans="2:16" ht="15" x14ac:dyDescent="0.25">
      <c r="B1767" s="4"/>
      <c r="C1767" s="54"/>
      <c r="D1767" s="54"/>
      <c r="E1767" s="54"/>
      <c r="F1767" s="54"/>
      <c r="G1767" s="54"/>
      <c r="H1767" s="54"/>
      <c r="I1767" s="54"/>
      <c r="J1767" s="54"/>
      <c r="K1767" s="54"/>
      <c r="L1767" s="54"/>
      <c r="M1767" s="54"/>
      <c r="N1767" s="54"/>
      <c r="O1767" s="54"/>
    </row>
    <row r="1768" spans="2:16" ht="15" x14ac:dyDescent="0.2">
      <c r="B1768" s="29"/>
      <c r="C1768" s="49">
        <v>3</v>
      </c>
      <c r="D1768" s="49">
        <v>4</v>
      </c>
      <c r="E1768" s="49">
        <v>5</v>
      </c>
      <c r="F1768" s="49">
        <v>6</v>
      </c>
      <c r="G1768" s="49">
        <v>7</v>
      </c>
      <c r="H1768" s="49">
        <v>8</v>
      </c>
      <c r="I1768" s="49">
        <v>9</v>
      </c>
      <c r="J1768" s="49">
        <v>10</v>
      </c>
      <c r="K1768" s="49">
        <v>11</v>
      </c>
      <c r="L1768" s="49">
        <v>12</v>
      </c>
      <c r="M1768" s="49">
        <v>13</v>
      </c>
      <c r="N1768" s="49">
        <v>14</v>
      </c>
    </row>
    <row r="1769" spans="2:16" ht="32.25" thickBot="1" x14ac:dyDescent="0.25">
      <c r="B1769" s="32" t="s">
        <v>88</v>
      </c>
      <c r="C1769" s="56" t="s">
        <v>379</v>
      </c>
      <c r="D1769" s="56" t="s">
        <v>380</v>
      </c>
      <c r="E1769" s="56" t="s">
        <v>381</v>
      </c>
      <c r="F1769" s="56" t="s">
        <v>382</v>
      </c>
      <c r="G1769" s="56" t="s">
        <v>383</v>
      </c>
      <c r="H1769" s="56" t="s">
        <v>384</v>
      </c>
      <c r="I1769" s="56" t="s">
        <v>385</v>
      </c>
      <c r="J1769" s="56" t="s">
        <v>386</v>
      </c>
      <c r="K1769" s="56" t="s">
        <v>387</v>
      </c>
      <c r="L1769" s="56" t="s">
        <v>388</v>
      </c>
      <c r="M1769" s="56" t="s">
        <v>389</v>
      </c>
      <c r="N1769" s="56" t="s">
        <v>390</v>
      </c>
      <c r="O1769" s="52" t="s">
        <v>207</v>
      </c>
      <c r="P1769" s="52" t="s">
        <v>206</v>
      </c>
    </row>
    <row r="1770" spans="2:16" ht="15" x14ac:dyDescent="0.2">
      <c r="B1770" s="45" t="s">
        <v>412</v>
      </c>
      <c r="C1770" s="207">
        <v>34552903.790000007</v>
      </c>
      <c r="D1770" s="207">
        <v>38041437.989999898</v>
      </c>
      <c r="E1770" s="207">
        <v>36059300.539999865</v>
      </c>
      <c r="F1770" s="207">
        <v>34566706.160000034</v>
      </c>
      <c r="G1770" s="207">
        <v>34890939.579999894</v>
      </c>
      <c r="H1770" s="207">
        <v>34054829.939999916</v>
      </c>
      <c r="I1770" s="207">
        <v>33833403.309999935</v>
      </c>
      <c r="J1770" s="207">
        <v>33066046.40000011</v>
      </c>
      <c r="K1770" s="207">
        <v>33079447.329999872</v>
      </c>
      <c r="L1770" s="207">
        <v>35523347.010000072</v>
      </c>
      <c r="M1770" s="207">
        <v>35945202.949999794</v>
      </c>
      <c r="N1770" s="207">
        <v>32936166.050000031</v>
      </c>
      <c r="O1770" s="207">
        <v>34712477.587499954</v>
      </c>
      <c r="P1770" s="76">
        <v>0.33654586726646818</v>
      </c>
    </row>
    <row r="1771" spans="2:16" ht="15" x14ac:dyDescent="0.2">
      <c r="B1771" s="45" t="s">
        <v>406</v>
      </c>
      <c r="C1771" s="207">
        <v>34858140.670000017</v>
      </c>
      <c r="D1771" s="207">
        <v>37246381.140000045</v>
      </c>
      <c r="E1771" s="207">
        <v>35060095.840000138</v>
      </c>
      <c r="F1771" s="207">
        <v>34387468.420000039</v>
      </c>
      <c r="G1771" s="207">
        <v>35273687.920000084</v>
      </c>
      <c r="H1771" s="207">
        <v>36119842.679999933</v>
      </c>
      <c r="I1771" s="207">
        <v>36406975.330000065</v>
      </c>
      <c r="J1771" s="207">
        <v>36080862.120000057</v>
      </c>
      <c r="K1771" s="207">
        <v>35313818.639999881</v>
      </c>
      <c r="L1771" s="207">
        <v>36684812.480000019</v>
      </c>
      <c r="M1771" s="207">
        <v>35525484.550000027</v>
      </c>
      <c r="N1771" s="207">
        <v>32657200.480000079</v>
      </c>
      <c r="O1771" s="207">
        <v>35467897.522500031</v>
      </c>
      <c r="P1771" s="76">
        <v>0.3438698462747119</v>
      </c>
    </row>
    <row r="1772" spans="2:16" ht="15" x14ac:dyDescent="0.2">
      <c r="B1772" s="45" t="s">
        <v>399</v>
      </c>
      <c r="C1772" s="207">
        <v>5772944.3600000059</v>
      </c>
      <c r="D1772" s="207">
        <v>6458932.7200000091</v>
      </c>
      <c r="E1772" s="207">
        <v>5672662.7300000004</v>
      </c>
      <c r="F1772" s="207">
        <v>5608897.3700000048</v>
      </c>
      <c r="G1772" s="207">
        <v>5491655.0499999952</v>
      </c>
      <c r="H1772" s="207">
        <v>5508519.8699999917</v>
      </c>
      <c r="I1772" s="207">
        <v>5435755.6700000204</v>
      </c>
      <c r="J1772" s="207">
        <v>5330859.1499999994</v>
      </c>
      <c r="K1772" s="207">
        <v>5577807.0600000154</v>
      </c>
      <c r="L1772" s="207">
        <v>5791164.4499999899</v>
      </c>
      <c r="M1772" s="207">
        <v>5822164.0800000066</v>
      </c>
      <c r="N1772" s="207">
        <v>5314734.9099999825</v>
      </c>
      <c r="O1772" s="207">
        <v>5648841.4516666681</v>
      </c>
      <c r="P1772" s="76">
        <v>5.4766884346121189E-2</v>
      </c>
    </row>
    <row r="1773" spans="2:16" ht="15" x14ac:dyDescent="0.2">
      <c r="B1773" s="45" t="s">
        <v>432</v>
      </c>
      <c r="C1773" s="207">
        <v>6729287.5300000086</v>
      </c>
      <c r="D1773" s="207">
        <v>7128201.4300000016</v>
      </c>
      <c r="E1773" s="207">
        <v>6804710.8399999933</v>
      </c>
      <c r="F1773" s="207">
        <v>6551764.5200000051</v>
      </c>
      <c r="G1773" s="207">
        <v>6379296.2600000016</v>
      </c>
      <c r="H1773" s="207">
        <v>6039077.2500000158</v>
      </c>
      <c r="I1773" s="207">
        <v>5933191.3000000063</v>
      </c>
      <c r="J1773" s="207">
        <v>5813454.629999998</v>
      </c>
      <c r="K1773" s="207">
        <v>5796094.8900000108</v>
      </c>
      <c r="L1773" s="207">
        <v>6038635.0500000091</v>
      </c>
      <c r="M1773" s="207">
        <v>5715801.8099999903</v>
      </c>
      <c r="N1773" s="207">
        <v>5204537.679999995</v>
      </c>
      <c r="O1773" s="207">
        <v>6177837.7658333359</v>
      </c>
      <c r="P1773" s="76">
        <v>5.989563157781104E-2</v>
      </c>
    </row>
    <row r="1774" spans="2:16" ht="15" x14ac:dyDescent="0.2">
      <c r="B1774" s="45" t="s">
        <v>404</v>
      </c>
      <c r="C1774" s="207">
        <v>3175670.8500000024</v>
      </c>
      <c r="D1774" s="207">
        <v>3491355.7999999919</v>
      </c>
      <c r="E1774" s="207">
        <v>3122313.6200000108</v>
      </c>
      <c r="F1774" s="207">
        <v>3185272.6300000101</v>
      </c>
      <c r="G1774" s="207">
        <v>3217085.400000005</v>
      </c>
      <c r="H1774" s="207">
        <v>3361581.1999999792</v>
      </c>
      <c r="I1774" s="207">
        <v>3300316.9199999878</v>
      </c>
      <c r="J1774" s="207">
        <v>3270836.8299999982</v>
      </c>
      <c r="K1774" s="207">
        <v>3164697.0199999879</v>
      </c>
      <c r="L1774" s="207">
        <v>3305380.4399999995</v>
      </c>
      <c r="M1774" s="207">
        <v>3186742.8800000073</v>
      </c>
      <c r="N1774" s="207">
        <v>3079793.6900000004</v>
      </c>
      <c r="O1774" s="207">
        <v>3238420.6066666651</v>
      </c>
      <c r="P1774" s="76">
        <v>3.1397271165590962E-2</v>
      </c>
    </row>
    <row r="1775" spans="2:16" ht="15" x14ac:dyDescent="0.2">
      <c r="B1775" s="45" t="s">
        <v>413</v>
      </c>
      <c r="C1775" s="207">
        <v>2248801.8500000006</v>
      </c>
      <c r="D1775" s="207">
        <v>2540310.8200000012</v>
      </c>
      <c r="E1775" s="207">
        <v>2346452.77</v>
      </c>
      <c r="F1775" s="207">
        <v>2289394.6699999985</v>
      </c>
      <c r="G1775" s="207">
        <v>2392048.5099999956</v>
      </c>
      <c r="H1775" s="207">
        <v>2374846.3200000036</v>
      </c>
      <c r="I1775" s="207">
        <v>2388844.169999999</v>
      </c>
      <c r="J1775" s="207">
        <v>2328668.6699999981</v>
      </c>
      <c r="K1775" s="207">
        <v>2275348.7500000019</v>
      </c>
      <c r="L1775" s="207">
        <v>2426803.2999999975</v>
      </c>
      <c r="M1775" s="207">
        <v>2455257.0699999994</v>
      </c>
      <c r="N1775" s="207">
        <v>2270098.1799999969</v>
      </c>
      <c r="O1775" s="207">
        <v>2361406.2566666664</v>
      </c>
      <c r="P1775" s="76">
        <v>2.2894404889858062E-2</v>
      </c>
    </row>
    <row r="1776" spans="2:16" ht="15" x14ac:dyDescent="0.2">
      <c r="B1776" s="45" t="s">
        <v>407</v>
      </c>
      <c r="C1776" s="207">
        <v>3045453.6099999975</v>
      </c>
      <c r="D1776" s="207">
        <v>3110956.0299999956</v>
      </c>
      <c r="E1776" s="207">
        <v>2952228.4699999969</v>
      </c>
      <c r="F1776" s="207">
        <v>2938096.100000015</v>
      </c>
      <c r="G1776" s="207">
        <v>3123386.29</v>
      </c>
      <c r="H1776" s="207">
        <v>2719788.3100000047</v>
      </c>
      <c r="I1776" s="207">
        <v>2743209.8400000003</v>
      </c>
      <c r="J1776" s="207">
        <v>2698885.5999999968</v>
      </c>
      <c r="K1776" s="207">
        <v>2636376.9800000018</v>
      </c>
      <c r="L1776" s="207">
        <v>2725928.6700000009</v>
      </c>
      <c r="M1776" s="207">
        <v>2707351.0299999942</v>
      </c>
      <c r="N1776" s="207">
        <v>2543611.7400000007</v>
      </c>
      <c r="O1776" s="207">
        <v>2828772.7225000001</v>
      </c>
      <c r="P1776" s="76">
        <v>2.7425635833505373E-2</v>
      </c>
    </row>
    <row r="1777" spans="2:16" ht="15" x14ac:dyDescent="0.2">
      <c r="B1777" s="45" t="s">
        <v>417</v>
      </c>
      <c r="C1777" s="207">
        <v>1860446.910000002</v>
      </c>
      <c r="D1777" s="207">
        <v>2072191.0400000007</v>
      </c>
      <c r="E1777" s="207">
        <v>1840494.4500000025</v>
      </c>
      <c r="F1777" s="207">
        <v>1794938.959999999</v>
      </c>
      <c r="G1777" s="207">
        <v>1856976.7499999988</v>
      </c>
      <c r="H1777" s="207">
        <v>1927680.159999995</v>
      </c>
      <c r="I1777" s="207">
        <v>1890484.0699999982</v>
      </c>
      <c r="J1777" s="207">
        <v>1913629.6499999997</v>
      </c>
      <c r="K1777" s="207">
        <v>1822158.63</v>
      </c>
      <c r="L1777" s="207">
        <v>1885984.5299999972</v>
      </c>
      <c r="M1777" s="207">
        <v>1844700.37</v>
      </c>
      <c r="N1777" s="207">
        <v>1678051.5999999987</v>
      </c>
      <c r="O1777" s="207">
        <v>1865644.7599999995</v>
      </c>
      <c r="P1777" s="76">
        <v>1.8087877253435837E-2</v>
      </c>
    </row>
    <row r="1778" spans="2:16" ht="15" x14ac:dyDescent="0.2">
      <c r="B1778" s="45" t="s">
        <v>434</v>
      </c>
      <c r="C1778" s="207">
        <v>1282487.0300000003</v>
      </c>
      <c r="D1778" s="207">
        <v>1452554.0499999996</v>
      </c>
      <c r="E1778" s="207">
        <v>1338963.9599999951</v>
      </c>
      <c r="F1778" s="207">
        <v>1381213.0799999998</v>
      </c>
      <c r="G1778" s="207">
        <v>1360565.2100000009</v>
      </c>
      <c r="H1778" s="207">
        <v>1365229.9199999983</v>
      </c>
      <c r="I1778" s="207">
        <v>1336176.909999999</v>
      </c>
      <c r="J1778" s="207">
        <v>1318292.5900000022</v>
      </c>
      <c r="K1778" s="207">
        <v>1309674.0500000017</v>
      </c>
      <c r="L1778" s="207">
        <v>1427064.0000000012</v>
      </c>
      <c r="M1778" s="207">
        <v>1311115.4499999951</v>
      </c>
      <c r="N1778" s="207">
        <v>1190090.5100000007</v>
      </c>
      <c r="O1778" s="207">
        <v>1339452.2299999995</v>
      </c>
      <c r="P1778" s="76">
        <v>1.2986313387485893E-2</v>
      </c>
    </row>
    <row r="1779" spans="2:16" ht="15" x14ac:dyDescent="0.2">
      <c r="B1779" s="45" t="s">
        <v>408</v>
      </c>
      <c r="C1779" s="207">
        <v>2155882.560000001</v>
      </c>
      <c r="D1779" s="207">
        <v>2526919.8900000048</v>
      </c>
      <c r="E1779" s="207">
        <v>2314768.9999999991</v>
      </c>
      <c r="F1779" s="207">
        <v>2262515.5500000035</v>
      </c>
      <c r="G1779" s="207">
        <v>2000128.8600000017</v>
      </c>
      <c r="H1779" s="207">
        <v>2017846.1499999969</v>
      </c>
      <c r="I1779" s="207">
        <v>1984638.8200000043</v>
      </c>
      <c r="J1779" s="207">
        <v>1912690.9400000034</v>
      </c>
      <c r="K1779" s="207">
        <v>1966367.3899999978</v>
      </c>
      <c r="L1779" s="207">
        <v>1982453.7000000016</v>
      </c>
      <c r="M1779" s="207">
        <v>2017549.3499999994</v>
      </c>
      <c r="N1779" s="207">
        <v>1848026.7899999968</v>
      </c>
      <c r="O1779" s="207">
        <v>2082482.4166666672</v>
      </c>
      <c r="P1779" s="76">
        <v>2.0190170788518771E-2</v>
      </c>
    </row>
    <row r="1780" spans="2:16" ht="15" x14ac:dyDescent="0.2">
      <c r="B1780" s="45" t="s">
        <v>403</v>
      </c>
      <c r="C1780" s="207">
        <v>1190285.2300000002</v>
      </c>
      <c r="D1780" s="207">
        <v>1430526.4400000013</v>
      </c>
      <c r="E1780" s="207">
        <v>1292894.2800000012</v>
      </c>
      <c r="F1780" s="207">
        <v>1244394.2499999991</v>
      </c>
      <c r="G1780" s="207">
        <v>1281637.8600000017</v>
      </c>
      <c r="H1780" s="207">
        <v>1269687.3299999984</v>
      </c>
      <c r="I1780" s="207">
        <v>1301515.3600000003</v>
      </c>
      <c r="J1780" s="207">
        <v>1233891.5000000019</v>
      </c>
      <c r="K1780" s="207">
        <v>1227113.629999998</v>
      </c>
      <c r="L1780" s="207">
        <v>1321285.4000000008</v>
      </c>
      <c r="M1780" s="207">
        <v>1308831.2699999986</v>
      </c>
      <c r="N1780" s="207">
        <v>1128268.369999998</v>
      </c>
      <c r="O1780" s="207">
        <v>1269194.2433333332</v>
      </c>
      <c r="P1780" s="76">
        <v>1.2305145211128356E-2</v>
      </c>
    </row>
    <row r="1781" spans="2:16" ht="15" x14ac:dyDescent="0.2">
      <c r="B1781" s="45" t="s">
        <v>405</v>
      </c>
      <c r="C1781" s="207">
        <v>1577575.8499999964</v>
      </c>
      <c r="D1781" s="207">
        <v>1786345.2299999979</v>
      </c>
      <c r="E1781" s="207">
        <v>1610231.0899999978</v>
      </c>
      <c r="F1781" s="207">
        <v>1510051.550000001</v>
      </c>
      <c r="G1781" s="207">
        <v>1526109.8199999982</v>
      </c>
      <c r="H1781" s="207">
        <v>1618284.1200000066</v>
      </c>
      <c r="I1781" s="207">
        <v>1561697.3500000015</v>
      </c>
      <c r="J1781" s="207">
        <v>1546642.8499999978</v>
      </c>
      <c r="K1781" s="207">
        <v>1509386.1600000013</v>
      </c>
      <c r="L1781" s="207">
        <v>1530687.3999999976</v>
      </c>
      <c r="M1781" s="207">
        <v>1606672.5600000022</v>
      </c>
      <c r="N1781" s="207">
        <v>1382698.3099999968</v>
      </c>
      <c r="O1781" s="207">
        <v>1563865.1908333332</v>
      </c>
      <c r="P1781" s="76">
        <v>1.5162051328954151E-2</v>
      </c>
    </row>
    <row r="1782" spans="2:16" ht="15" x14ac:dyDescent="0.2">
      <c r="B1782" s="45" t="s">
        <v>402</v>
      </c>
      <c r="C1782" s="207">
        <v>1049105.6900000009</v>
      </c>
      <c r="D1782" s="207">
        <v>1224692.2299999997</v>
      </c>
      <c r="E1782" s="207">
        <v>1060907.6299999999</v>
      </c>
      <c r="F1782" s="207">
        <v>1036316.3600000008</v>
      </c>
      <c r="G1782" s="207">
        <v>1064766.7199999993</v>
      </c>
      <c r="H1782" s="207">
        <v>1023524.2899999981</v>
      </c>
      <c r="I1782" s="207">
        <v>971355.58000000019</v>
      </c>
      <c r="J1782" s="207">
        <v>999574.85999999929</v>
      </c>
      <c r="K1782" s="207">
        <v>1005185.6100000005</v>
      </c>
      <c r="L1782" s="207">
        <v>1018118.9600000001</v>
      </c>
      <c r="M1782" s="207">
        <v>1066498.6099999992</v>
      </c>
      <c r="N1782" s="207">
        <v>942594.56999999878</v>
      </c>
      <c r="O1782" s="207">
        <v>1038553.4258333332</v>
      </c>
      <c r="P1782" s="76">
        <v>1.0069026692738984E-2</v>
      </c>
    </row>
    <row r="1783" spans="2:16" ht="15" x14ac:dyDescent="0.2">
      <c r="B1783" s="45" t="s">
        <v>400</v>
      </c>
      <c r="C1783" s="207">
        <v>406424.5699999996</v>
      </c>
      <c r="D1783" s="207">
        <v>476091.67000000103</v>
      </c>
      <c r="E1783" s="207">
        <v>403453.52000000078</v>
      </c>
      <c r="F1783" s="207">
        <v>392696.80000000075</v>
      </c>
      <c r="G1783" s="207">
        <v>377288.49999999988</v>
      </c>
      <c r="H1783" s="207">
        <v>405938.10000000085</v>
      </c>
      <c r="I1783" s="207">
        <v>414732.91000000009</v>
      </c>
      <c r="J1783" s="207">
        <v>368737.24999999994</v>
      </c>
      <c r="K1783" s="207">
        <v>377828.65999999986</v>
      </c>
      <c r="L1783" s="207">
        <v>415180.06999999977</v>
      </c>
      <c r="M1783" s="207">
        <v>391513.97000000073</v>
      </c>
      <c r="N1783" s="207">
        <v>335625.23000000016</v>
      </c>
      <c r="O1783" s="207">
        <v>397125.93750000029</v>
      </c>
      <c r="P1783" s="76">
        <v>3.85023203005466E-3</v>
      </c>
    </row>
    <row r="1784" spans="2:16" ht="15" x14ac:dyDescent="0.2">
      <c r="B1784" s="45" t="s">
        <v>418</v>
      </c>
      <c r="C1784" s="207">
        <v>1046082.2099999993</v>
      </c>
      <c r="D1784" s="207">
        <v>1085628.1199999994</v>
      </c>
      <c r="E1784" s="207">
        <v>1116291.1999999993</v>
      </c>
      <c r="F1784" s="207">
        <v>1105817.3400000024</v>
      </c>
      <c r="G1784" s="207">
        <v>1163103.8900000011</v>
      </c>
      <c r="H1784" s="207">
        <v>1255006.8899999971</v>
      </c>
      <c r="I1784" s="207">
        <v>1104841.6200000024</v>
      </c>
      <c r="J1784" s="207">
        <v>1123166.8000000014</v>
      </c>
      <c r="K1784" s="207">
        <v>1031153.6900000005</v>
      </c>
      <c r="L1784" s="207">
        <v>1119144.8799999999</v>
      </c>
      <c r="M1784" s="207">
        <v>1016977.3199999994</v>
      </c>
      <c r="N1784" s="207">
        <v>942378.51999999955</v>
      </c>
      <c r="O1784" s="207">
        <v>1092466.0400000003</v>
      </c>
      <c r="P1784" s="76">
        <v>1.059172252871288E-2</v>
      </c>
    </row>
    <row r="1785" spans="2:16" ht="15" x14ac:dyDescent="0.2">
      <c r="B1785" s="45" t="s">
        <v>401</v>
      </c>
      <c r="C1785" s="207">
        <v>686873.37000000023</v>
      </c>
      <c r="D1785" s="207">
        <v>801228.44999999949</v>
      </c>
      <c r="E1785" s="207">
        <v>760755.93999999715</v>
      </c>
      <c r="F1785" s="207">
        <v>710249.72999999917</v>
      </c>
      <c r="G1785" s="207">
        <v>756234.71999999927</v>
      </c>
      <c r="H1785" s="207">
        <v>692218.84000000136</v>
      </c>
      <c r="I1785" s="207">
        <v>712519.62000000081</v>
      </c>
      <c r="J1785" s="207">
        <v>664878.91000000061</v>
      </c>
      <c r="K1785" s="207">
        <v>654732.34</v>
      </c>
      <c r="L1785" s="207">
        <v>680058.92999999982</v>
      </c>
      <c r="M1785" s="207">
        <v>616113.93999999948</v>
      </c>
      <c r="N1785" s="207">
        <v>594161.7700000006</v>
      </c>
      <c r="O1785" s="207">
        <v>694168.87999999977</v>
      </c>
      <c r="P1785" s="76">
        <v>6.7301352131983747E-3</v>
      </c>
    </row>
    <row r="1786" spans="2:16" ht="15" x14ac:dyDescent="0.2">
      <c r="B1786" s="45" t="s">
        <v>433</v>
      </c>
      <c r="C1786" s="207">
        <v>185522.61000000022</v>
      </c>
      <c r="D1786" s="207">
        <v>229760.48000000027</v>
      </c>
      <c r="E1786" s="207">
        <v>185064.33999999994</v>
      </c>
      <c r="F1786" s="207">
        <v>189846.45999999993</v>
      </c>
      <c r="G1786" s="207">
        <v>171451.98000000013</v>
      </c>
      <c r="H1786" s="207">
        <v>187621.59000000032</v>
      </c>
      <c r="I1786" s="207">
        <v>198535.44999999995</v>
      </c>
      <c r="J1786" s="207">
        <v>197674.0800000001</v>
      </c>
      <c r="K1786" s="207">
        <v>202139.46000000014</v>
      </c>
      <c r="L1786" s="207">
        <v>200159.27000000011</v>
      </c>
      <c r="M1786" s="207">
        <v>177116.82000000004</v>
      </c>
      <c r="N1786" s="207">
        <v>128120.85000000008</v>
      </c>
      <c r="O1786" s="207">
        <v>187751.11583333343</v>
      </c>
      <c r="P1786" s="76">
        <v>1.8202924855795965E-3</v>
      </c>
    </row>
    <row r="1787" spans="2:16" ht="15" x14ac:dyDescent="0.2">
      <c r="B1787" s="45" t="s">
        <v>415</v>
      </c>
      <c r="C1787" s="207">
        <v>238766.99999999974</v>
      </c>
      <c r="D1787" s="207">
        <v>299059.11999999965</v>
      </c>
      <c r="E1787" s="207">
        <v>227416.75000000017</v>
      </c>
      <c r="F1787" s="207">
        <v>176173.85000000015</v>
      </c>
      <c r="G1787" s="207">
        <v>165837.25000000032</v>
      </c>
      <c r="H1787" s="207">
        <v>143618.38000000003</v>
      </c>
      <c r="I1787" s="207">
        <v>176401.80999999994</v>
      </c>
      <c r="J1787" s="207">
        <v>178360.48000000007</v>
      </c>
      <c r="K1787" s="207">
        <v>169801.09999999989</v>
      </c>
      <c r="L1787" s="207">
        <v>184344.63999999984</v>
      </c>
      <c r="M1787" s="207">
        <v>170017.10000000003</v>
      </c>
      <c r="N1787" s="207">
        <v>164210.84000000008</v>
      </c>
      <c r="O1787" s="207">
        <v>191167.36000000002</v>
      </c>
      <c r="P1787" s="76">
        <v>1.8534137991754556E-3</v>
      </c>
    </row>
    <row r="1788" spans="2:16" ht="15" x14ac:dyDescent="0.2">
      <c r="B1788" s="45" t="s">
        <v>411</v>
      </c>
      <c r="C1788" s="207">
        <v>310007.76999999961</v>
      </c>
      <c r="D1788" s="207">
        <v>344386.02</v>
      </c>
      <c r="E1788" s="207">
        <v>292305.89000000007</v>
      </c>
      <c r="F1788" s="207">
        <v>261534.99999999991</v>
      </c>
      <c r="G1788" s="207">
        <v>267656.57999999984</v>
      </c>
      <c r="H1788" s="207">
        <v>279883.81000000006</v>
      </c>
      <c r="I1788" s="207">
        <v>257568.25999999981</v>
      </c>
      <c r="J1788" s="207">
        <v>251150.8799999996</v>
      </c>
      <c r="K1788" s="207">
        <v>235686.12999999989</v>
      </c>
      <c r="L1788" s="207">
        <v>216466.67000000025</v>
      </c>
      <c r="M1788" s="207">
        <v>226487.13000000038</v>
      </c>
      <c r="N1788" s="207">
        <v>202719.08000000007</v>
      </c>
      <c r="O1788" s="207">
        <v>262154.435</v>
      </c>
      <c r="P1788" s="76">
        <v>2.5416506632933832E-3</v>
      </c>
    </row>
    <row r="1789" spans="2:16" ht="15" x14ac:dyDescent="0.2">
      <c r="B1789" s="45" t="s">
        <v>416</v>
      </c>
      <c r="C1789" s="207">
        <v>266699.39000000013</v>
      </c>
      <c r="D1789" s="207">
        <v>283615.79000000015</v>
      </c>
      <c r="E1789" s="207">
        <v>240504.12000000029</v>
      </c>
      <c r="F1789" s="207">
        <v>246591.96999999968</v>
      </c>
      <c r="G1789" s="207">
        <v>225030.87000000008</v>
      </c>
      <c r="H1789" s="207">
        <v>198558.50999999998</v>
      </c>
      <c r="I1789" s="207">
        <v>192270.66000000012</v>
      </c>
      <c r="J1789" s="207">
        <v>140543.28000000006</v>
      </c>
      <c r="K1789" s="207">
        <v>142090.21999999991</v>
      </c>
      <c r="L1789" s="207">
        <v>159334.96</v>
      </c>
      <c r="M1789" s="207">
        <v>180504.41000000015</v>
      </c>
      <c r="N1789" s="207">
        <v>142304.03000000006</v>
      </c>
      <c r="O1789" s="207">
        <v>201504.01750000007</v>
      </c>
      <c r="P1789" s="76">
        <v>1.9536301941073656E-3</v>
      </c>
    </row>
    <row r="1790" spans="2:16" ht="15" x14ac:dyDescent="0.2">
      <c r="B1790" s="45" t="s">
        <v>435</v>
      </c>
      <c r="C1790" s="207">
        <v>64928.61000000003</v>
      </c>
      <c r="D1790" s="207">
        <v>117268.40000000011</v>
      </c>
      <c r="E1790" s="207">
        <v>96329.439999999915</v>
      </c>
      <c r="F1790" s="207">
        <v>88497.049999999959</v>
      </c>
      <c r="G1790" s="207">
        <v>103047.29999999993</v>
      </c>
      <c r="H1790" s="207">
        <v>91178.520000000019</v>
      </c>
      <c r="I1790" s="207">
        <v>83764.749999999956</v>
      </c>
      <c r="J1790" s="207">
        <v>68931.509999999951</v>
      </c>
      <c r="K1790" s="207">
        <v>70387.34</v>
      </c>
      <c r="L1790" s="207">
        <v>57973.459999999992</v>
      </c>
      <c r="M1790" s="207">
        <v>71146.530000000057</v>
      </c>
      <c r="N1790" s="207">
        <v>68617.329999999929</v>
      </c>
      <c r="O1790" s="207">
        <v>81839.186666666646</v>
      </c>
      <c r="P1790" s="76">
        <v>7.9345071188562685E-4</v>
      </c>
    </row>
    <row r="1791" spans="2:16" ht="15" x14ac:dyDescent="0.2">
      <c r="B1791" s="45" t="s">
        <v>410</v>
      </c>
      <c r="C1791" s="207">
        <v>171901.59000000003</v>
      </c>
      <c r="D1791" s="207">
        <v>212113.67000000036</v>
      </c>
      <c r="E1791" s="207">
        <v>196340.12999999995</v>
      </c>
      <c r="F1791" s="207">
        <v>186682.68000000017</v>
      </c>
      <c r="G1791" s="207">
        <v>177687.95000000007</v>
      </c>
      <c r="H1791" s="207">
        <v>173827.81999999998</v>
      </c>
      <c r="I1791" s="207">
        <v>171025.73000000019</v>
      </c>
      <c r="J1791" s="207">
        <v>156745.50999999998</v>
      </c>
      <c r="K1791" s="207">
        <v>196086.11999999979</v>
      </c>
      <c r="L1791" s="207">
        <v>203533.9300000002</v>
      </c>
      <c r="M1791" s="207">
        <v>190750.13999999964</v>
      </c>
      <c r="N1791" s="207">
        <v>164428.72000000003</v>
      </c>
      <c r="O1791" s="207">
        <v>183426.99916666673</v>
      </c>
      <c r="P1791" s="76">
        <v>1.7783691284790715E-3</v>
      </c>
    </row>
    <row r="1792" spans="2:16" ht="15" x14ac:dyDescent="0.2">
      <c r="B1792" s="45" t="s">
        <v>409</v>
      </c>
      <c r="C1792" s="207">
        <v>123400.53000000001</v>
      </c>
      <c r="D1792" s="207">
        <v>132743.80999999991</v>
      </c>
      <c r="E1792" s="207">
        <v>115785.07000000002</v>
      </c>
      <c r="F1792" s="207">
        <v>118598.2500000001</v>
      </c>
      <c r="G1792" s="207">
        <v>104304.63999999991</v>
      </c>
      <c r="H1792" s="207">
        <v>101390.72000000004</v>
      </c>
      <c r="I1792" s="207">
        <v>85455.010000000038</v>
      </c>
      <c r="J1792" s="207">
        <v>81652.449999999895</v>
      </c>
      <c r="K1792" s="207">
        <v>92866.680000000008</v>
      </c>
      <c r="L1792" s="207">
        <v>100013.15999999999</v>
      </c>
      <c r="M1792" s="207">
        <v>125049.7199999999</v>
      </c>
      <c r="N1792" s="207">
        <v>91839.47</v>
      </c>
      <c r="O1792" s="207">
        <v>106091.62583333334</v>
      </c>
      <c r="P1792" s="76">
        <v>1.0285839763464811E-3</v>
      </c>
    </row>
    <row r="1793" spans="1:16" ht="15" x14ac:dyDescent="0.2">
      <c r="B1793" s="45" t="s">
        <v>414</v>
      </c>
      <c r="C1793" s="207">
        <v>180874.77000000014</v>
      </c>
      <c r="D1793" s="207">
        <v>200515.52000000022</v>
      </c>
      <c r="E1793" s="207">
        <v>174539.05000000025</v>
      </c>
      <c r="F1793" s="207">
        <v>163989.63000000009</v>
      </c>
      <c r="G1793" s="207">
        <v>136655.06999999998</v>
      </c>
      <c r="H1793" s="207">
        <v>166403.42999999982</v>
      </c>
      <c r="I1793" s="207">
        <v>168889.72</v>
      </c>
      <c r="J1793" s="207">
        <v>147858.19000000006</v>
      </c>
      <c r="K1793" s="207">
        <v>129153.85000000008</v>
      </c>
      <c r="L1793" s="207">
        <v>124575.70999999998</v>
      </c>
      <c r="M1793" s="207">
        <v>109837.15999999976</v>
      </c>
      <c r="N1793" s="207">
        <v>106742.05999999995</v>
      </c>
      <c r="O1793" s="207">
        <v>150836.18000000005</v>
      </c>
      <c r="P1793" s="76">
        <v>1.4623932528383139E-3</v>
      </c>
    </row>
    <row r="1794" spans="1:16" ht="16.5" thickBot="1" x14ac:dyDescent="0.3">
      <c r="B1794" s="47" t="s">
        <v>0</v>
      </c>
      <c r="C1794" s="209">
        <v>103180468.35000001</v>
      </c>
      <c r="D1794" s="209">
        <v>112693215.86</v>
      </c>
      <c r="E1794" s="209">
        <v>105284810.66999997</v>
      </c>
      <c r="F1794" s="209">
        <v>102397708.38000008</v>
      </c>
      <c r="G1794" s="209">
        <v>103506582.97999996</v>
      </c>
      <c r="H1794" s="209">
        <v>103096384.14999983</v>
      </c>
      <c r="I1794" s="209">
        <v>102653570.17000003</v>
      </c>
      <c r="J1794" s="209">
        <v>100894035.13000016</v>
      </c>
      <c r="K1794" s="209">
        <v>99985401.729999751</v>
      </c>
      <c r="L1794" s="209">
        <v>105122451.07000007</v>
      </c>
      <c r="M1794" s="209">
        <v>103788886.21999978</v>
      </c>
      <c r="N1794" s="209">
        <v>95117020.780000046</v>
      </c>
      <c r="O1794" s="209">
        <v>103143377.9575</v>
      </c>
      <c r="P1794" s="79">
        <v>1</v>
      </c>
    </row>
    <row r="1795" spans="1:16" ht="15" x14ac:dyDescent="0.2">
      <c r="B1795" s="45"/>
      <c r="C1795" s="46"/>
      <c r="D1795" s="46"/>
      <c r="E1795" s="46"/>
      <c r="F1795" s="46"/>
      <c r="G1795" s="46"/>
      <c r="H1795" s="46"/>
      <c r="I1795" s="46"/>
      <c r="J1795" s="46"/>
      <c r="K1795" s="46"/>
      <c r="L1795" s="46"/>
      <c r="M1795" s="46"/>
      <c r="N1795" s="46"/>
      <c r="O1795" s="54"/>
    </row>
    <row r="1796" spans="1:16" s="60" customFormat="1" ht="15.75" x14ac:dyDescent="0.2">
      <c r="A1796" s="183"/>
      <c r="B1796" s="61"/>
      <c r="C1796" s="62"/>
      <c r="D1796" s="62"/>
      <c r="E1796" s="62"/>
      <c r="F1796" s="62"/>
      <c r="G1796" s="62"/>
      <c r="H1796" s="63"/>
      <c r="I1796" s="63"/>
      <c r="J1796" s="63"/>
      <c r="K1796" s="64"/>
      <c r="L1796" s="63"/>
      <c r="M1796" s="63"/>
      <c r="N1796" s="63"/>
      <c r="O1796" s="63"/>
    </row>
    <row r="1797" spans="1:16" s="60" customFormat="1" ht="15.75" x14ac:dyDescent="0.2">
      <c r="A1797" s="183"/>
      <c r="B1797" s="61"/>
      <c r="C1797" s="62"/>
      <c r="D1797" s="62"/>
      <c r="E1797" s="62"/>
      <c r="F1797" s="62"/>
      <c r="G1797" s="62"/>
      <c r="H1797" s="63"/>
      <c r="I1797" s="63"/>
      <c r="J1797" s="63"/>
      <c r="K1797" s="64"/>
      <c r="L1797" s="63"/>
      <c r="M1797" s="63"/>
      <c r="N1797" s="63"/>
      <c r="O1797" s="63"/>
    </row>
    <row r="1798" spans="1:16" s="60" customFormat="1" ht="15.75" x14ac:dyDescent="0.2">
      <c r="A1798" s="183"/>
      <c r="B1798" s="61"/>
      <c r="C1798" s="62"/>
      <c r="D1798" s="62"/>
      <c r="E1798" s="62"/>
      <c r="F1798" s="62"/>
      <c r="G1798" s="62"/>
      <c r="H1798" s="63"/>
      <c r="I1798" s="63"/>
      <c r="J1798" s="63"/>
      <c r="K1798" s="64"/>
      <c r="L1798" s="63"/>
      <c r="M1798" s="63"/>
      <c r="N1798" s="63"/>
      <c r="O1798" s="63"/>
    </row>
    <row r="1799" spans="1:16" s="60" customFormat="1" ht="15.75" x14ac:dyDescent="0.2">
      <c r="A1799" s="183"/>
      <c r="B1799" s="61"/>
      <c r="C1799" s="62"/>
      <c r="D1799" s="62"/>
      <c r="E1799" s="62"/>
      <c r="F1799" s="62"/>
      <c r="G1799" s="62"/>
      <c r="H1799" s="63"/>
      <c r="I1799" s="63"/>
      <c r="J1799" s="63"/>
      <c r="K1799" s="64"/>
      <c r="L1799" s="63"/>
      <c r="M1799" s="63"/>
      <c r="N1799" s="63"/>
      <c r="O1799" s="63"/>
    </row>
    <row r="1800" spans="1:16" s="60" customFormat="1" ht="16.5" customHeight="1" x14ac:dyDescent="0.2">
      <c r="A1800" s="183"/>
      <c r="B1800" s="61"/>
      <c r="C1800" s="62"/>
      <c r="D1800" s="62"/>
      <c r="E1800" s="62"/>
      <c r="F1800" s="62"/>
      <c r="G1800" s="62"/>
      <c r="H1800" s="63"/>
      <c r="I1800" s="63"/>
      <c r="J1800" s="63"/>
      <c r="K1800" s="64"/>
      <c r="L1800" s="63"/>
      <c r="M1800" s="63"/>
      <c r="N1800" s="63"/>
      <c r="O1800" s="63"/>
    </row>
    <row r="1801" spans="1:16" s="60" customFormat="1" ht="15.75" x14ac:dyDescent="0.2">
      <c r="A1801" s="183"/>
      <c r="B1801" s="61"/>
      <c r="C1801" s="62"/>
      <c r="D1801" s="62"/>
      <c r="E1801" s="62"/>
      <c r="F1801" s="62"/>
      <c r="G1801" s="62"/>
      <c r="H1801" s="63"/>
      <c r="I1801" s="63"/>
      <c r="J1801" s="63"/>
      <c r="K1801" s="64"/>
      <c r="L1801" s="63"/>
      <c r="M1801" s="63"/>
      <c r="N1801" s="63"/>
      <c r="O1801" s="63"/>
    </row>
    <row r="1802" spans="1:16" s="60" customFormat="1" ht="15.75" x14ac:dyDescent="0.2">
      <c r="A1802" s="183"/>
      <c r="B1802" s="61"/>
      <c r="C1802" s="62"/>
      <c r="D1802" s="62"/>
      <c r="E1802" s="62"/>
      <c r="F1802" s="62"/>
      <c r="G1802" s="62"/>
      <c r="H1802" s="63"/>
      <c r="I1802" s="63"/>
      <c r="J1802" s="63"/>
      <c r="K1802" s="64"/>
      <c r="L1802" s="63"/>
      <c r="M1802" s="63"/>
      <c r="N1802" s="63"/>
      <c r="O1802" s="63"/>
    </row>
    <row r="1803" spans="1:16" s="60" customFormat="1" ht="15.75" x14ac:dyDescent="0.2">
      <c r="A1803" s="183"/>
      <c r="B1803" s="61"/>
      <c r="C1803" s="62"/>
      <c r="D1803" s="62"/>
      <c r="E1803" s="62"/>
      <c r="F1803" s="62"/>
      <c r="G1803" s="62"/>
      <c r="H1803" s="63"/>
      <c r="I1803" s="63"/>
      <c r="J1803" s="63"/>
      <c r="K1803" s="64"/>
      <c r="L1803" s="63"/>
      <c r="M1803" s="63"/>
      <c r="N1803" s="63"/>
      <c r="O1803" s="63"/>
    </row>
    <row r="1804" spans="1:16" s="60" customFormat="1" ht="15.75" x14ac:dyDescent="0.2">
      <c r="A1804" s="183"/>
      <c r="B1804" s="61"/>
      <c r="C1804" s="62"/>
      <c r="D1804" s="62"/>
      <c r="E1804" s="62"/>
      <c r="F1804" s="62"/>
      <c r="G1804" s="62"/>
      <c r="H1804" s="63"/>
      <c r="I1804" s="63"/>
      <c r="J1804" s="63"/>
      <c r="K1804" s="64"/>
      <c r="L1804" s="63"/>
      <c r="M1804" s="63"/>
      <c r="N1804" s="63"/>
      <c r="O1804" s="63"/>
    </row>
    <row r="1805" spans="1:16" s="60" customFormat="1" ht="15" x14ac:dyDescent="0.2">
      <c r="A1805" s="183"/>
      <c r="B1805" s="65"/>
      <c r="C1805" s="66"/>
      <c r="D1805" s="66"/>
      <c r="E1805" s="66"/>
      <c r="F1805" s="66"/>
      <c r="G1805" s="66"/>
      <c r="H1805" s="66"/>
      <c r="I1805" s="66"/>
      <c r="J1805" s="66"/>
      <c r="K1805" s="66"/>
      <c r="L1805" s="66"/>
      <c r="M1805" s="66"/>
      <c r="N1805" s="66"/>
      <c r="O1805" s="67"/>
    </row>
    <row r="1806" spans="1:16" s="60" customFormat="1" ht="15" x14ac:dyDescent="0.2">
      <c r="A1806" s="183"/>
      <c r="B1806" s="65"/>
      <c r="C1806" s="66"/>
      <c r="D1806" s="66"/>
      <c r="E1806" s="66"/>
      <c r="F1806" s="66"/>
      <c r="G1806" s="66"/>
      <c r="H1806" s="66"/>
      <c r="I1806" s="66"/>
      <c r="J1806" s="66"/>
      <c r="K1806" s="66"/>
      <c r="L1806" s="66"/>
      <c r="M1806" s="66"/>
      <c r="N1806" s="66"/>
      <c r="O1806" s="67"/>
    </row>
    <row r="1807" spans="1:16" s="60" customFormat="1" ht="15" x14ac:dyDescent="0.2">
      <c r="A1807" s="183"/>
      <c r="B1807" s="65"/>
      <c r="C1807" s="66"/>
      <c r="D1807" s="66"/>
      <c r="E1807" s="66"/>
      <c r="F1807" s="66"/>
      <c r="G1807" s="66"/>
      <c r="H1807" s="66"/>
      <c r="I1807" s="66"/>
      <c r="J1807" s="66"/>
      <c r="K1807" s="66"/>
      <c r="L1807" s="66"/>
      <c r="M1807" s="66"/>
      <c r="N1807" s="66"/>
      <c r="O1807" s="67"/>
    </row>
    <row r="1808" spans="1:16" ht="15" x14ac:dyDescent="0.2">
      <c r="B1808" s="45"/>
      <c r="C1808" s="46"/>
      <c r="D1808" s="46"/>
      <c r="E1808" s="46"/>
      <c r="F1808" s="46"/>
      <c r="G1808" s="46"/>
      <c r="H1808" s="46"/>
      <c r="I1808" s="46"/>
      <c r="J1808" s="46"/>
      <c r="K1808" s="46"/>
      <c r="L1808" s="46"/>
      <c r="M1808" s="46"/>
      <c r="N1808" s="46"/>
      <c r="O1808" s="54"/>
    </row>
    <row r="1809" spans="2:15" ht="15" x14ac:dyDescent="0.2">
      <c r="B1809" s="45"/>
      <c r="C1809" s="46"/>
      <c r="D1809" s="46"/>
      <c r="E1809" s="46"/>
      <c r="F1809" s="46"/>
      <c r="G1809" s="46"/>
      <c r="H1809" s="46"/>
      <c r="I1809" s="46"/>
      <c r="J1809" s="46"/>
      <c r="K1809" s="46"/>
      <c r="L1809" s="46"/>
      <c r="M1809" s="46"/>
      <c r="N1809" s="46"/>
      <c r="O1809" s="54"/>
    </row>
    <row r="1810" spans="2:15" ht="15" x14ac:dyDescent="0.2">
      <c r="B1810" s="29"/>
      <c r="C1810" s="46"/>
      <c r="D1810" s="46"/>
      <c r="E1810" s="46"/>
      <c r="F1810" s="46"/>
      <c r="G1810" s="46"/>
      <c r="H1810" s="46"/>
      <c r="I1810" s="46"/>
      <c r="J1810" s="46"/>
      <c r="K1810" s="46"/>
      <c r="L1810" s="46"/>
      <c r="M1810" s="46"/>
      <c r="N1810" s="46"/>
      <c r="O1810" s="54"/>
    </row>
    <row r="1811" spans="2:15" ht="15" x14ac:dyDescent="0.2">
      <c r="B1811" s="45"/>
      <c r="C1811" s="54"/>
      <c r="D1811" s="54"/>
      <c r="E1811" s="54"/>
      <c r="F1811" s="54"/>
      <c r="G1811" s="54"/>
      <c r="H1811" s="54"/>
      <c r="I1811" s="54"/>
      <c r="J1811" s="54"/>
      <c r="K1811" s="54"/>
      <c r="L1811" s="54"/>
      <c r="M1811" s="54"/>
      <c r="N1811" s="54"/>
      <c r="O1811" s="54"/>
    </row>
    <row r="1812" spans="2:15" ht="15" x14ac:dyDescent="0.2">
      <c r="B1812" s="29"/>
      <c r="C1812" s="54"/>
      <c r="D1812" s="54"/>
      <c r="E1812" s="54"/>
      <c r="F1812" s="54"/>
      <c r="G1812" s="54"/>
      <c r="H1812" s="54"/>
      <c r="I1812" s="54"/>
      <c r="J1812" s="54"/>
      <c r="K1812" s="54"/>
      <c r="L1812" s="54"/>
      <c r="M1812" s="54"/>
      <c r="N1812" s="54"/>
      <c r="O1812" s="54"/>
    </row>
    <row r="1813" spans="2:15" ht="15" x14ac:dyDescent="0.2">
      <c r="B1813" s="29"/>
      <c r="C1813" s="54"/>
      <c r="D1813" s="54"/>
      <c r="E1813" s="54"/>
      <c r="F1813" s="54"/>
      <c r="G1813" s="54"/>
      <c r="H1813" s="54"/>
      <c r="I1813" s="54"/>
      <c r="J1813" s="54"/>
      <c r="K1813" s="54"/>
      <c r="L1813" s="54"/>
      <c r="M1813" s="54"/>
      <c r="N1813" s="54"/>
      <c r="O1813" s="54"/>
    </row>
    <row r="1814" spans="2:15" ht="15" x14ac:dyDescent="0.2">
      <c r="B1814" s="29"/>
      <c r="C1814" s="54"/>
      <c r="D1814" s="54"/>
      <c r="E1814" s="54"/>
      <c r="F1814" s="54"/>
      <c r="G1814" s="54"/>
      <c r="H1814" s="54"/>
      <c r="I1814" s="54"/>
      <c r="J1814" s="54"/>
      <c r="K1814" s="54"/>
      <c r="L1814" s="54"/>
      <c r="M1814" s="54"/>
      <c r="N1814" s="54"/>
      <c r="O1814" s="54"/>
    </row>
    <row r="1815" spans="2:15" ht="15" x14ac:dyDescent="0.2">
      <c r="B1815" s="29"/>
      <c r="C1815" s="54"/>
      <c r="D1815" s="54"/>
      <c r="E1815" s="54"/>
      <c r="F1815" s="54"/>
      <c r="G1815" s="54"/>
      <c r="H1815" s="54"/>
      <c r="I1815" s="54"/>
      <c r="J1815" s="54"/>
      <c r="K1815" s="54"/>
      <c r="L1815" s="54"/>
      <c r="M1815" s="54"/>
      <c r="N1815" s="54"/>
      <c r="O1815" s="54"/>
    </row>
    <row r="1816" spans="2:15" ht="15" x14ac:dyDescent="0.2">
      <c r="B1816" s="29"/>
      <c r="C1816" s="54"/>
      <c r="D1816" s="54"/>
      <c r="E1816" s="54"/>
      <c r="F1816" s="54"/>
      <c r="G1816" s="54"/>
      <c r="H1816" s="54"/>
      <c r="I1816" s="54"/>
      <c r="J1816" s="54"/>
      <c r="K1816" s="54"/>
      <c r="L1816" s="54"/>
      <c r="M1816" s="54"/>
      <c r="N1816" s="54"/>
      <c r="O1816" s="54"/>
    </row>
    <row r="1817" spans="2:15" ht="15" x14ac:dyDescent="0.2">
      <c r="B1817" s="29"/>
      <c r="C1817" s="54"/>
      <c r="D1817" s="54"/>
      <c r="E1817" s="54"/>
      <c r="F1817" s="54"/>
      <c r="G1817" s="54"/>
      <c r="H1817" s="54"/>
      <c r="I1817" s="54"/>
      <c r="J1817" s="54"/>
      <c r="K1817" s="54"/>
      <c r="L1817" s="54"/>
      <c r="M1817" s="54"/>
      <c r="N1817" s="54"/>
      <c r="O1817" s="54"/>
    </row>
    <row r="1818" spans="2:15" ht="15" x14ac:dyDescent="0.2">
      <c r="B1818" s="29"/>
      <c r="C1818" s="54"/>
      <c r="D1818" s="54"/>
      <c r="E1818" s="54"/>
      <c r="F1818" s="54"/>
      <c r="G1818" s="54"/>
      <c r="H1818" s="54"/>
      <c r="I1818" s="54"/>
      <c r="J1818" s="54"/>
      <c r="K1818" s="54"/>
      <c r="L1818" s="54"/>
      <c r="M1818" s="54"/>
      <c r="N1818" s="54"/>
      <c r="O1818" s="54"/>
    </row>
    <row r="1819" spans="2:15" ht="15" x14ac:dyDescent="0.2">
      <c r="B1819" s="29"/>
      <c r="C1819" s="54"/>
      <c r="D1819" s="54"/>
      <c r="E1819" s="54"/>
      <c r="F1819" s="54"/>
      <c r="G1819" s="54"/>
      <c r="H1819" s="54"/>
      <c r="I1819" s="54"/>
      <c r="J1819" s="54"/>
      <c r="K1819" s="54"/>
      <c r="L1819" s="54"/>
      <c r="M1819" s="54"/>
      <c r="N1819" s="54"/>
      <c r="O1819" s="54"/>
    </row>
    <row r="1820" spans="2:15" ht="15" x14ac:dyDescent="0.2">
      <c r="B1820" s="29"/>
      <c r="C1820" s="54"/>
      <c r="D1820" s="54"/>
      <c r="E1820" s="54"/>
      <c r="F1820" s="54"/>
      <c r="G1820" s="54"/>
      <c r="H1820" s="54"/>
      <c r="I1820" s="54"/>
      <c r="J1820" s="54"/>
      <c r="K1820" s="54"/>
      <c r="L1820" s="54"/>
      <c r="M1820" s="54"/>
      <c r="N1820" s="54"/>
      <c r="O1820" s="54"/>
    </row>
    <row r="1821" spans="2:15" ht="15" x14ac:dyDescent="0.2">
      <c r="B1821" s="29"/>
      <c r="C1821" s="54"/>
      <c r="D1821" s="54"/>
      <c r="E1821" s="54"/>
      <c r="F1821" s="54"/>
      <c r="G1821" s="54"/>
      <c r="H1821" s="54"/>
      <c r="I1821" s="54"/>
      <c r="J1821" s="54"/>
      <c r="K1821" s="54"/>
      <c r="L1821" s="54"/>
      <c r="M1821" s="54"/>
      <c r="N1821" s="54"/>
      <c r="O1821" s="54"/>
    </row>
    <row r="1822" spans="2:15" ht="15" x14ac:dyDescent="0.2">
      <c r="B1822" s="29"/>
      <c r="C1822" s="54"/>
      <c r="D1822" s="54"/>
      <c r="E1822" s="54"/>
      <c r="F1822" s="54"/>
      <c r="G1822" s="54"/>
      <c r="H1822" s="54"/>
      <c r="I1822" s="54"/>
      <c r="J1822" s="54"/>
      <c r="K1822" s="54"/>
      <c r="L1822" s="54"/>
      <c r="M1822" s="54"/>
      <c r="N1822" s="54"/>
      <c r="O1822" s="54"/>
    </row>
    <row r="1823" spans="2:15" ht="23.25" x14ac:dyDescent="0.35">
      <c r="B1823" s="14" t="s">
        <v>94</v>
      </c>
      <c r="C1823" s="54"/>
      <c r="D1823" s="54"/>
      <c r="E1823" s="54"/>
      <c r="F1823" s="54"/>
      <c r="G1823" s="54"/>
      <c r="H1823" s="54"/>
      <c r="I1823" s="54"/>
      <c r="J1823" s="54"/>
      <c r="K1823" s="54"/>
      <c r="L1823" s="54"/>
      <c r="M1823" s="54"/>
      <c r="N1823" s="54"/>
      <c r="O1823" s="54"/>
    </row>
    <row r="1824" spans="2:15" ht="15" x14ac:dyDescent="0.25">
      <c r="B1824" s="4"/>
      <c r="C1824" s="54"/>
      <c r="D1824" s="54"/>
      <c r="E1824" s="54"/>
      <c r="F1824" s="54"/>
      <c r="G1824" s="54"/>
      <c r="H1824" s="54"/>
      <c r="I1824" s="54"/>
      <c r="J1824" s="54"/>
      <c r="K1824" s="54"/>
      <c r="L1824" s="54"/>
      <c r="M1824" s="54"/>
      <c r="N1824" s="54"/>
      <c r="O1824" s="54"/>
    </row>
    <row r="1825" spans="2:15" ht="15" x14ac:dyDescent="0.2">
      <c r="B1825" s="29"/>
      <c r="C1825" s="49">
        <v>3</v>
      </c>
      <c r="D1825" s="49">
        <v>4</v>
      </c>
      <c r="E1825" s="49">
        <v>5</v>
      </c>
      <c r="F1825" s="49">
        <v>6</v>
      </c>
      <c r="G1825" s="49">
        <v>7</v>
      </c>
      <c r="H1825" s="49">
        <v>8</v>
      </c>
      <c r="I1825" s="49">
        <v>9</v>
      </c>
      <c r="J1825" s="49">
        <v>10</v>
      </c>
      <c r="K1825" s="49">
        <v>11</v>
      </c>
      <c r="L1825" s="49">
        <v>12</v>
      </c>
      <c r="M1825" s="49">
        <v>13</v>
      </c>
      <c r="N1825" s="49">
        <v>14</v>
      </c>
    </row>
    <row r="1826" spans="2:15" ht="16.5" thickBot="1" x14ac:dyDescent="0.25">
      <c r="B1826" s="32" t="s">
        <v>88</v>
      </c>
      <c r="C1826" s="56" t="s">
        <v>379</v>
      </c>
      <c r="D1826" s="56" t="s">
        <v>380</v>
      </c>
      <c r="E1826" s="56" t="s">
        <v>381</v>
      </c>
      <c r="F1826" s="56" t="s">
        <v>382</v>
      </c>
      <c r="G1826" s="56" t="s">
        <v>383</v>
      </c>
      <c r="H1826" s="56" t="s">
        <v>384</v>
      </c>
      <c r="I1826" s="56" t="s">
        <v>385</v>
      </c>
      <c r="J1826" s="56" t="s">
        <v>386</v>
      </c>
      <c r="K1826" s="56" t="s">
        <v>387</v>
      </c>
      <c r="L1826" s="56" t="s">
        <v>388</v>
      </c>
      <c r="M1826" s="56" t="s">
        <v>389</v>
      </c>
      <c r="N1826" s="56" t="s">
        <v>390</v>
      </c>
      <c r="O1826" s="33" t="s">
        <v>1</v>
      </c>
    </row>
    <row r="1827" spans="2:15" ht="15" x14ac:dyDescent="0.2">
      <c r="B1827" s="45" t="s">
        <v>412</v>
      </c>
      <c r="C1827" s="210">
        <v>15484.232429228137</v>
      </c>
      <c r="D1827" s="210">
        <v>15573.909482478552</v>
      </c>
      <c r="E1827" s="210">
        <v>15427.628818505347</v>
      </c>
      <c r="F1827" s="210">
        <v>15735.045154963693</v>
      </c>
      <c r="G1827" s="210">
        <v>15872.980207478868</v>
      </c>
      <c r="H1827" s="210">
        <v>16143.511143209878</v>
      </c>
      <c r="I1827" s="210">
        <v>16960.64113944225</v>
      </c>
      <c r="J1827" s="210">
        <v>16325.540784119097</v>
      </c>
      <c r="K1827" s="210">
        <v>16170.55967575535</v>
      </c>
      <c r="L1827" s="210">
        <v>17211.733602868408</v>
      </c>
      <c r="M1827" s="210">
        <v>17316.347757470954</v>
      </c>
      <c r="N1827" s="210">
        <v>17943.848131513634</v>
      </c>
      <c r="O1827" s="210">
        <v>16347.164860586185</v>
      </c>
    </row>
    <row r="1828" spans="2:15" ht="15" x14ac:dyDescent="0.2">
      <c r="B1828" s="45" t="s">
        <v>406</v>
      </c>
      <c r="C1828" s="210">
        <v>9475.6243903275536</v>
      </c>
      <c r="D1828" s="210">
        <v>9593.4245175936339</v>
      </c>
      <c r="E1828" s="210">
        <v>9500.098083194689</v>
      </c>
      <c r="F1828" s="210">
        <v>9732.1035539543936</v>
      </c>
      <c r="G1828" s="210">
        <v>9844.7252276531854</v>
      </c>
      <c r="H1828" s="210">
        <v>9843.5409857502054</v>
      </c>
      <c r="I1828" s="210">
        <v>10435.273577593838</v>
      </c>
      <c r="J1828" s="210">
        <v>10225.313474916395</v>
      </c>
      <c r="K1828" s="210">
        <v>10295.121974616764</v>
      </c>
      <c r="L1828" s="210">
        <v>10652.82957199076</v>
      </c>
      <c r="M1828" s="210">
        <v>10704.788718323551</v>
      </c>
      <c r="N1828" s="210">
        <v>12438.943941448917</v>
      </c>
      <c r="O1828" s="210">
        <v>10228.482334780323</v>
      </c>
    </row>
    <row r="1829" spans="2:15" ht="15" x14ac:dyDescent="0.2">
      <c r="B1829" s="45" t="s">
        <v>399</v>
      </c>
      <c r="C1829" s="210">
        <v>9197.7706041986585</v>
      </c>
      <c r="D1829" s="210">
        <v>9241.4915019011405</v>
      </c>
      <c r="E1829" s="210">
        <v>9226.983156312639</v>
      </c>
      <c r="F1829" s="210">
        <v>9451.707978830671</v>
      </c>
      <c r="G1829" s="210">
        <v>9477.1278365878679</v>
      </c>
      <c r="H1829" s="210">
        <v>9470.104318181815</v>
      </c>
      <c r="I1829" s="210">
        <v>9996.3735196458438</v>
      </c>
      <c r="J1829" s="210">
        <v>9524.8757289527875</v>
      </c>
      <c r="K1829" s="210">
        <v>9461.3843718593143</v>
      </c>
      <c r="L1829" s="210">
        <v>9748.2212147177488</v>
      </c>
      <c r="M1829" s="210">
        <v>9979.5848791540848</v>
      </c>
      <c r="N1829" s="210">
        <v>10873.603743743741</v>
      </c>
      <c r="O1829" s="210">
        <v>9637.4357378405257</v>
      </c>
    </row>
    <row r="1830" spans="2:15" ht="15" x14ac:dyDescent="0.2">
      <c r="B1830" s="45" t="s">
        <v>432</v>
      </c>
      <c r="C1830" s="210">
        <v>6046.2638812121259</v>
      </c>
      <c r="D1830" s="210">
        <v>6033.6760382576604</v>
      </c>
      <c r="E1830" s="210">
        <v>6020.5145435194081</v>
      </c>
      <c r="F1830" s="210">
        <v>6174.558433374842</v>
      </c>
      <c r="G1830" s="210">
        <v>6135.3746591478757</v>
      </c>
      <c r="H1830" s="210">
        <v>6203.4427485527467</v>
      </c>
      <c r="I1830" s="210">
        <v>6504.0573177366623</v>
      </c>
      <c r="J1830" s="210">
        <v>6328.6242077857723</v>
      </c>
      <c r="K1830" s="210">
        <v>6388.4775862907154</v>
      </c>
      <c r="L1830" s="210">
        <v>6790.7565252377544</v>
      </c>
      <c r="M1830" s="210">
        <v>6854.2507314177183</v>
      </c>
      <c r="N1830" s="210">
        <v>7245.992696955037</v>
      </c>
      <c r="O1830" s="210">
        <v>6393.832447457361</v>
      </c>
    </row>
    <row r="1831" spans="2:15" ht="15" x14ac:dyDescent="0.2">
      <c r="B1831" s="45" t="s">
        <v>404</v>
      </c>
      <c r="C1831" s="210">
        <v>6610.9871648416547</v>
      </c>
      <c r="D1831" s="210">
        <v>6677.9168089260793</v>
      </c>
      <c r="E1831" s="210">
        <v>6664.2930543318553</v>
      </c>
      <c r="F1831" s="210">
        <v>6714.8171103990762</v>
      </c>
      <c r="G1831" s="210">
        <v>6677.2797395535135</v>
      </c>
      <c r="H1831" s="210">
        <v>6738.9165670342445</v>
      </c>
      <c r="I1831" s="210">
        <v>7219.0458325343361</v>
      </c>
      <c r="J1831" s="210">
        <v>6782.3154241719913</v>
      </c>
      <c r="K1831" s="210">
        <v>6771.3520540851505</v>
      </c>
      <c r="L1831" s="210">
        <v>6998.1807579672814</v>
      </c>
      <c r="M1831" s="210">
        <v>7121.4779297544192</v>
      </c>
      <c r="N1831" s="210">
        <v>7703.272922267678</v>
      </c>
      <c r="O1831" s="210">
        <v>6889.987947155606</v>
      </c>
    </row>
    <row r="1832" spans="2:15" ht="15" x14ac:dyDescent="0.2">
      <c r="B1832" s="45" t="s">
        <v>413</v>
      </c>
      <c r="C1832" s="210">
        <v>7346.9891789819449</v>
      </c>
      <c r="D1832" s="210">
        <v>7456.7807401574764</v>
      </c>
      <c r="E1832" s="210">
        <v>7502.4763517915326</v>
      </c>
      <c r="F1832" s="210">
        <v>7735.6750684931458</v>
      </c>
      <c r="G1832" s="210">
        <v>7743.2070174481896</v>
      </c>
      <c r="H1832" s="210">
        <v>7859.0071588366936</v>
      </c>
      <c r="I1832" s="210">
        <v>8248.8669494584901</v>
      </c>
      <c r="J1832" s="210">
        <v>7972.2243154929538</v>
      </c>
      <c r="K1832" s="210">
        <v>7885.3060010940862</v>
      </c>
      <c r="L1832" s="210">
        <v>8215.657661987043</v>
      </c>
      <c r="M1832" s="210">
        <v>8461.0516466739282</v>
      </c>
      <c r="N1832" s="210">
        <v>9231.1122974472764</v>
      </c>
      <c r="O1832" s="210">
        <v>7971.5295323218988</v>
      </c>
    </row>
    <row r="1833" spans="2:15" ht="15" x14ac:dyDescent="0.2">
      <c r="B1833" s="45" t="s">
        <v>407</v>
      </c>
      <c r="C1833" s="210">
        <v>7195.8719603642357</v>
      </c>
      <c r="D1833" s="210">
        <v>7121.3981507896133</v>
      </c>
      <c r="E1833" s="210">
        <v>7102.1483020889236</v>
      </c>
      <c r="F1833" s="210">
        <v>7376.0529967069187</v>
      </c>
      <c r="G1833" s="210">
        <v>7407.8566320960681</v>
      </c>
      <c r="H1833" s="210">
        <v>7410.313304013197</v>
      </c>
      <c r="I1833" s="210">
        <v>7950.9000548111962</v>
      </c>
      <c r="J1833" s="210">
        <v>7442.5346349557449</v>
      </c>
      <c r="K1833" s="210">
        <v>7582.3869918256005</v>
      </c>
      <c r="L1833" s="210">
        <v>7696.8864130434749</v>
      </c>
      <c r="M1833" s="210">
        <v>7921.5173406593385</v>
      </c>
      <c r="N1833" s="210">
        <v>8277.8773922531236</v>
      </c>
      <c r="O1833" s="210">
        <v>7540.4786811339536</v>
      </c>
    </row>
    <row r="1834" spans="2:15" ht="15" x14ac:dyDescent="0.2">
      <c r="B1834" s="45" t="s">
        <v>417</v>
      </c>
      <c r="C1834" s="210">
        <v>7649.6473199152551</v>
      </c>
      <c r="D1834" s="210">
        <v>7806.4170438328219</v>
      </c>
      <c r="E1834" s="210">
        <v>7572.3995974576255</v>
      </c>
      <c r="F1834" s="210">
        <v>7794.5572240437141</v>
      </c>
      <c r="G1834" s="210">
        <v>7890.3616435432214</v>
      </c>
      <c r="H1834" s="210">
        <v>8160.5893243243363</v>
      </c>
      <c r="I1834" s="210">
        <v>8411.6900594530398</v>
      </c>
      <c r="J1834" s="210">
        <v>7957.2254157549214</v>
      </c>
      <c r="K1834" s="210">
        <v>8054.8552915291548</v>
      </c>
      <c r="L1834" s="210">
        <v>8402.5218797814196</v>
      </c>
      <c r="M1834" s="210">
        <v>8486.0416263736206</v>
      </c>
      <c r="N1834" s="210">
        <v>9194.4270791527288</v>
      </c>
      <c r="O1834" s="210">
        <v>8115.0611254301539</v>
      </c>
    </row>
    <row r="1835" spans="2:15" ht="15" x14ac:dyDescent="0.2">
      <c r="B1835" s="45" t="s">
        <v>434</v>
      </c>
      <c r="C1835" s="210">
        <v>5903.6881210478768</v>
      </c>
      <c r="D1835" s="210">
        <v>5815.7171392190066</v>
      </c>
      <c r="E1835" s="210">
        <v>5803.5031508678194</v>
      </c>
      <c r="F1835" s="210">
        <v>5903.8836186594117</v>
      </c>
      <c r="G1835" s="210">
        <v>5910.1596083788754</v>
      </c>
      <c r="H1835" s="210">
        <v>6034.9149583333356</v>
      </c>
      <c r="I1835" s="210">
        <v>6380.1066583166275</v>
      </c>
      <c r="J1835" s="210">
        <v>6019.6126158038205</v>
      </c>
      <c r="K1835" s="210">
        <v>6030.4676601423489</v>
      </c>
      <c r="L1835" s="210">
        <v>6263.9286551265059</v>
      </c>
      <c r="M1835" s="210">
        <v>6339.1381729920513</v>
      </c>
      <c r="N1835" s="210">
        <v>6646.1813591359087</v>
      </c>
      <c r="O1835" s="210">
        <v>6087.6084765019659</v>
      </c>
    </row>
    <row r="1836" spans="2:15" ht="15" x14ac:dyDescent="0.2">
      <c r="B1836" s="45" t="s">
        <v>408</v>
      </c>
      <c r="C1836" s="210">
        <v>5709.1401518288503</v>
      </c>
      <c r="D1836" s="210">
        <v>5749.4769245901625</v>
      </c>
      <c r="E1836" s="210">
        <v>5716.1792635135134</v>
      </c>
      <c r="F1836" s="210">
        <v>5875.0730354706648</v>
      </c>
      <c r="G1836" s="210">
        <v>5863.3388060731531</v>
      </c>
      <c r="H1836" s="210">
        <v>5895.4918811188791</v>
      </c>
      <c r="I1836" s="210">
        <v>6216.62338391502</v>
      </c>
      <c r="J1836" s="210">
        <v>5933.8356781447628</v>
      </c>
      <c r="K1836" s="210">
        <v>5996.5372168508284</v>
      </c>
      <c r="L1836" s="210">
        <v>6087.0664184157104</v>
      </c>
      <c r="M1836" s="210">
        <v>6087.0386408404502</v>
      </c>
      <c r="N1836" s="210">
        <v>6587.8715929203563</v>
      </c>
      <c r="O1836" s="210">
        <v>5976.4727494735298</v>
      </c>
    </row>
    <row r="1837" spans="2:15" ht="15" x14ac:dyDescent="0.2">
      <c r="B1837" s="45" t="s">
        <v>403</v>
      </c>
      <c r="C1837" s="210">
        <v>6195.2293749999963</v>
      </c>
      <c r="D1837" s="210">
        <v>6296.4227208756884</v>
      </c>
      <c r="E1837" s="210">
        <v>6194.2345020242992</v>
      </c>
      <c r="F1837" s="210">
        <v>6290.7400159744393</v>
      </c>
      <c r="G1837" s="210">
        <v>6275.494639423071</v>
      </c>
      <c r="H1837" s="210">
        <v>6265.6870283400767</v>
      </c>
      <c r="I1837" s="210">
        <v>6687.3623767605732</v>
      </c>
      <c r="J1837" s="210">
        <v>6428.6643724364221</v>
      </c>
      <c r="K1837" s="210">
        <v>6579.6783675143533</v>
      </c>
      <c r="L1837" s="210">
        <v>6828.3778410914883</v>
      </c>
      <c r="M1837" s="210">
        <v>7007.1493679999994</v>
      </c>
      <c r="N1837" s="210">
        <v>7446.9032009724506</v>
      </c>
      <c r="O1837" s="210">
        <v>6541.3286507010716</v>
      </c>
    </row>
    <row r="1838" spans="2:15" ht="15" x14ac:dyDescent="0.2">
      <c r="B1838" s="45" t="s">
        <v>405</v>
      </c>
      <c r="C1838" s="210">
        <v>6368.5426169844022</v>
      </c>
      <c r="D1838" s="210">
        <v>6409.9566277777803</v>
      </c>
      <c r="E1838" s="210">
        <v>6386.2632259919474</v>
      </c>
      <c r="F1838" s="210">
        <v>6615.6305269533605</v>
      </c>
      <c r="G1838" s="210">
        <v>6552.3586399999931</v>
      </c>
      <c r="H1838" s="210">
        <v>6625.6394143302123</v>
      </c>
      <c r="I1838" s="210">
        <v>7065.3873515358309</v>
      </c>
      <c r="J1838" s="210">
        <v>6470.87369422962</v>
      </c>
      <c r="K1838" s="210">
        <v>6571.6694371257508</v>
      </c>
      <c r="L1838" s="210">
        <v>6947.0692590361432</v>
      </c>
      <c r="M1838" s="210">
        <v>7057.2736267605596</v>
      </c>
      <c r="N1838" s="210">
        <v>7512.7282934131772</v>
      </c>
      <c r="O1838" s="210">
        <v>6715.2827261782304</v>
      </c>
    </row>
    <row r="1839" spans="2:15" ht="15" x14ac:dyDescent="0.2">
      <c r="B1839" s="45" t="s">
        <v>402</v>
      </c>
      <c r="C1839" s="210">
        <v>6364.1182122904984</v>
      </c>
      <c r="D1839" s="210">
        <v>6392.6160343688052</v>
      </c>
      <c r="E1839" s="210">
        <v>6427.9680014074602</v>
      </c>
      <c r="F1839" s="210">
        <v>6601.8172364672246</v>
      </c>
      <c r="G1839" s="210">
        <v>6508.4780837473409</v>
      </c>
      <c r="H1839" s="210">
        <v>6513.4483714285698</v>
      </c>
      <c r="I1839" s="210">
        <v>7159.1731612903177</v>
      </c>
      <c r="J1839" s="210">
        <v>6669.6874982231784</v>
      </c>
      <c r="K1839" s="210">
        <v>6704.2190452961695</v>
      </c>
      <c r="L1839" s="210">
        <v>7064.3664086471463</v>
      </c>
      <c r="M1839" s="210">
        <v>7152.1380412371182</v>
      </c>
      <c r="N1839" s="210">
        <v>7663.2637333333323</v>
      </c>
      <c r="O1839" s="210">
        <v>6768.4411523114286</v>
      </c>
    </row>
    <row r="1840" spans="2:15" ht="15" x14ac:dyDescent="0.2">
      <c r="B1840" s="45" t="s">
        <v>400</v>
      </c>
      <c r="C1840" s="210">
        <v>5536.2424404761923</v>
      </c>
      <c r="D1840" s="210">
        <v>5591.141266025641</v>
      </c>
      <c r="E1840" s="210">
        <v>5505.0728449014487</v>
      </c>
      <c r="F1840" s="210">
        <v>5727.5840173160095</v>
      </c>
      <c r="G1840" s="210">
        <v>5682.8419965277699</v>
      </c>
      <c r="H1840" s="210">
        <v>5650.8756440678053</v>
      </c>
      <c r="I1840" s="210">
        <v>5931.6617435424359</v>
      </c>
      <c r="J1840" s="210">
        <v>5734.3563778162898</v>
      </c>
      <c r="K1840" s="210">
        <v>5742.1484510638311</v>
      </c>
      <c r="L1840" s="210">
        <v>5816.552559523815</v>
      </c>
      <c r="M1840" s="210">
        <v>5956.5255230125549</v>
      </c>
      <c r="N1840" s="210">
        <v>6332.5735254803594</v>
      </c>
      <c r="O1840" s="210">
        <v>5767.2980324795126</v>
      </c>
    </row>
    <row r="1841" spans="2:15" ht="15" x14ac:dyDescent="0.2">
      <c r="B1841" s="45" t="s">
        <v>418</v>
      </c>
      <c r="C1841" s="210">
        <v>5236.6387528868308</v>
      </c>
      <c r="D1841" s="210">
        <v>5284.1868298108993</v>
      </c>
      <c r="E1841" s="210">
        <v>5183.3330289017331</v>
      </c>
      <c r="F1841" s="210">
        <v>5308.9027134502876</v>
      </c>
      <c r="G1841" s="210">
        <v>5456.3456603773629</v>
      </c>
      <c r="H1841" s="210">
        <v>5321.7365497076016</v>
      </c>
      <c r="I1841" s="210">
        <v>5516.4515340253784</v>
      </c>
      <c r="J1841" s="210">
        <v>5629.7271952662677</v>
      </c>
      <c r="K1841" s="210">
        <v>5629.5730192962519</v>
      </c>
      <c r="L1841" s="210">
        <v>5669.5214140271519</v>
      </c>
      <c r="M1841" s="210">
        <v>5678.9472136563927</v>
      </c>
      <c r="N1841" s="210">
        <v>5753.3029138321981</v>
      </c>
      <c r="O1841" s="210">
        <v>5472.3889021031964</v>
      </c>
    </row>
    <row r="1842" spans="2:15" ht="15" x14ac:dyDescent="0.2">
      <c r="B1842" s="45" t="s">
        <v>401</v>
      </c>
      <c r="C1842" s="210">
        <v>7040.330049067712</v>
      </c>
      <c r="D1842" s="210">
        <v>7114.9372338403091</v>
      </c>
      <c r="E1842" s="210">
        <v>7114.1502385685881</v>
      </c>
      <c r="F1842" s="210">
        <v>7354.6494600000033</v>
      </c>
      <c r="G1842" s="210">
        <v>7294.4236758893285</v>
      </c>
      <c r="H1842" s="210">
        <v>7458.5424849094543</v>
      </c>
      <c r="I1842" s="210">
        <v>8190.5030577576463</v>
      </c>
      <c r="J1842" s="210">
        <v>7570.6780612244856</v>
      </c>
      <c r="K1842" s="210">
        <v>7454.6404613841414</v>
      </c>
      <c r="L1842" s="210">
        <v>7624.7910059171572</v>
      </c>
      <c r="M1842" s="210">
        <v>7787.8320523138837</v>
      </c>
      <c r="N1842" s="210">
        <v>8396.3863343403827</v>
      </c>
      <c r="O1842" s="210">
        <v>7533.488676267757</v>
      </c>
    </row>
    <row r="1843" spans="2:15" ht="15" x14ac:dyDescent="0.2">
      <c r="B1843" s="45" t="s">
        <v>433</v>
      </c>
      <c r="C1843" s="210">
        <v>5697.9581571815861</v>
      </c>
      <c r="D1843" s="210">
        <v>5585.1604932182518</v>
      </c>
      <c r="E1843" s="210">
        <v>5661.0747594278282</v>
      </c>
      <c r="F1843" s="210">
        <v>5775.9146376811641</v>
      </c>
      <c r="G1843" s="210">
        <v>5765.4023443708547</v>
      </c>
      <c r="H1843" s="210">
        <v>5854.0085695006783</v>
      </c>
      <c r="I1843" s="210">
        <v>6263.2222848664778</v>
      </c>
      <c r="J1843" s="210">
        <v>5827.7098193548336</v>
      </c>
      <c r="K1843" s="210">
        <v>5785.203795712483</v>
      </c>
      <c r="L1843" s="210">
        <v>5992.1530244530295</v>
      </c>
      <c r="M1843" s="210">
        <v>6173.8745512010109</v>
      </c>
      <c r="N1843" s="210">
        <v>6708.5345466491535</v>
      </c>
      <c r="O1843" s="210">
        <v>5924.1847486347797</v>
      </c>
    </row>
    <row r="1844" spans="2:15" ht="15" x14ac:dyDescent="0.2">
      <c r="B1844" s="45" t="s">
        <v>415</v>
      </c>
      <c r="C1844" s="210">
        <v>5668.5758615611212</v>
      </c>
      <c r="D1844" s="210">
        <v>5619.7204638472085</v>
      </c>
      <c r="E1844" s="210">
        <v>5532.2783802816948</v>
      </c>
      <c r="F1844" s="210">
        <v>5680.7419247467424</v>
      </c>
      <c r="G1844" s="210">
        <v>5557.625991189424</v>
      </c>
      <c r="H1844" s="210">
        <v>5628.3383894582739</v>
      </c>
      <c r="I1844" s="210">
        <v>6202.1537147595354</v>
      </c>
      <c r="J1844" s="210">
        <v>5716.1522011661809</v>
      </c>
      <c r="K1844" s="210">
        <v>5721.7003708987086</v>
      </c>
      <c r="L1844" s="210">
        <v>5986.991292613633</v>
      </c>
      <c r="M1844" s="210">
        <v>6056.4228307254562</v>
      </c>
      <c r="N1844" s="210">
        <v>6452.4098614958384</v>
      </c>
      <c r="O1844" s="210">
        <v>5818.5926068953186</v>
      </c>
    </row>
    <row r="1845" spans="2:15" ht="15" x14ac:dyDescent="0.2">
      <c r="B1845" s="45" t="s">
        <v>411</v>
      </c>
      <c r="C1845" s="210">
        <v>4960.6476666666704</v>
      </c>
      <c r="D1845" s="210">
        <v>5044.5219267822749</v>
      </c>
      <c r="E1845" s="210">
        <v>4981.8884824902725</v>
      </c>
      <c r="F1845" s="210">
        <v>5142.9653861788611</v>
      </c>
      <c r="G1845" s="210">
        <v>5125.6758051689794</v>
      </c>
      <c r="H1845" s="210">
        <v>5267.1005995717296</v>
      </c>
      <c r="I1845" s="210">
        <v>5620.7011737089206</v>
      </c>
      <c r="J1845" s="210">
        <v>5083.3584696016778</v>
      </c>
      <c r="K1845" s="210">
        <v>4996.4113779527534</v>
      </c>
      <c r="L1845" s="210">
        <v>5182.4928542914195</v>
      </c>
      <c r="M1845" s="210">
        <v>5453.2426452905811</v>
      </c>
      <c r="N1845" s="210">
        <v>5870.6285138004205</v>
      </c>
      <c r="O1845" s="210">
        <v>5227.4695751253794</v>
      </c>
    </row>
    <row r="1846" spans="2:15" ht="15" x14ac:dyDescent="0.2">
      <c r="B1846" s="45" t="s">
        <v>416</v>
      </c>
      <c r="C1846" s="210">
        <v>5835.2783728813538</v>
      </c>
      <c r="D1846" s="210">
        <v>5776.4601916932907</v>
      </c>
      <c r="E1846" s="210">
        <v>5893.0033666666723</v>
      </c>
      <c r="F1846" s="210">
        <v>5911.8410956521748</v>
      </c>
      <c r="G1846" s="210">
        <v>5959.6360323159861</v>
      </c>
      <c r="H1846" s="210">
        <v>6075.9851618705025</v>
      </c>
      <c r="I1846" s="210">
        <v>6638.2010515872971</v>
      </c>
      <c r="J1846" s="210">
        <v>6000.7409090909096</v>
      </c>
      <c r="K1846" s="210">
        <v>5999.533115577894</v>
      </c>
      <c r="L1846" s="210">
        <v>6301.2388561525186</v>
      </c>
      <c r="M1846" s="210">
        <v>6321.3009215017055</v>
      </c>
      <c r="N1846" s="210">
        <v>6656.4562889983599</v>
      </c>
      <c r="O1846" s="210">
        <v>6114.1396136657231</v>
      </c>
    </row>
    <row r="1847" spans="2:15" ht="15" x14ac:dyDescent="0.2">
      <c r="B1847" s="45" t="s">
        <v>435</v>
      </c>
      <c r="C1847" s="210">
        <v>6489.9151388888886</v>
      </c>
      <c r="D1847" s="210">
        <v>6496.1690322580625</v>
      </c>
      <c r="E1847" s="210">
        <v>6571.1059269662974</v>
      </c>
      <c r="F1847" s="210">
        <v>6567.8256533333351</v>
      </c>
      <c r="G1847" s="210">
        <v>6496.5406756756711</v>
      </c>
      <c r="H1847" s="210">
        <v>6360.9797843665829</v>
      </c>
      <c r="I1847" s="210">
        <v>6719.0852941176445</v>
      </c>
      <c r="J1847" s="210">
        <v>6402.4038147138963</v>
      </c>
      <c r="K1847" s="210">
        <v>6555.8146560846553</v>
      </c>
      <c r="L1847" s="210">
        <v>6730.5366397849475</v>
      </c>
      <c r="M1847" s="210">
        <v>6985.5236986301388</v>
      </c>
      <c r="N1847" s="210">
        <v>7459.9628381962848</v>
      </c>
      <c r="O1847" s="210">
        <v>6652.9885960846996</v>
      </c>
    </row>
    <row r="1848" spans="2:15" ht="15" x14ac:dyDescent="0.2">
      <c r="B1848" s="45" t="s">
        <v>410</v>
      </c>
      <c r="C1848" s="210">
        <v>4834.0076510067101</v>
      </c>
      <c r="D1848" s="210">
        <v>4924.2356874999932</v>
      </c>
      <c r="E1848" s="210">
        <v>4954.9703628117904</v>
      </c>
      <c r="F1848" s="210">
        <v>5018.8012641083515</v>
      </c>
      <c r="G1848" s="210">
        <v>4970.3865470852052</v>
      </c>
      <c r="H1848" s="210">
        <v>5092.0117351598192</v>
      </c>
      <c r="I1848" s="210">
        <v>5477.6373614775766</v>
      </c>
      <c r="J1848" s="210">
        <v>5084.5862107623298</v>
      </c>
      <c r="K1848" s="210">
        <v>5153.079819413093</v>
      </c>
      <c r="L1848" s="210">
        <v>5342.4881277532986</v>
      </c>
      <c r="M1848" s="210">
        <v>5386.5664270152529</v>
      </c>
      <c r="N1848" s="210">
        <v>5706.982316258358</v>
      </c>
      <c r="O1848" s="210">
        <v>5162.1461258626487</v>
      </c>
    </row>
    <row r="1849" spans="2:15" ht="15" x14ac:dyDescent="0.2">
      <c r="B1849" s="45" t="s">
        <v>409</v>
      </c>
      <c r="C1849" s="210">
        <v>4552.7818974358925</v>
      </c>
      <c r="D1849" s="210">
        <v>4519.3543031784857</v>
      </c>
      <c r="E1849" s="210">
        <v>4414.8549009900989</v>
      </c>
      <c r="F1849" s="210">
        <v>4573.1401329787268</v>
      </c>
      <c r="G1849" s="210">
        <v>4548.0415104166696</v>
      </c>
      <c r="H1849" s="210">
        <v>4498.6221079691495</v>
      </c>
      <c r="I1849" s="210">
        <v>4774.7846491228102</v>
      </c>
      <c r="J1849" s="210">
        <v>4513.8967076167073</v>
      </c>
      <c r="K1849" s="210">
        <v>4558.768799999998</v>
      </c>
      <c r="L1849" s="210">
        <v>4706.211599045344</v>
      </c>
      <c r="M1849" s="210">
        <v>4894.05295238095</v>
      </c>
      <c r="N1849" s="210">
        <v>5145.712624113472</v>
      </c>
      <c r="O1849" s="210">
        <v>4641.6851821040254</v>
      </c>
    </row>
    <row r="1850" spans="2:15" ht="15" x14ac:dyDescent="0.2">
      <c r="B1850" s="45" t="s">
        <v>414</v>
      </c>
      <c r="C1850" s="210">
        <v>4427.4410704225311</v>
      </c>
      <c r="D1850" s="210">
        <v>4384.705978552277</v>
      </c>
      <c r="E1850" s="210">
        <v>4183.3956056338047</v>
      </c>
      <c r="F1850" s="210">
        <v>4368.0354678362564</v>
      </c>
      <c r="G1850" s="210">
        <v>4374.2767164179086</v>
      </c>
      <c r="H1850" s="210">
        <v>4338.4926956521722</v>
      </c>
      <c r="I1850" s="210">
        <v>4660.7891419141906</v>
      </c>
      <c r="J1850" s="210">
        <v>4319.7218313953435</v>
      </c>
      <c r="K1850" s="210">
        <v>4423.3442608695659</v>
      </c>
      <c r="L1850" s="210">
        <v>4622.3308504398819</v>
      </c>
      <c r="M1850" s="210">
        <v>4719.333025210085</v>
      </c>
      <c r="N1850" s="210">
        <v>4969.5191784702574</v>
      </c>
      <c r="O1850" s="210">
        <v>4482.6154852345217</v>
      </c>
    </row>
    <row r="1851" spans="2:15" ht="16.5" thickBot="1" x14ac:dyDescent="0.3">
      <c r="B1851" s="47" t="s">
        <v>0</v>
      </c>
      <c r="C1851" s="212">
        <v>6659.4967693623621</v>
      </c>
      <c r="D1851" s="212">
        <v>6687.9082140614637</v>
      </c>
      <c r="E1851" s="212">
        <v>6647.4924145269679</v>
      </c>
      <c r="F1851" s="212">
        <v>6809.6693211488955</v>
      </c>
      <c r="G1851" s="212">
        <v>6807.9141540235987</v>
      </c>
      <c r="H1851" s="212">
        <v>6862.970871903668</v>
      </c>
      <c r="I1851" s="212">
        <v>7301.2788495572486</v>
      </c>
      <c r="J1851" s="212">
        <v>6915.194143458185</v>
      </c>
      <c r="K1851" s="212">
        <v>6938.0097417599582</v>
      </c>
      <c r="L1851" s="212">
        <v>7203.4543514130446</v>
      </c>
      <c r="M1851" s="212">
        <v>7329.2258466914927</v>
      </c>
      <c r="N1851" s="212">
        <v>7842.4373052580186</v>
      </c>
      <c r="O1851" s="212">
        <v>7000.4209985970747</v>
      </c>
    </row>
    <row r="1852" spans="2:15" ht="15" x14ac:dyDescent="0.2">
      <c r="B1852" s="29"/>
      <c r="C1852" s="54"/>
      <c r="D1852" s="54"/>
      <c r="E1852" s="54"/>
      <c r="F1852" s="54"/>
      <c r="G1852" s="54"/>
      <c r="H1852" s="54"/>
      <c r="I1852" s="54"/>
      <c r="J1852" s="54"/>
      <c r="K1852" s="54"/>
      <c r="L1852" s="54"/>
      <c r="M1852" s="54"/>
      <c r="N1852" s="54"/>
      <c r="O1852" s="54"/>
    </row>
    <row r="1853" spans="2:15" ht="15" x14ac:dyDescent="0.2">
      <c r="B1853" s="29"/>
      <c r="C1853" s="54"/>
      <c r="D1853" s="54"/>
      <c r="E1853" s="54"/>
      <c r="F1853" s="54"/>
      <c r="G1853" s="54"/>
      <c r="H1853" s="54"/>
      <c r="I1853" s="54"/>
      <c r="J1853" s="54"/>
      <c r="K1853" s="54"/>
      <c r="L1853" s="54"/>
      <c r="M1853" s="54"/>
      <c r="N1853" s="54"/>
      <c r="O1853" s="54"/>
    </row>
    <row r="1854" spans="2:15" ht="15" x14ac:dyDescent="0.2">
      <c r="B1854" s="29"/>
      <c r="C1854" s="54"/>
      <c r="D1854" s="54"/>
      <c r="E1854" s="54"/>
      <c r="F1854" s="54"/>
      <c r="G1854" s="54"/>
      <c r="H1854" s="54"/>
      <c r="I1854" s="54"/>
      <c r="J1854" s="54"/>
      <c r="K1854" s="54"/>
      <c r="L1854" s="54"/>
      <c r="M1854" s="54"/>
      <c r="N1854" s="54"/>
      <c r="O1854" s="54"/>
    </row>
    <row r="1855" spans="2:15" ht="23.25" x14ac:dyDescent="0.35">
      <c r="B1855" s="14" t="s">
        <v>95</v>
      </c>
      <c r="C1855" s="54"/>
      <c r="D1855" s="54"/>
      <c r="E1855" s="54"/>
      <c r="F1855" s="54"/>
      <c r="G1855" s="54"/>
      <c r="H1855" s="54"/>
      <c r="I1855" s="54"/>
      <c r="J1855" s="54"/>
      <c r="K1855" s="54"/>
      <c r="L1855" s="54"/>
      <c r="M1855" s="54"/>
      <c r="N1855" s="54"/>
      <c r="O1855" s="54"/>
    </row>
    <row r="1856" spans="2:15" ht="15" x14ac:dyDescent="0.2">
      <c r="B1856" s="29"/>
      <c r="C1856" s="54"/>
      <c r="D1856" s="54"/>
      <c r="E1856" s="54"/>
      <c r="F1856" s="54"/>
      <c r="G1856" s="54"/>
      <c r="H1856" s="54"/>
      <c r="I1856" s="54"/>
      <c r="J1856" s="54"/>
      <c r="K1856" s="54"/>
      <c r="L1856" s="54"/>
      <c r="M1856" s="54"/>
      <c r="N1856" s="54"/>
      <c r="O1856" s="54"/>
    </row>
    <row r="1857" spans="2:15" ht="15" x14ac:dyDescent="0.2">
      <c r="B1857" s="29"/>
      <c r="C1857" s="49">
        <v>3</v>
      </c>
      <c r="D1857" s="49">
        <v>4</v>
      </c>
      <c r="E1857" s="49">
        <v>5</v>
      </c>
      <c r="F1857" s="49">
        <v>6</v>
      </c>
      <c r="G1857" s="49">
        <v>7</v>
      </c>
      <c r="H1857" s="49">
        <v>8</v>
      </c>
      <c r="I1857" s="49">
        <v>9</v>
      </c>
      <c r="J1857" s="49">
        <v>10</v>
      </c>
      <c r="K1857" s="49">
        <v>11</v>
      </c>
      <c r="L1857" s="49">
        <v>12</v>
      </c>
      <c r="M1857" s="49">
        <v>13</v>
      </c>
      <c r="N1857" s="49">
        <v>14</v>
      </c>
    </row>
    <row r="1858" spans="2:15" ht="16.5" thickBot="1" x14ac:dyDescent="0.25">
      <c r="B1858" s="32" t="s">
        <v>88</v>
      </c>
      <c r="C1858" s="56" t="s">
        <v>379</v>
      </c>
      <c r="D1858" s="56" t="s">
        <v>380</v>
      </c>
      <c r="E1858" s="56" t="s">
        <v>381</v>
      </c>
      <c r="F1858" s="56" t="s">
        <v>382</v>
      </c>
      <c r="G1858" s="56" t="s">
        <v>383</v>
      </c>
      <c r="H1858" s="56" t="s">
        <v>384</v>
      </c>
      <c r="I1858" s="56" t="s">
        <v>385</v>
      </c>
      <c r="J1858" s="56" t="s">
        <v>386</v>
      </c>
      <c r="K1858" s="56" t="s">
        <v>387</v>
      </c>
      <c r="L1858" s="56" t="s">
        <v>388</v>
      </c>
      <c r="M1858" s="56" t="s">
        <v>389</v>
      </c>
      <c r="N1858" s="56" t="s">
        <v>390</v>
      </c>
      <c r="O1858" s="33" t="s">
        <v>1</v>
      </c>
    </row>
    <row r="1859" spans="2:15" ht="15" x14ac:dyDescent="0.2">
      <c r="B1859" s="45" t="s">
        <v>412</v>
      </c>
      <c r="C1859" s="210">
        <v>6771.7507790950813</v>
      </c>
      <c r="D1859" s="210">
        <v>6911.408960315619</v>
      </c>
      <c r="E1859" s="210">
        <v>6750.1368161328601</v>
      </c>
      <c r="F1859" s="210">
        <v>6928.8338983050817</v>
      </c>
      <c r="G1859" s="210">
        <v>7028.6460723763721</v>
      </c>
      <c r="H1859" s="210">
        <v>7034.5286888888759</v>
      </c>
      <c r="I1859" s="210">
        <v>7328.9724780876422</v>
      </c>
      <c r="J1859" s="210">
        <v>7118.5248585607924</v>
      </c>
      <c r="K1859" s="210">
        <v>7067.0353181036571</v>
      </c>
      <c r="L1859" s="210">
        <v>7428.9349109792302</v>
      </c>
      <c r="M1859" s="210">
        <v>7489.5964213385978</v>
      </c>
      <c r="N1859" s="210">
        <v>7728.787853598018</v>
      </c>
      <c r="O1859" s="210">
        <v>7132.263087981818</v>
      </c>
    </row>
    <row r="1860" spans="2:15" ht="15" x14ac:dyDescent="0.2">
      <c r="B1860" s="45" t="s">
        <v>406</v>
      </c>
      <c r="C1860" s="210">
        <v>4721.5166558051815</v>
      </c>
      <c r="D1860" s="210">
        <v>4898.3866547754105</v>
      </c>
      <c r="E1860" s="210">
        <v>4704.20281530783</v>
      </c>
      <c r="F1860" s="210">
        <v>4821.9818398123116</v>
      </c>
      <c r="G1860" s="210">
        <v>4803.7999531302294</v>
      </c>
      <c r="H1860" s="210">
        <v>4784.0260821458423</v>
      </c>
      <c r="I1860" s="210">
        <v>4969.3284217015944</v>
      </c>
      <c r="J1860" s="210">
        <v>4824.3558712374643</v>
      </c>
      <c r="K1860" s="210">
        <v>4893.9940019779006</v>
      </c>
      <c r="L1860" s="210">
        <v>5079.5800705149204</v>
      </c>
      <c r="M1860" s="210">
        <v>5073.2901803118903</v>
      </c>
      <c r="N1860" s="210">
        <v>5245.1611693681834</v>
      </c>
      <c r="O1860" s="210">
        <v>4901.6353096740631</v>
      </c>
    </row>
    <row r="1861" spans="2:15" ht="15" x14ac:dyDescent="0.2">
      <c r="B1861" s="45" t="s">
        <v>399</v>
      </c>
      <c r="C1861" s="210">
        <v>4761.5170967741906</v>
      </c>
      <c r="D1861" s="210">
        <v>4824.2301711026494</v>
      </c>
      <c r="E1861" s="210">
        <v>4767.1374498997966</v>
      </c>
      <c r="F1861" s="210">
        <v>4861.9042288306409</v>
      </c>
      <c r="G1861" s="210">
        <v>4883.8645015416232</v>
      </c>
      <c r="H1861" s="210">
        <v>4834.2788429752</v>
      </c>
      <c r="I1861" s="210">
        <v>5096.0080354178072</v>
      </c>
      <c r="J1861" s="210">
        <v>4873.2584394250562</v>
      </c>
      <c r="K1861" s="210">
        <v>4908.0375929648253</v>
      </c>
      <c r="L1861" s="210">
        <v>5012.1536340725834</v>
      </c>
      <c r="M1861" s="210">
        <v>5072.0760775428125</v>
      </c>
      <c r="N1861" s="210">
        <v>5384.022487487493</v>
      </c>
      <c r="O1861" s="210">
        <v>4939.8740465028905</v>
      </c>
    </row>
    <row r="1862" spans="2:15" ht="15" x14ac:dyDescent="0.2">
      <c r="B1862" s="45" t="s">
        <v>432</v>
      </c>
      <c r="C1862" s="210">
        <v>3720.5775272727242</v>
      </c>
      <c r="D1862" s="210">
        <v>3760.8128117077663</v>
      </c>
      <c r="E1862" s="210">
        <v>3721.3674479659467</v>
      </c>
      <c r="F1862" s="210">
        <v>3786.2080423412203</v>
      </c>
      <c r="G1862" s="210">
        <v>3750.9099799498758</v>
      </c>
      <c r="H1862" s="210">
        <v>3789.6178605587743</v>
      </c>
      <c r="I1862" s="210">
        <v>3957.9852829162273</v>
      </c>
      <c r="J1862" s="210">
        <v>3869.562958095717</v>
      </c>
      <c r="K1862" s="210">
        <v>3894.6454132231493</v>
      </c>
      <c r="L1862" s="210">
        <v>4152.8972665203664</v>
      </c>
      <c r="M1862" s="210">
        <v>4243.5639468059908</v>
      </c>
      <c r="N1862" s="210">
        <v>4434.3312131464545</v>
      </c>
      <c r="O1862" s="210">
        <v>3923.5399792086846</v>
      </c>
    </row>
    <row r="1863" spans="2:15" ht="15" x14ac:dyDescent="0.2">
      <c r="B1863" s="45" t="s">
        <v>404</v>
      </c>
      <c r="C1863" s="210">
        <v>4246.9788665285523</v>
      </c>
      <c r="D1863" s="210">
        <v>4311.4310013946915</v>
      </c>
      <c r="E1863" s="210">
        <v>4304.4852422907425</v>
      </c>
      <c r="F1863" s="210">
        <v>4305.7720244684015</v>
      </c>
      <c r="G1863" s="210">
        <v>4284.8249742415564</v>
      </c>
      <c r="H1863" s="210">
        <v>4337.448560650023</v>
      </c>
      <c r="I1863" s="210">
        <v>4569.1325087887381</v>
      </c>
      <c r="J1863" s="210">
        <v>4291.2545525857022</v>
      </c>
      <c r="K1863" s="210">
        <v>4305.3197180667412</v>
      </c>
      <c r="L1863" s="210">
        <v>4418.9645908699404</v>
      </c>
      <c r="M1863" s="210">
        <v>4517.380733866371</v>
      </c>
      <c r="N1863" s="210">
        <v>4728.8690414961966</v>
      </c>
      <c r="O1863" s="210">
        <v>4385.1551512706383</v>
      </c>
    </row>
    <row r="1864" spans="2:15" ht="15" x14ac:dyDescent="0.2">
      <c r="B1864" s="45" t="s">
        <v>413</v>
      </c>
      <c r="C1864" s="210">
        <v>4544.5621674876775</v>
      </c>
      <c r="D1864" s="210">
        <v>4607.8318582677066</v>
      </c>
      <c r="E1864" s="210">
        <v>4590.725808903373</v>
      </c>
      <c r="F1864" s="210">
        <v>4753.0971890410901</v>
      </c>
      <c r="G1864" s="210">
        <v>4734.442633587787</v>
      </c>
      <c r="H1864" s="210">
        <v>4793.8233668903886</v>
      </c>
      <c r="I1864" s="210">
        <v>4946.8434657039707</v>
      </c>
      <c r="J1864" s="210">
        <v>4825.6277126760442</v>
      </c>
      <c r="K1864" s="210">
        <v>4768.8037636761501</v>
      </c>
      <c r="L1864" s="210">
        <v>5000.3239902807663</v>
      </c>
      <c r="M1864" s="210">
        <v>5156.8443075245286</v>
      </c>
      <c r="N1864" s="210">
        <v>5301.1677580466157</v>
      </c>
      <c r="O1864" s="210">
        <v>4835.3411685071751</v>
      </c>
    </row>
    <row r="1865" spans="2:15" ht="15" x14ac:dyDescent="0.2">
      <c r="B1865" s="45" t="s">
        <v>407</v>
      </c>
      <c r="C1865" s="210">
        <v>4551.1305570433842</v>
      </c>
      <c r="D1865" s="210">
        <v>4576.8506775343994</v>
      </c>
      <c r="E1865" s="210">
        <v>4563.9646116764898</v>
      </c>
      <c r="F1865" s="210">
        <v>4723.9878704720095</v>
      </c>
      <c r="G1865" s="210">
        <v>4817.5578711790358</v>
      </c>
      <c r="H1865" s="210">
        <v>4794.3806322155033</v>
      </c>
      <c r="I1865" s="210">
        <v>5061.0856029232718</v>
      </c>
      <c r="J1865" s="210">
        <v>4758.2571626106155</v>
      </c>
      <c r="K1865" s="210">
        <v>4836.9742179836512</v>
      </c>
      <c r="L1865" s="210">
        <v>4920.777445652172</v>
      </c>
      <c r="M1865" s="210">
        <v>5035.3596758241756</v>
      </c>
      <c r="N1865" s="210">
        <v>5155.6790398254188</v>
      </c>
      <c r="O1865" s="210">
        <v>4816.3337804116773</v>
      </c>
    </row>
    <row r="1866" spans="2:15" ht="15" x14ac:dyDescent="0.2">
      <c r="B1866" s="45" t="s">
        <v>417</v>
      </c>
      <c r="C1866" s="210">
        <v>4403.7437182203375</v>
      </c>
      <c r="D1866" s="210">
        <v>4542.1096432212025</v>
      </c>
      <c r="E1866" s="210">
        <v>4389.2277754237257</v>
      </c>
      <c r="F1866" s="210">
        <v>4447.786644808748</v>
      </c>
      <c r="G1866" s="210">
        <v>4562.2188153681946</v>
      </c>
      <c r="H1866" s="210">
        <v>4575.6790202702796</v>
      </c>
      <c r="I1866" s="210">
        <v>4784.2678002378125</v>
      </c>
      <c r="J1866" s="210">
        <v>4538.5383150984635</v>
      </c>
      <c r="K1866" s="210">
        <v>4616.4799339933979</v>
      </c>
      <c r="L1866" s="210">
        <v>4888.949825136614</v>
      </c>
      <c r="M1866" s="210">
        <v>4992.1337142857128</v>
      </c>
      <c r="N1866" s="210">
        <v>5264.886153846156</v>
      </c>
      <c r="O1866" s="210">
        <v>4667.1684466592205</v>
      </c>
    </row>
    <row r="1867" spans="2:15" ht="15" x14ac:dyDescent="0.2">
      <c r="B1867" s="45" t="s">
        <v>434</v>
      </c>
      <c r="C1867" s="210">
        <v>3854.9739250225889</v>
      </c>
      <c r="D1867" s="210">
        <v>3861.7872792869275</v>
      </c>
      <c r="E1867" s="210">
        <v>3854.702474410321</v>
      </c>
      <c r="F1867" s="210">
        <v>3907.1170289855077</v>
      </c>
      <c r="G1867" s="210">
        <v>3901.045214025507</v>
      </c>
      <c r="H1867" s="210">
        <v>3958.0429259259213</v>
      </c>
      <c r="I1867" s="210">
        <v>4137.5509519038023</v>
      </c>
      <c r="J1867" s="210">
        <v>3948.6654495912799</v>
      </c>
      <c r="K1867" s="210">
        <v>3951.957419928829</v>
      </c>
      <c r="L1867" s="210">
        <v>4063.4529560585929</v>
      </c>
      <c r="M1867" s="210">
        <v>4127.5929567519952</v>
      </c>
      <c r="N1867" s="210">
        <v>4229.1734248424827</v>
      </c>
      <c r="O1867" s="210">
        <v>3983.0051672278128</v>
      </c>
    </row>
    <row r="1868" spans="2:15" ht="15" x14ac:dyDescent="0.2">
      <c r="B1868" s="45" t="s">
        <v>408</v>
      </c>
      <c r="C1868" s="210">
        <v>3609.2491718426495</v>
      </c>
      <c r="D1868" s="210">
        <v>3629.2908196721341</v>
      </c>
      <c r="E1868" s="210">
        <v>3591.8565675675682</v>
      </c>
      <c r="F1868" s="210">
        <v>3734.9759549795308</v>
      </c>
      <c r="G1868" s="210">
        <v>3719.143423050381</v>
      </c>
      <c r="H1868" s="210">
        <v>3699.4855244755245</v>
      </c>
      <c r="I1868" s="210">
        <v>3866.9670182094087</v>
      </c>
      <c r="J1868" s="210">
        <v>3687.4227125790585</v>
      </c>
      <c r="K1868" s="210">
        <v>3702.0209046961309</v>
      </c>
      <c r="L1868" s="210">
        <v>3841.9151726472614</v>
      </c>
      <c r="M1868" s="210">
        <v>3854.371188443859</v>
      </c>
      <c r="N1868" s="210">
        <v>4056.8927501701796</v>
      </c>
      <c r="O1868" s="210">
        <v>3749.4659340278072</v>
      </c>
    </row>
    <row r="1869" spans="2:15" ht="15" x14ac:dyDescent="0.2">
      <c r="B1869" s="45" t="s">
        <v>403</v>
      </c>
      <c r="C1869" s="210">
        <v>3917.305205592108</v>
      </c>
      <c r="D1869" s="210">
        <v>3999.2649335418314</v>
      </c>
      <c r="E1869" s="210">
        <v>3869.3336761133601</v>
      </c>
      <c r="F1869" s="210">
        <v>3980.8646325878594</v>
      </c>
      <c r="G1869" s="210">
        <v>3925.516658653843</v>
      </c>
      <c r="H1869" s="210">
        <v>3959.2146639676143</v>
      </c>
      <c r="I1869" s="210">
        <v>4182.805695422534</v>
      </c>
      <c r="J1869" s="210">
        <v>4051.1626661197706</v>
      </c>
      <c r="K1869" s="210">
        <v>4137.0303773584928</v>
      </c>
      <c r="L1869" s="210">
        <v>4353.4071910112289</v>
      </c>
      <c r="M1869" s="210">
        <v>4427.422104000002</v>
      </c>
      <c r="N1869" s="210">
        <v>4566.3247730956191</v>
      </c>
      <c r="O1869" s="210">
        <v>4114.1377147886897</v>
      </c>
    </row>
    <row r="1870" spans="2:15" ht="15" x14ac:dyDescent="0.2">
      <c r="B1870" s="45" t="s">
        <v>405</v>
      </c>
      <c r="C1870" s="210">
        <v>4169.4849162333931</v>
      </c>
      <c r="D1870" s="210">
        <v>4217.385000000002</v>
      </c>
      <c r="E1870" s="210">
        <v>4202.6110695802236</v>
      </c>
      <c r="F1870" s="210">
        <v>4324.0498849182322</v>
      </c>
      <c r="G1870" s="210">
        <v>4246.672621538467</v>
      </c>
      <c r="H1870" s="210">
        <v>4284.7548971962633</v>
      </c>
      <c r="I1870" s="210">
        <v>4521.8330784982982</v>
      </c>
      <c r="J1870" s="210">
        <v>4168.0298155859591</v>
      </c>
      <c r="K1870" s="210">
        <v>4182.1763592814377</v>
      </c>
      <c r="L1870" s="210">
        <v>4385.8795240963855</v>
      </c>
      <c r="M1870" s="210">
        <v>4538.8132511737058</v>
      </c>
      <c r="N1870" s="210">
        <v>4769.6673473053943</v>
      </c>
      <c r="O1870" s="210">
        <v>4334.2798137839809</v>
      </c>
    </row>
    <row r="1871" spans="2:15" ht="15" x14ac:dyDescent="0.2">
      <c r="B1871" s="45" t="s">
        <v>402</v>
      </c>
      <c r="C1871" s="210">
        <v>4206.320076815643</v>
      </c>
      <c r="D1871" s="210">
        <v>4268.64444150695</v>
      </c>
      <c r="E1871" s="210">
        <v>4240.6651794510863</v>
      </c>
      <c r="F1871" s="210">
        <v>4341.6606623931593</v>
      </c>
      <c r="G1871" s="210">
        <v>4262.6950248403082</v>
      </c>
      <c r="H1871" s="210">
        <v>4245.1234285714263</v>
      </c>
      <c r="I1871" s="210">
        <v>4617.3553225806454</v>
      </c>
      <c r="J1871" s="210">
        <v>4314.0638948116584</v>
      </c>
      <c r="K1871" s="210">
        <v>4316.9459094076628</v>
      </c>
      <c r="L1871" s="210">
        <v>4550.6173221757408</v>
      </c>
      <c r="M1871" s="210">
        <v>4654.3466185566904</v>
      </c>
      <c r="N1871" s="210">
        <v>4870.4876561403598</v>
      </c>
      <c r="O1871" s="210">
        <v>4407.4104614376101</v>
      </c>
    </row>
    <row r="1872" spans="2:15" ht="15" x14ac:dyDescent="0.2">
      <c r="B1872" s="45" t="s">
        <v>400</v>
      </c>
      <c r="C1872" s="210">
        <v>3788.8646683673455</v>
      </c>
      <c r="D1872" s="210">
        <v>3825.7543669871825</v>
      </c>
      <c r="E1872" s="210">
        <v>3771.7371808054831</v>
      </c>
      <c r="F1872" s="210">
        <v>3902.2623203463163</v>
      </c>
      <c r="G1872" s="210">
        <v>3872.6796354166663</v>
      </c>
      <c r="H1872" s="210">
        <v>3889.9081271186442</v>
      </c>
      <c r="I1872" s="210">
        <v>3976.3182841328367</v>
      </c>
      <c r="J1872" s="210">
        <v>3861.8952426343153</v>
      </c>
      <c r="K1872" s="210">
        <v>3838.1549106382995</v>
      </c>
      <c r="L1872" s="210">
        <v>3915.8354761904789</v>
      </c>
      <c r="M1872" s="210">
        <v>4016.802518828451</v>
      </c>
      <c r="N1872" s="210">
        <v>4158.957410192148</v>
      </c>
      <c r="O1872" s="210">
        <v>3901.5975118048477</v>
      </c>
    </row>
    <row r="1873" spans="2:15" ht="15" x14ac:dyDescent="0.2">
      <c r="B1873" s="45" t="s">
        <v>418</v>
      </c>
      <c r="C1873" s="210">
        <v>3370.2889491916885</v>
      </c>
      <c r="D1873" s="210">
        <v>3439.8257063403794</v>
      </c>
      <c r="E1873" s="210">
        <v>3309.7518034682053</v>
      </c>
      <c r="F1873" s="210">
        <v>3384.625625730991</v>
      </c>
      <c r="G1873" s="210">
        <v>3437.6783372641526</v>
      </c>
      <c r="H1873" s="210">
        <v>3366.1815204678378</v>
      </c>
      <c r="I1873" s="210">
        <v>3446.9266666666708</v>
      </c>
      <c r="J1873" s="210">
        <v>3483.1430295857999</v>
      </c>
      <c r="K1873" s="210">
        <v>3543.378569807036</v>
      </c>
      <c r="L1873" s="210">
        <v>3575.9653167420838</v>
      </c>
      <c r="M1873" s="210">
        <v>3602.5627312775341</v>
      </c>
      <c r="N1873" s="210">
        <v>3561.5624036281133</v>
      </c>
      <c r="O1873" s="210">
        <v>3460.1575550142074</v>
      </c>
    </row>
    <row r="1874" spans="2:15" ht="15" x14ac:dyDescent="0.2">
      <c r="B1874" s="45" t="s">
        <v>401</v>
      </c>
      <c r="C1874" s="210">
        <v>4804.153130520117</v>
      </c>
      <c r="D1874" s="210">
        <v>4766.1744676806129</v>
      </c>
      <c r="E1874" s="210">
        <v>4744.4648409542715</v>
      </c>
      <c r="F1874" s="210">
        <v>4973.0159200000007</v>
      </c>
      <c r="G1874" s="210">
        <v>4895.342480237151</v>
      </c>
      <c r="H1874" s="210">
        <v>5039.5649999999951</v>
      </c>
      <c r="I1874" s="210">
        <v>5518.2893657984168</v>
      </c>
      <c r="J1874" s="210">
        <v>5111.9987551020376</v>
      </c>
      <c r="K1874" s="210">
        <v>5038.6341424272832</v>
      </c>
      <c r="L1874" s="210">
        <v>5170.5103846153806</v>
      </c>
      <c r="M1874" s="210">
        <v>5217.2460160965766</v>
      </c>
      <c r="N1874" s="210">
        <v>5467.0701409869125</v>
      </c>
      <c r="O1874" s="210">
        <v>5062.2053870348964</v>
      </c>
    </row>
    <row r="1875" spans="2:15" ht="15" x14ac:dyDescent="0.2">
      <c r="B1875" s="45" t="s">
        <v>433</v>
      </c>
      <c r="C1875" s="210">
        <v>4000.571544715443</v>
      </c>
      <c r="D1875" s="210">
        <v>3967.8633785450093</v>
      </c>
      <c r="E1875" s="210">
        <v>3920.3087646293943</v>
      </c>
      <c r="F1875" s="210">
        <v>4031.6843873517764</v>
      </c>
      <c r="G1875" s="210">
        <v>4011.3489933774854</v>
      </c>
      <c r="H1875" s="210">
        <v>4101.817139001354</v>
      </c>
      <c r="I1875" s="210">
        <v>4286.2087091988087</v>
      </c>
      <c r="J1875" s="210">
        <v>3975.6211741935472</v>
      </c>
      <c r="K1875" s="210">
        <v>3948.2459142496818</v>
      </c>
      <c r="L1875" s="210">
        <v>4029.9172972972992</v>
      </c>
      <c r="M1875" s="210">
        <v>4169.6893805309692</v>
      </c>
      <c r="N1875" s="210">
        <v>4392.0689224704283</v>
      </c>
      <c r="O1875" s="210">
        <v>4069.6121337967656</v>
      </c>
    </row>
    <row r="1876" spans="2:15" ht="15" x14ac:dyDescent="0.2">
      <c r="B1876" s="45" t="s">
        <v>415</v>
      </c>
      <c r="C1876" s="210">
        <v>3876.8313843888113</v>
      </c>
      <c r="D1876" s="210">
        <v>3906.4130559345176</v>
      </c>
      <c r="E1876" s="210">
        <v>3830.6288169014047</v>
      </c>
      <c r="F1876" s="210">
        <v>3921.8992619392193</v>
      </c>
      <c r="G1876" s="210">
        <v>3810.8646696035266</v>
      </c>
      <c r="H1876" s="210">
        <v>3828.1291215226956</v>
      </c>
      <c r="I1876" s="210">
        <v>4207.8991210613603</v>
      </c>
      <c r="J1876" s="210">
        <v>3911.9026676384856</v>
      </c>
      <c r="K1876" s="210">
        <v>3877.6579600570608</v>
      </c>
      <c r="L1876" s="210">
        <v>3996.2719886363611</v>
      </c>
      <c r="M1876" s="210">
        <v>4075.4784637268831</v>
      </c>
      <c r="N1876" s="210">
        <v>4261.5154709141252</v>
      </c>
      <c r="O1876" s="210">
        <v>3958.790998527038</v>
      </c>
    </row>
    <row r="1877" spans="2:15" ht="15" x14ac:dyDescent="0.2">
      <c r="B1877" s="45" t="s">
        <v>411</v>
      </c>
      <c r="C1877" s="210">
        <v>3274.7192549019587</v>
      </c>
      <c r="D1877" s="210">
        <v>3354.3867244701314</v>
      </c>
      <c r="E1877" s="210">
        <v>3349.5545136186779</v>
      </c>
      <c r="F1877" s="210">
        <v>3407.6195121951214</v>
      </c>
      <c r="G1877" s="210">
        <v>3402.4437574552699</v>
      </c>
      <c r="H1877" s="210">
        <v>3428.4089079229152</v>
      </c>
      <c r="I1877" s="210">
        <v>3595.245915492957</v>
      </c>
      <c r="J1877" s="210">
        <v>3315.4123899371057</v>
      </c>
      <c r="K1877" s="210">
        <v>3321.1067519685039</v>
      </c>
      <c r="L1877" s="210">
        <v>3362.3121756487017</v>
      </c>
      <c r="M1877" s="210">
        <v>3560.095130260519</v>
      </c>
      <c r="N1877" s="210">
        <v>3655.380743099789</v>
      </c>
      <c r="O1877" s="210">
        <v>3418.8904814143043</v>
      </c>
    </row>
    <row r="1878" spans="2:15" ht="15" x14ac:dyDescent="0.2">
      <c r="B1878" s="45" t="s">
        <v>416</v>
      </c>
      <c r="C1878" s="210">
        <v>4086.5455932203367</v>
      </c>
      <c r="D1878" s="210">
        <v>4049.6726038338652</v>
      </c>
      <c r="E1878" s="210">
        <v>4131.5746166666659</v>
      </c>
      <c r="F1878" s="210">
        <v>4197.9252521739118</v>
      </c>
      <c r="G1878" s="210">
        <v>4133.9973608617611</v>
      </c>
      <c r="H1878" s="210">
        <v>4220.1975179856181</v>
      </c>
      <c r="I1878" s="210">
        <v>4513.4210515872974</v>
      </c>
      <c r="J1878" s="210">
        <v>4129.3183916083881</v>
      </c>
      <c r="K1878" s="210">
        <v>4148.8988274706844</v>
      </c>
      <c r="L1878" s="210">
        <v>4339.0623570190646</v>
      </c>
      <c r="M1878" s="210">
        <v>4307.0497952218457</v>
      </c>
      <c r="N1878" s="210">
        <v>4502.1758456486086</v>
      </c>
      <c r="O1878" s="210">
        <v>4229.9866011081704</v>
      </c>
    </row>
    <row r="1879" spans="2:15" ht="15" x14ac:dyDescent="0.2">
      <c r="B1879" s="45" t="s">
        <v>435</v>
      </c>
      <c r="C1879" s="210">
        <v>4533.6889722222213</v>
      </c>
      <c r="D1879" s="210">
        <v>4580.3924999999963</v>
      </c>
      <c r="E1879" s="210">
        <v>4580.5265730337087</v>
      </c>
      <c r="F1879" s="210">
        <v>4607.7218133333299</v>
      </c>
      <c r="G1879" s="210">
        <v>4495.854135135135</v>
      </c>
      <c r="H1879" s="210">
        <v>4375.301212938004</v>
      </c>
      <c r="I1879" s="210">
        <v>4523.8498823529417</v>
      </c>
      <c r="J1879" s="210">
        <v>4386.3213351498644</v>
      </c>
      <c r="K1879" s="210">
        <v>4402.7439947089943</v>
      </c>
      <c r="L1879" s="210">
        <v>4523.0272311827966</v>
      </c>
      <c r="M1879" s="210">
        <v>4761.2013972602763</v>
      </c>
      <c r="N1879" s="210">
        <v>5048.9645623342158</v>
      </c>
      <c r="O1879" s="210">
        <v>4568.2994674709571</v>
      </c>
    </row>
    <row r="1880" spans="2:15" ht="15" x14ac:dyDescent="0.2">
      <c r="B1880" s="45" t="s">
        <v>410</v>
      </c>
      <c r="C1880" s="210">
        <v>3396.1301565995541</v>
      </c>
      <c r="D1880" s="210">
        <v>3539.0115208333314</v>
      </c>
      <c r="E1880" s="210">
        <v>3477.0148299319735</v>
      </c>
      <c r="F1880" s="210">
        <v>3547.485914221219</v>
      </c>
      <c r="G1880" s="210">
        <v>3513.1742152466363</v>
      </c>
      <c r="H1880" s="210">
        <v>3595.428219178084</v>
      </c>
      <c r="I1880" s="210">
        <v>3718.4101319261231</v>
      </c>
      <c r="J1880" s="210">
        <v>3467.2313228699541</v>
      </c>
      <c r="K1880" s="210">
        <v>3543.1607674943584</v>
      </c>
      <c r="L1880" s="210">
        <v>3740.1482158590302</v>
      </c>
      <c r="M1880" s="210">
        <v>3687.4759912854029</v>
      </c>
      <c r="N1880" s="210">
        <v>3829.2762138084645</v>
      </c>
      <c r="O1880" s="210">
        <v>3587.8289582711782</v>
      </c>
    </row>
    <row r="1881" spans="2:15" ht="15" x14ac:dyDescent="0.2">
      <c r="B1881" s="45" t="s">
        <v>409</v>
      </c>
      <c r="C1881" s="210">
        <v>3329.5032564102576</v>
      </c>
      <c r="D1881" s="210">
        <v>3333.9279462102672</v>
      </c>
      <c r="E1881" s="210">
        <v>3291.3839108910906</v>
      </c>
      <c r="F1881" s="210">
        <v>3331.1911170212757</v>
      </c>
      <c r="G1881" s="210">
        <v>3310.250546875001</v>
      </c>
      <c r="H1881" s="210">
        <v>3275.0262982005133</v>
      </c>
      <c r="I1881" s="210">
        <v>3390.1157309941514</v>
      </c>
      <c r="J1881" s="210">
        <v>3249.913513513512</v>
      </c>
      <c r="K1881" s="210">
        <v>3308.3804235294142</v>
      </c>
      <c r="L1881" s="210">
        <v>3420.2548448687367</v>
      </c>
      <c r="M1881" s="210">
        <v>3536.9845</v>
      </c>
      <c r="N1881" s="210">
        <v>3669.6705200945598</v>
      </c>
      <c r="O1881" s="210">
        <v>3370.550217384065</v>
      </c>
    </row>
    <row r="1882" spans="2:15" ht="15" x14ac:dyDescent="0.2">
      <c r="B1882" s="45" t="s">
        <v>414</v>
      </c>
      <c r="C1882" s="210">
        <v>3216.2980845070406</v>
      </c>
      <c r="D1882" s="210">
        <v>3135.406407506704</v>
      </c>
      <c r="E1882" s="210">
        <v>2996.0098028169023</v>
      </c>
      <c r="F1882" s="210">
        <v>3178.7897953216357</v>
      </c>
      <c r="G1882" s="210">
        <v>3106.8332835820888</v>
      </c>
      <c r="H1882" s="210">
        <v>3140.8467246376799</v>
      </c>
      <c r="I1882" s="210">
        <v>3337.6029702970286</v>
      </c>
      <c r="J1882" s="210">
        <v>3095.2452325581366</v>
      </c>
      <c r="K1882" s="210">
        <v>3128.9327536231867</v>
      </c>
      <c r="L1882" s="210">
        <v>3234.0451319648109</v>
      </c>
      <c r="M1882" s="210">
        <v>3391.2480392156854</v>
      </c>
      <c r="N1882" s="210">
        <v>3547.9639943342772</v>
      </c>
      <c r="O1882" s="210">
        <v>3209.101851697098</v>
      </c>
    </row>
    <row r="1883" spans="2:15" ht="16.5" thickBot="1" x14ac:dyDescent="0.3">
      <c r="B1883" s="47" t="s">
        <v>0</v>
      </c>
      <c r="C1883" s="212">
        <v>4131.529402449095</v>
      </c>
      <c r="D1883" s="212">
        <v>4179.5109554445526</v>
      </c>
      <c r="E1883" s="212">
        <v>4123.0571911850466</v>
      </c>
      <c r="F1883" s="212">
        <v>4225.102534232441</v>
      </c>
      <c r="G1883" s="212">
        <v>4204.6585482724186</v>
      </c>
      <c r="H1883" s="212">
        <v>4222.9672618210416</v>
      </c>
      <c r="I1883" s="212">
        <v>4439.7676454958464</v>
      </c>
      <c r="J1883" s="212">
        <v>4219.0303109903634</v>
      </c>
      <c r="K1883" s="212">
        <v>4236.696497776521</v>
      </c>
      <c r="L1883" s="212">
        <v>4391.8835133350231</v>
      </c>
      <c r="M1883" s="212">
        <v>4479.5260475054374</v>
      </c>
      <c r="N1883" s="212">
        <v>4659.5857039950088</v>
      </c>
      <c r="O1883" s="212">
        <v>4292.7763010418994</v>
      </c>
    </row>
    <row r="1884" spans="2:15" ht="15" x14ac:dyDescent="0.2">
      <c r="B1884" s="29"/>
      <c r="C1884" s="54"/>
      <c r="D1884" s="54"/>
      <c r="E1884" s="54"/>
      <c r="F1884" s="54"/>
      <c r="G1884" s="54"/>
      <c r="H1884" s="54"/>
      <c r="I1884" s="54"/>
      <c r="J1884" s="54"/>
      <c r="K1884" s="54"/>
      <c r="L1884" s="54"/>
      <c r="M1884" s="54"/>
      <c r="N1884" s="54"/>
      <c r="O1884" s="54"/>
    </row>
    <row r="1885" spans="2:15" ht="23.25" x14ac:dyDescent="0.35">
      <c r="B1885" s="14" t="s">
        <v>115</v>
      </c>
      <c r="C1885" s="54"/>
      <c r="D1885" s="54"/>
      <c r="E1885" s="54"/>
      <c r="F1885" s="54"/>
      <c r="G1885" s="54"/>
      <c r="H1885" s="54"/>
      <c r="I1885" s="54"/>
      <c r="J1885" s="54"/>
      <c r="K1885" s="54"/>
      <c r="L1885" s="54"/>
      <c r="M1885" s="54"/>
      <c r="N1885" s="54"/>
      <c r="O1885" s="54"/>
    </row>
    <row r="1886" spans="2:15" ht="15" x14ac:dyDescent="0.25">
      <c r="B1886" s="4"/>
      <c r="C1886" s="54"/>
      <c r="D1886" s="54"/>
      <c r="E1886" s="54"/>
      <c r="F1886" s="54"/>
      <c r="G1886" s="54"/>
      <c r="H1886" s="54"/>
      <c r="I1886" s="54"/>
      <c r="J1886" s="54"/>
      <c r="K1886" s="54"/>
      <c r="L1886" s="54"/>
      <c r="M1886" s="54"/>
      <c r="N1886" s="54"/>
      <c r="O1886" s="54"/>
    </row>
    <row r="1887" spans="2:15" ht="15" x14ac:dyDescent="0.2">
      <c r="B1887" s="29"/>
      <c r="C1887" s="49">
        <v>3</v>
      </c>
      <c r="D1887" s="49">
        <v>4</v>
      </c>
      <c r="E1887" s="49">
        <v>5</v>
      </c>
      <c r="F1887" s="49">
        <v>6</v>
      </c>
      <c r="G1887" s="49">
        <v>7</v>
      </c>
      <c r="H1887" s="49">
        <v>8</v>
      </c>
      <c r="I1887" s="49">
        <v>9</v>
      </c>
      <c r="J1887" s="49">
        <v>10</v>
      </c>
      <c r="K1887" s="49">
        <v>11</v>
      </c>
      <c r="L1887" s="49">
        <v>12</v>
      </c>
      <c r="M1887" s="49">
        <v>13</v>
      </c>
      <c r="N1887" s="49">
        <v>14</v>
      </c>
    </row>
    <row r="1888" spans="2:15" ht="16.5" thickBot="1" x14ac:dyDescent="0.25">
      <c r="B1888" s="32" t="s">
        <v>88</v>
      </c>
      <c r="C1888" s="56" t="s">
        <v>379</v>
      </c>
      <c r="D1888" s="56" t="s">
        <v>380</v>
      </c>
      <c r="E1888" s="56" t="s">
        <v>381</v>
      </c>
      <c r="F1888" s="56" t="s">
        <v>382</v>
      </c>
      <c r="G1888" s="56" t="s">
        <v>383</v>
      </c>
      <c r="H1888" s="56" t="s">
        <v>384</v>
      </c>
      <c r="I1888" s="56" t="s">
        <v>385</v>
      </c>
      <c r="J1888" s="56" t="s">
        <v>386</v>
      </c>
      <c r="K1888" s="56" t="s">
        <v>387</v>
      </c>
      <c r="L1888" s="56" t="s">
        <v>388</v>
      </c>
      <c r="M1888" s="56" t="s">
        <v>389</v>
      </c>
      <c r="N1888" s="56" t="s">
        <v>390</v>
      </c>
      <c r="O1888" s="33" t="s">
        <v>1</v>
      </c>
    </row>
    <row r="1889" spans="2:15" ht="15.75" x14ac:dyDescent="0.2">
      <c r="B1889" s="45" t="s">
        <v>412</v>
      </c>
      <c r="C1889" s="210">
        <v>3866.47293007501</v>
      </c>
      <c r="D1889" s="210">
        <v>3941.6948155024415</v>
      </c>
      <c r="E1889" s="210">
        <v>3814.7922443653574</v>
      </c>
      <c r="F1889" s="210">
        <v>3932.9873244552036</v>
      </c>
      <c r="G1889" s="210">
        <v>4141.4768275030192</v>
      </c>
      <c r="H1889" s="210">
        <v>4038.5518740740763</v>
      </c>
      <c r="I1889" s="210">
        <v>4127.398257636125</v>
      </c>
      <c r="J1889" s="210">
        <v>4097.0808957816434</v>
      </c>
      <c r="K1889" s="210">
        <v>4024.3808671088091</v>
      </c>
      <c r="L1889" s="210">
        <v>4220.6540232443067</v>
      </c>
      <c r="M1889" s="210">
        <v>4201.5527809335626</v>
      </c>
      <c r="N1889" s="210">
        <v>4396.6131910669919</v>
      </c>
      <c r="O1889" s="229">
        <v>4066.9713359788789</v>
      </c>
    </row>
    <row r="1890" spans="2:15" ht="15.75" x14ac:dyDescent="0.2">
      <c r="B1890" s="45" t="s">
        <v>406</v>
      </c>
      <c r="C1890" s="210">
        <v>3000.0977448122117</v>
      </c>
      <c r="D1890" s="210">
        <v>3168.6041349116308</v>
      </c>
      <c r="E1890" s="210">
        <v>3005.0649767054865</v>
      </c>
      <c r="F1890" s="210">
        <v>3084.1721229892728</v>
      </c>
      <c r="G1890" s="210">
        <v>3045.2968262470699</v>
      </c>
      <c r="H1890" s="210">
        <v>3038.5590695725105</v>
      </c>
      <c r="I1890" s="210">
        <v>3159.4323375022027</v>
      </c>
      <c r="J1890" s="210">
        <v>3051.4995468227435</v>
      </c>
      <c r="K1890" s="210">
        <v>3150.7536970496053</v>
      </c>
      <c r="L1890" s="210">
        <v>3268.5321138078048</v>
      </c>
      <c r="M1890" s="210">
        <v>3201.5657098765469</v>
      </c>
      <c r="N1890" s="210">
        <v>3271.2356599404498</v>
      </c>
      <c r="O1890" s="229">
        <v>3120.4011616864609</v>
      </c>
    </row>
    <row r="1891" spans="2:15" ht="15.75" x14ac:dyDescent="0.2">
      <c r="B1891" s="45" t="s">
        <v>399</v>
      </c>
      <c r="C1891" s="210">
        <v>3118.0702201740892</v>
      </c>
      <c r="D1891" s="210">
        <v>3201.2311549429619</v>
      </c>
      <c r="E1891" s="210">
        <v>3135.4145991983969</v>
      </c>
      <c r="F1891" s="210">
        <v>3141.9411290322546</v>
      </c>
      <c r="G1891" s="210">
        <v>3193.4656166495397</v>
      </c>
      <c r="H1891" s="210">
        <v>3143.1909607438033</v>
      </c>
      <c r="I1891" s="210">
        <v>3331.6671721084667</v>
      </c>
      <c r="J1891" s="210">
        <v>3192.3263090349042</v>
      </c>
      <c r="K1891" s="210">
        <v>3247.0228693467325</v>
      </c>
      <c r="L1891" s="210">
        <v>3268.3375957661328</v>
      </c>
      <c r="M1891" s="210">
        <v>3246.1596374622391</v>
      </c>
      <c r="N1891" s="210">
        <v>3469.7076126126149</v>
      </c>
      <c r="O1891" s="229">
        <v>3224.0445730893443</v>
      </c>
    </row>
    <row r="1892" spans="2:15" ht="15.75" x14ac:dyDescent="0.2">
      <c r="B1892" s="45" t="s">
        <v>432</v>
      </c>
      <c r="C1892" s="210">
        <v>2634.0337672727328</v>
      </c>
      <c r="D1892" s="210">
        <v>2679.0483728969753</v>
      </c>
      <c r="E1892" s="210">
        <v>2633.8807568590328</v>
      </c>
      <c r="F1892" s="210">
        <v>2680.7676413449508</v>
      </c>
      <c r="G1892" s="210">
        <v>2652.473265664169</v>
      </c>
      <c r="H1892" s="210">
        <v>2676.9085300780212</v>
      </c>
      <c r="I1892" s="210">
        <v>2792.1307372143642</v>
      </c>
      <c r="J1892" s="210">
        <v>2739.1420109099909</v>
      </c>
      <c r="K1892" s="210">
        <v>2748.8327199805558</v>
      </c>
      <c r="L1892" s="210">
        <v>2939.8304486710549</v>
      </c>
      <c r="M1892" s="210">
        <v>3003.7622559962028</v>
      </c>
      <c r="N1892" s="210">
        <v>3138.4259980666998</v>
      </c>
      <c r="O1892" s="229">
        <v>2776.6030420795628</v>
      </c>
    </row>
    <row r="1893" spans="2:15" ht="15.75" x14ac:dyDescent="0.2">
      <c r="B1893" s="45" t="s">
        <v>404</v>
      </c>
      <c r="C1893" s="210">
        <v>3036.3334181710529</v>
      </c>
      <c r="D1893" s="210">
        <v>3113.5722119944257</v>
      </c>
      <c r="E1893" s="210">
        <v>3113.7806725403852</v>
      </c>
      <c r="F1893" s="210">
        <v>3081.8876638508523</v>
      </c>
      <c r="G1893" s="210">
        <v>3090.0158385804193</v>
      </c>
      <c r="H1893" s="210">
        <v>3138.4851392919309</v>
      </c>
      <c r="I1893" s="210">
        <v>3244.2777468839868</v>
      </c>
      <c r="J1893" s="210">
        <v>3044.3004241719841</v>
      </c>
      <c r="K1893" s="210">
        <v>3076.9344016110485</v>
      </c>
      <c r="L1893" s="210">
        <v>3129.1687654320949</v>
      </c>
      <c r="M1893" s="210">
        <v>3217.6944460308455</v>
      </c>
      <c r="N1893" s="210">
        <v>3280.7663325540584</v>
      </c>
      <c r="O1893" s="229">
        <v>3130.6014217594238</v>
      </c>
    </row>
    <row r="1894" spans="2:15" ht="15.75" x14ac:dyDescent="0.2">
      <c r="B1894" s="45" t="s">
        <v>413</v>
      </c>
      <c r="C1894" s="210">
        <v>3129.3241105637676</v>
      </c>
      <c r="D1894" s="210">
        <v>3182.9705826771678</v>
      </c>
      <c r="E1894" s="210">
        <v>3174.7081161780666</v>
      </c>
      <c r="F1894" s="210">
        <v>3281.6617863013712</v>
      </c>
      <c r="G1894" s="210">
        <v>3275.4420065430763</v>
      </c>
      <c r="H1894" s="210">
        <v>3304.940766219243</v>
      </c>
      <c r="I1894" s="210">
        <v>3322.8779903730451</v>
      </c>
      <c r="J1894" s="210">
        <v>3284.5644281690147</v>
      </c>
      <c r="K1894" s="210">
        <v>3257.6203446389559</v>
      </c>
      <c r="L1894" s="210">
        <v>3448.9982775377948</v>
      </c>
      <c r="M1894" s="210">
        <v>3560.5855670665233</v>
      </c>
      <c r="N1894" s="210">
        <v>3561.9548168701485</v>
      </c>
      <c r="O1894" s="229">
        <v>3315.4707327615147</v>
      </c>
    </row>
    <row r="1895" spans="2:15" ht="15.75" x14ac:dyDescent="0.2">
      <c r="B1895" s="45" t="s">
        <v>407</v>
      </c>
      <c r="C1895" s="210">
        <v>3103.3998714515337</v>
      </c>
      <c r="D1895" s="210">
        <v>3228.6966632705007</v>
      </c>
      <c r="E1895" s="210">
        <v>3195.0496089983922</v>
      </c>
      <c r="F1895" s="210">
        <v>3274.6851262349051</v>
      </c>
      <c r="G1895" s="210">
        <v>3413.2889847161568</v>
      </c>
      <c r="H1895" s="210">
        <v>3383.6714238592654</v>
      </c>
      <c r="I1895" s="210">
        <v>3537.71049330085</v>
      </c>
      <c r="J1895" s="210">
        <v>3352.2968528761071</v>
      </c>
      <c r="K1895" s="210">
        <v>3390.9547084468659</v>
      </c>
      <c r="L1895" s="210">
        <v>3480.796119565221</v>
      </c>
      <c r="M1895" s="210">
        <v>3568.0566428571383</v>
      </c>
      <c r="N1895" s="210">
        <v>3624.8409219858163</v>
      </c>
      <c r="O1895" s="229">
        <v>3379.453951463563</v>
      </c>
    </row>
    <row r="1896" spans="2:15" ht="15.75" x14ac:dyDescent="0.2">
      <c r="B1896" s="45" t="s">
        <v>417</v>
      </c>
      <c r="C1896" s="210">
        <v>2849.5979343220342</v>
      </c>
      <c r="D1896" s="210">
        <v>3014.9598572884815</v>
      </c>
      <c r="E1896" s="210">
        <v>2900.8875211864379</v>
      </c>
      <c r="F1896" s="210">
        <v>2896.7565683060138</v>
      </c>
      <c r="G1896" s="210">
        <v>3068.2535432230511</v>
      </c>
      <c r="H1896" s="210">
        <v>2986.9905743243266</v>
      </c>
      <c r="I1896" s="210">
        <v>3163.5283472057081</v>
      </c>
      <c r="J1896" s="210">
        <v>3001.7768708971535</v>
      </c>
      <c r="K1896" s="210">
        <v>3051.7923982398215</v>
      </c>
      <c r="L1896" s="210">
        <v>3256.7129398907077</v>
      </c>
      <c r="M1896" s="210">
        <v>3420.646714285715</v>
      </c>
      <c r="N1896" s="210">
        <v>3475.0991192865108</v>
      </c>
      <c r="O1896" s="229">
        <v>3090.5835323713304</v>
      </c>
    </row>
    <row r="1897" spans="2:15" ht="15.75" x14ac:dyDescent="0.2">
      <c r="B1897" s="45" t="s">
        <v>434</v>
      </c>
      <c r="C1897" s="210">
        <v>2803.4926377597085</v>
      </c>
      <c r="D1897" s="210">
        <v>2845.643679966041</v>
      </c>
      <c r="E1897" s="210">
        <v>2852.586008010685</v>
      </c>
      <c r="F1897" s="210">
        <v>2889.4526585144904</v>
      </c>
      <c r="G1897" s="210">
        <v>2887.884348816026</v>
      </c>
      <c r="H1897" s="210">
        <v>2936.2361666666711</v>
      </c>
      <c r="I1897" s="210">
        <v>2997.6306963927809</v>
      </c>
      <c r="J1897" s="210">
        <v>2892.4854541326058</v>
      </c>
      <c r="K1897" s="210">
        <v>2911.6993816725972</v>
      </c>
      <c r="L1897" s="210">
        <v>2971.3638082556631</v>
      </c>
      <c r="M1897" s="210">
        <v>3032.9278464254257</v>
      </c>
      <c r="N1897" s="210">
        <v>3062.0728937893805</v>
      </c>
      <c r="O1897" s="229">
        <v>2923.6229650335063</v>
      </c>
    </row>
    <row r="1898" spans="2:15" ht="15.75" x14ac:dyDescent="0.2">
      <c r="B1898" s="45" t="s">
        <v>408</v>
      </c>
      <c r="C1898" s="210">
        <v>2539.8789233954421</v>
      </c>
      <c r="D1898" s="210">
        <v>2569.896236065576</v>
      </c>
      <c r="E1898" s="210">
        <v>2521.2694864864893</v>
      </c>
      <c r="F1898" s="210">
        <v>2666.7268212824006</v>
      </c>
      <c r="G1898" s="210">
        <v>2621.8883298826763</v>
      </c>
      <c r="H1898" s="210">
        <v>2611.097188811189</v>
      </c>
      <c r="I1898" s="210">
        <v>2702.9668361153231</v>
      </c>
      <c r="J1898" s="210">
        <v>2566.2826212227674</v>
      </c>
      <c r="K1898" s="210">
        <v>2546.5196270718234</v>
      </c>
      <c r="L1898" s="210">
        <v>2728.7559715639809</v>
      </c>
      <c r="M1898" s="210">
        <v>2729.3339395929174</v>
      </c>
      <c r="N1898" s="210">
        <v>2854.4758679373717</v>
      </c>
      <c r="O1898" s="229">
        <v>2638.257654118996</v>
      </c>
    </row>
    <row r="1899" spans="2:15" ht="15.75" x14ac:dyDescent="0.2">
      <c r="B1899" s="45" t="s">
        <v>403</v>
      </c>
      <c r="C1899" s="210">
        <v>2813.453059210527</v>
      </c>
      <c r="D1899" s="210">
        <v>2869.5242533229052</v>
      </c>
      <c r="E1899" s="210">
        <v>2731.1647206477746</v>
      </c>
      <c r="F1899" s="210">
        <v>2862.6822044728378</v>
      </c>
      <c r="G1899" s="210">
        <v>2817.4914423076975</v>
      </c>
      <c r="H1899" s="210">
        <v>2874.3234251012191</v>
      </c>
      <c r="I1899" s="210">
        <v>3015.4930985915516</v>
      </c>
      <c r="J1899" s="210">
        <v>2918.6099179655434</v>
      </c>
      <c r="K1899" s="210">
        <v>2987.9813781788348</v>
      </c>
      <c r="L1899" s="210">
        <v>3184.808932584267</v>
      </c>
      <c r="M1899" s="210">
        <v>3174.9796399999977</v>
      </c>
      <c r="N1899" s="210">
        <v>3250.4443435980543</v>
      </c>
      <c r="O1899" s="229">
        <v>2958.4130346651013</v>
      </c>
    </row>
    <row r="1900" spans="2:15" ht="15.75" x14ac:dyDescent="0.2">
      <c r="B1900" s="45" t="s">
        <v>405</v>
      </c>
      <c r="C1900" s="210">
        <v>3015.8570248411338</v>
      </c>
      <c r="D1900" s="210">
        <v>3057.8196944444444</v>
      </c>
      <c r="E1900" s="210">
        <v>3064.6996089706722</v>
      </c>
      <c r="F1900" s="210">
        <v>3129.275366444575</v>
      </c>
      <c r="G1900" s="210">
        <v>3044.4086646153846</v>
      </c>
      <c r="H1900" s="210">
        <v>3082.9416635514008</v>
      </c>
      <c r="I1900" s="210">
        <v>3237.8588054607544</v>
      </c>
      <c r="J1900" s="210">
        <v>2985.8106186793593</v>
      </c>
      <c r="K1900" s="210">
        <v>2976.5348323353292</v>
      </c>
      <c r="L1900" s="210">
        <v>3103.3307590361424</v>
      </c>
      <c r="M1900" s="210">
        <v>3278.52068661972</v>
      </c>
      <c r="N1900" s="210">
        <v>3390.4110479041883</v>
      </c>
      <c r="O1900" s="229">
        <v>3113.9557310752584</v>
      </c>
    </row>
    <row r="1901" spans="2:15" ht="15.75" x14ac:dyDescent="0.2">
      <c r="B1901" s="45" t="s">
        <v>402</v>
      </c>
      <c r="C1901" s="210">
        <v>3065.0081284916218</v>
      </c>
      <c r="D1901" s="210">
        <v>3152.1745736946514</v>
      </c>
      <c r="E1901" s="210">
        <v>3076.6552990851496</v>
      </c>
      <c r="F1901" s="210">
        <v>3138.4216096866103</v>
      </c>
      <c r="G1901" s="210">
        <v>3072.7072817601115</v>
      </c>
      <c r="H1901" s="210">
        <v>3070.6919428571423</v>
      </c>
      <c r="I1901" s="210">
        <v>3299.6599435483822</v>
      </c>
      <c r="J1901" s="210">
        <v>3105.9794456289974</v>
      </c>
      <c r="K1901" s="210">
        <v>3086.8904599303137</v>
      </c>
      <c r="L1901" s="210">
        <v>3294.8021757322172</v>
      </c>
      <c r="M1901" s="210">
        <v>3387.133683848796</v>
      </c>
      <c r="N1901" s="210">
        <v>3509.8904631578921</v>
      </c>
      <c r="O1901" s="229">
        <v>3188.3345839518238</v>
      </c>
    </row>
    <row r="1902" spans="2:15" ht="15.75" x14ac:dyDescent="0.2">
      <c r="B1902" s="45" t="s">
        <v>400</v>
      </c>
      <c r="C1902" s="210">
        <v>2840.7061479591844</v>
      </c>
      <c r="D1902" s="210">
        <v>2867.9368910256408</v>
      </c>
      <c r="E1902" s="210">
        <v>2832.1085604113159</v>
      </c>
      <c r="F1902" s="210">
        <v>2916.6263809523812</v>
      </c>
      <c r="G1902" s="210">
        <v>2913.6705555555559</v>
      </c>
      <c r="H1902" s="210">
        <v>2941.8486949152571</v>
      </c>
      <c r="I1902" s="210">
        <v>2914.6159594095893</v>
      </c>
      <c r="J1902" s="210">
        <v>2845.7155372616976</v>
      </c>
      <c r="K1902" s="210">
        <v>2799.0632085106336</v>
      </c>
      <c r="L1902" s="210">
        <v>2889.1082653061239</v>
      </c>
      <c r="M1902" s="210">
        <v>2972.1697071129738</v>
      </c>
      <c r="N1902" s="210">
        <v>3022.51404344194</v>
      </c>
      <c r="O1902" s="229">
        <v>2896.3403293218576</v>
      </c>
    </row>
    <row r="1903" spans="2:15" ht="15.75" x14ac:dyDescent="0.2">
      <c r="B1903" s="45" t="s">
        <v>418</v>
      </c>
      <c r="C1903" s="210">
        <v>2404.6011085450345</v>
      </c>
      <c r="D1903" s="210">
        <v>2482.1310678531695</v>
      </c>
      <c r="E1903" s="210">
        <v>2348.2678150289007</v>
      </c>
      <c r="F1903" s="210">
        <v>2411.2420233918142</v>
      </c>
      <c r="G1903" s="210">
        <v>2421.7111084905655</v>
      </c>
      <c r="H1903" s="210">
        <v>2390.9536959064299</v>
      </c>
      <c r="I1903" s="210">
        <v>2435.2344636678195</v>
      </c>
      <c r="J1903" s="210">
        <v>2447.2048047337234</v>
      </c>
      <c r="K1903" s="210">
        <v>2508.7303745743457</v>
      </c>
      <c r="L1903" s="210">
        <v>2534.258823529412</v>
      </c>
      <c r="M1903" s="210">
        <v>2588.4020374449328</v>
      </c>
      <c r="N1903" s="210">
        <v>2502.3994784580491</v>
      </c>
      <c r="O1903" s="229">
        <v>2456.26140013535</v>
      </c>
    </row>
    <row r="1904" spans="2:15" ht="15.75" x14ac:dyDescent="0.2">
      <c r="B1904" s="45" t="s">
        <v>401</v>
      </c>
      <c r="C1904" s="210">
        <v>3589.4237684003938</v>
      </c>
      <c r="D1904" s="210">
        <v>3477.2829467680604</v>
      </c>
      <c r="E1904" s="210">
        <v>3467.9252783300185</v>
      </c>
      <c r="F1904" s="210">
        <v>3717.876860000003</v>
      </c>
      <c r="G1904" s="210">
        <v>3612.305978260868</v>
      </c>
      <c r="H1904" s="210">
        <v>3731.1583400402424</v>
      </c>
      <c r="I1904" s="210">
        <v>4099.647134767838</v>
      </c>
      <c r="J1904" s="210">
        <v>3765.1774693877555</v>
      </c>
      <c r="K1904" s="210">
        <v>3758.5471614844532</v>
      </c>
      <c r="L1904" s="210">
        <v>3863.6320611439869</v>
      </c>
      <c r="M1904" s="210">
        <v>3862.8324748490968</v>
      </c>
      <c r="N1904" s="210">
        <v>4017.1911883182293</v>
      </c>
      <c r="O1904" s="229">
        <v>3746.916721812579</v>
      </c>
    </row>
    <row r="1905" spans="2:15" ht="15.75" x14ac:dyDescent="0.2">
      <c r="B1905" s="45" t="s">
        <v>433</v>
      </c>
      <c r="C1905" s="210">
        <v>3041.4012466124664</v>
      </c>
      <c r="D1905" s="210">
        <v>3049.562133168929</v>
      </c>
      <c r="E1905" s="210">
        <v>2956.366059817944</v>
      </c>
      <c r="F1905" s="210">
        <v>3060.1105138339935</v>
      </c>
      <c r="G1905" s="210">
        <v>3061.6341192052942</v>
      </c>
      <c r="H1905" s="210">
        <v>3131.5281511470994</v>
      </c>
      <c r="I1905" s="210">
        <v>3212.0066023738868</v>
      </c>
      <c r="J1905" s="210">
        <v>2969.7038322580606</v>
      </c>
      <c r="K1905" s="210">
        <v>2932.7264564943262</v>
      </c>
      <c r="L1905" s="210">
        <v>2974.050360360362</v>
      </c>
      <c r="M1905" s="210">
        <v>3108.9502402022754</v>
      </c>
      <c r="N1905" s="210">
        <v>3258.846517739817</v>
      </c>
      <c r="O1905" s="229">
        <v>3063.0738527678714</v>
      </c>
    </row>
    <row r="1906" spans="2:15" ht="15.75" x14ac:dyDescent="0.2">
      <c r="B1906" s="45" t="s">
        <v>415</v>
      </c>
      <c r="C1906" s="210">
        <v>2940.5963917525755</v>
      </c>
      <c r="D1906" s="210">
        <v>3010.5271350613934</v>
      </c>
      <c r="E1906" s="210">
        <v>2956.392267605635</v>
      </c>
      <c r="F1906" s="210">
        <v>3030.0455282199714</v>
      </c>
      <c r="G1906" s="210">
        <v>2910.9522320117458</v>
      </c>
      <c r="H1906" s="210">
        <v>2922.0734114202055</v>
      </c>
      <c r="I1906" s="210">
        <v>3164.3900000000008</v>
      </c>
      <c r="J1906" s="210">
        <v>2965.7879300291543</v>
      </c>
      <c r="K1906" s="210">
        <v>2937.7362196861618</v>
      </c>
      <c r="L1906" s="210">
        <v>3019.9825852272743</v>
      </c>
      <c r="M1906" s="210">
        <v>3133.7167140825013</v>
      </c>
      <c r="N1906" s="210">
        <v>3193.6059695290865</v>
      </c>
      <c r="O1906" s="229">
        <v>3015.4838653854754</v>
      </c>
    </row>
    <row r="1907" spans="2:15" ht="15.75" x14ac:dyDescent="0.2">
      <c r="B1907" s="45" t="s">
        <v>411</v>
      </c>
      <c r="C1907" s="210">
        <v>2409.5802549019604</v>
      </c>
      <c r="D1907" s="210">
        <v>2471.1654527938372</v>
      </c>
      <c r="E1907" s="210">
        <v>2497.0619844357957</v>
      </c>
      <c r="F1907" s="210">
        <v>2534.3819918699178</v>
      </c>
      <c r="G1907" s="210">
        <v>2485.856023856858</v>
      </c>
      <c r="H1907" s="210">
        <v>2465.1476231263396</v>
      </c>
      <c r="I1907" s="210">
        <v>2554.6976056338053</v>
      </c>
      <c r="J1907" s="210">
        <v>2346.8579664570225</v>
      </c>
      <c r="K1907" s="210">
        <v>2436.8002559055089</v>
      </c>
      <c r="L1907" s="210">
        <v>2428.4376047904179</v>
      </c>
      <c r="M1907" s="210">
        <v>2595.5286973947887</v>
      </c>
      <c r="N1907" s="210">
        <v>2557.9349256900209</v>
      </c>
      <c r="O1907" s="229">
        <v>2481.9541989046897</v>
      </c>
    </row>
    <row r="1908" spans="2:15" ht="15.75" x14ac:dyDescent="0.2">
      <c r="B1908" s="45" t="s">
        <v>416</v>
      </c>
      <c r="C1908" s="210">
        <v>3079.6285084745723</v>
      </c>
      <c r="D1908" s="210">
        <v>3067.2482907348244</v>
      </c>
      <c r="E1908" s="210">
        <v>3140.2380166666699</v>
      </c>
      <c r="F1908" s="210">
        <v>3254.6583130434765</v>
      </c>
      <c r="G1908" s="210">
        <v>3126.4778456014378</v>
      </c>
      <c r="H1908" s="210">
        <v>3191.9200539568342</v>
      </c>
      <c r="I1908" s="210">
        <v>3339.9652182539671</v>
      </c>
      <c r="J1908" s="210">
        <v>3103.8841783216812</v>
      </c>
      <c r="K1908" s="210">
        <v>3108.8664321608103</v>
      </c>
      <c r="L1908" s="210">
        <v>3280.5505719237431</v>
      </c>
      <c r="M1908" s="210">
        <v>3207.9450682593852</v>
      </c>
      <c r="N1908" s="210">
        <v>3354.9482430213457</v>
      </c>
      <c r="O1908" s="229">
        <v>3188.0275617015627</v>
      </c>
    </row>
    <row r="1909" spans="2:15" ht="15.75" x14ac:dyDescent="0.2">
      <c r="B1909" s="45" t="s">
        <v>435</v>
      </c>
      <c r="C1909" s="210">
        <v>3390.2186388888913</v>
      </c>
      <c r="D1909" s="210">
        <v>3472.1977688172046</v>
      </c>
      <c r="E1909" s="210">
        <v>3400.5984831460701</v>
      </c>
      <c r="F1909" s="210">
        <v>3432.7916</v>
      </c>
      <c r="G1909" s="210">
        <v>3281.5984864864849</v>
      </c>
      <c r="H1909" s="210">
        <v>3207.9473584905645</v>
      </c>
      <c r="I1909" s="210">
        <v>3226.0716176470569</v>
      </c>
      <c r="J1909" s="210">
        <v>3167.7872479564026</v>
      </c>
      <c r="K1909" s="210">
        <v>3172.9267989417976</v>
      </c>
      <c r="L1909" s="210">
        <v>3281.3876612903218</v>
      </c>
      <c r="M1909" s="210">
        <v>3446.1086575342456</v>
      </c>
      <c r="N1909" s="210">
        <v>3712.5150663129966</v>
      </c>
      <c r="O1909" s="229">
        <v>3349.3457821260031</v>
      </c>
    </row>
    <row r="1910" spans="2:15" ht="15.75" x14ac:dyDescent="0.2">
      <c r="B1910" s="45" t="s">
        <v>410</v>
      </c>
      <c r="C1910" s="210">
        <v>2585.467628635347</v>
      </c>
      <c r="D1910" s="210">
        <v>2754.0867499999995</v>
      </c>
      <c r="E1910" s="210">
        <v>2645.5324716553282</v>
      </c>
      <c r="F1910" s="210">
        <v>2732.9994808126421</v>
      </c>
      <c r="G1910" s="210">
        <v>2710.3874887892357</v>
      </c>
      <c r="H1910" s="210">
        <v>2807.9355707762579</v>
      </c>
      <c r="I1910" s="210">
        <v>2752.4860686015827</v>
      </c>
      <c r="J1910" s="210">
        <v>2618.6359192825093</v>
      </c>
      <c r="K1910" s="210">
        <v>2708.4583069977416</v>
      </c>
      <c r="L1910" s="210">
        <v>2921.4658590308359</v>
      </c>
      <c r="M1910" s="210">
        <v>2790.2514379084964</v>
      </c>
      <c r="N1910" s="210">
        <v>2853.3998218262814</v>
      </c>
      <c r="O1910" s="229">
        <v>2740.0922336930212</v>
      </c>
    </row>
    <row r="1911" spans="2:15" ht="15.75" x14ac:dyDescent="0.2">
      <c r="B1911" s="45" t="s">
        <v>409</v>
      </c>
      <c r="C1911" s="210">
        <v>2653.3276410256435</v>
      </c>
      <c r="D1911" s="210">
        <v>2668.652347188266</v>
      </c>
      <c r="E1911" s="210">
        <v>2655.5589108910922</v>
      </c>
      <c r="F1911" s="210">
        <v>2635.4541755319128</v>
      </c>
      <c r="G1911" s="210">
        <v>2598.2691145833342</v>
      </c>
      <c r="H1911" s="210">
        <v>2592.6872493573278</v>
      </c>
      <c r="I1911" s="210">
        <v>2607.1368421052616</v>
      </c>
      <c r="J1911" s="210">
        <v>2550.4749385749392</v>
      </c>
      <c r="K1911" s="210">
        <v>2653.6013176470574</v>
      </c>
      <c r="L1911" s="210">
        <v>2744.2016706443919</v>
      </c>
      <c r="M1911" s="210">
        <v>2788.233880952379</v>
      </c>
      <c r="N1911" s="210">
        <v>2885.5711111111082</v>
      </c>
      <c r="O1911" s="229">
        <v>2669.4307666343934</v>
      </c>
    </row>
    <row r="1912" spans="2:15" ht="15.75" x14ac:dyDescent="0.2">
      <c r="B1912" s="45" t="s">
        <v>414</v>
      </c>
      <c r="C1912" s="210">
        <v>2504.2177464788724</v>
      </c>
      <c r="D1912" s="210">
        <v>2409.8273994638057</v>
      </c>
      <c r="E1912" s="210">
        <v>2283.0114366197163</v>
      </c>
      <c r="F1912" s="210">
        <v>2491.1191520467828</v>
      </c>
      <c r="G1912" s="210">
        <v>2369.2213432835815</v>
      </c>
      <c r="H1912" s="210">
        <v>2409.5551884057973</v>
      </c>
      <c r="I1912" s="210">
        <v>2537.3686468646879</v>
      </c>
      <c r="J1912" s="210">
        <v>2354.4315406976739</v>
      </c>
      <c r="K1912" s="210">
        <v>2336.6109275362337</v>
      </c>
      <c r="L1912" s="210">
        <v>2402.735777126099</v>
      </c>
      <c r="M1912" s="210">
        <v>2587.9126890756311</v>
      </c>
      <c r="N1912" s="210">
        <v>2688.3215864022659</v>
      </c>
      <c r="O1912" s="229">
        <v>2447.8611195000954</v>
      </c>
    </row>
    <row r="1913" spans="2:15" ht="16.5" thickBot="1" x14ac:dyDescent="0.3">
      <c r="B1913" s="47" t="s">
        <v>0</v>
      </c>
      <c r="C1913" s="212">
        <v>2933.924535508992</v>
      </c>
      <c r="D1913" s="212">
        <v>2989.8522672438885</v>
      </c>
      <c r="E1913" s="212">
        <v>2933.4589543267007</v>
      </c>
      <c r="F1913" s="212">
        <v>3011.6135017757756</v>
      </c>
      <c r="G1913" s="212">
        <v>2992.3407196930571</v>
      </c>
      <c r="H1913" s="212">
        <v>3003.3060026122143</v>
      </c>
      <c r="I1913" s="212">
        <v>3115.6771925691264</v>
      </c>
      <c r="J1913" s="212">
        <v>2973.6590317188929</v>
      </c>
      <c r="K1913" s="212">
        <v>2992.1660477312653</v>
      </c>
      <c r="L1913" s="212">
        <v>3109.8292988108492</v>
      </c>
      <c r="M1913" s="212">
        <v>3171.0404648255139</v>
      </c>
      <c r="N1913" s="212">
        <v>3263.8827591925547</v>
      </c>
      <c r="O1913" s="212">
        <v>3040.895898000736</v>
      </c>
    </row>
    <row r="1914" spans="2:15" ht="15" x14ac:dyDescent="0.2">
      <c r="B1914" s="45"/>
      <c r="C1914" s="46"/>
      <c r="D1914" s="46"/>
      <c r="E1914" s="46"/>
      <c r="F1914" s="46"/>
      <c r="G1914" s="46"/>
      <c r="H1914" s="46"/>
      <c r="I1914" s="46"/>
      <c r="J1914" s="46"/>
      <c r="K1914" s="46"/>
      <c r="L1914" s="46"/>
      <c r="M1914" s="46"/>
      <c r="N1914" s="46"/>
      <c r="O1914" s="54"/>
    </row>
    <row r="1915" spans="2:15" ht="15" x14ac:dyDescent="0.2">
      <c r="B1915" s="29"/>
      <c r="C1915" s="54"/>
      <c r="D1915" s="54"/>
      <c r="E1915" s="54"/>
      <c r="F1915" s="54"/>
      <c r="G1915" s="54"/>
      <c r="H1915" s="54"/>
      <c r="I1915" s="54"/>
      <c r="J1915" s="54"/>
      <c r="K1915" s="54"/>
      <c r="L1915" s="54"/>
      <c r="M1915" s="54"/>
      <c r="N1915" s="54"/>
      <c r="O1915" s="54"/>
    </row>
    <row r="1916" spans="2:15" ht="23.25" x14ac:dyDescent="0.35">
      <c r="B1916" s="14" t="s">
        <v>96</v>
      </c>
      <c r="C1916" s="54"/>
      <c r="D1916" s="54"/>
      <c r="E1916" s="54"/>
      <c r="F1916" s="54"/>
      <c r="G1916" s="54"/>
      <c r="H1916" s="54"/>
      <c r="I1916" s="54"/>
      <c r="J1916" s="54"/>
      <c r="K1916" s="54"/>
      <c r="L1916" s="54"/>
      <c r="M1916" s="54"/>
      <c r="N1916" s="54"/>
      <c r="O1916" s="54"/>
    </row>
    <row r="1917" spans="2:15" ht="23.25" x14ac:dyDescent="0.35">
      <c r="B1917" s="14"/>
      <c r="C1917" s="54"/>
      <c r="D1917" s="54"/>
      <c r="E1917" s="54"/>
      <c r="F1917" s="54"/>
      <c r="G1917" s="54"/>
      <c r="H1917" s="54"/>
      <c r="I1917" s="54"/>
      <c r="J1917" s="54"/>
      <c r="K1917" s="54"/>
      <c r="L1917" s="54"/>
      <c r="M1917" s="54"/>
      <c r="N1917" s="54"/>
      <c r="O1917" s="54"/>
    </row>
    <row r="1918" spans="2:15" ht="15.75" x14ac:dyDescent="0.25">
      <c r="B1918" s="41" t="s">
        <v>427</v>
      </c>
      <c r="C1918" s="84">
        <v>13</v>
      </c>
      <c r="D1918" s="54"/>
      <c r="E1918" s="54"/>
      <c r="F1918" s="54"/>
      <c r="G1918" s="54"/>
      <c r="H1918" s="54"/>
      <c r="I1918" s="54"/>
      <c r="J1918" s="54"/>
      <c r="K1918" s="54"/>
      <c r="L1918" s="54"/>
      <c r="M1918" s="54"/>
      <c r="N1918" s="54"/>
      <c r="O1918" s="54"/>
    </row>
    <row r="1919" spans="2:15" ht="32.25" thickBot="1" x14ac:dyDescent="0.25">
      <c r="B1919" s="32" t="s">
        <v>88</v>
      </c>
      <c r="C1919" s="56" t="s">
        <v>29</v>
      </c>
      <c r="D1919" s="190" t="s">
        <v>97</v>
      </c>
      <c r="E1919" s="190" t="s">
        <v>98</v>
      </c>
      <c r="F1919" s="190" t="s">
        <v>99</v>
      </c>
      <c r="G1919" s="190" t="s">
        <v>100</v>
      </c>
      <c r="H1919" s="190" t="s">
        <v>101</v>
      </c>
      <c r="I1919" s="190" t="s">
        <v>102</v>
      </c>
      <c r="J1919" s="190" t="s">
        <v>103</v>
      </c>
      <c r="K1919" s="54"/>
      <c r="L1919" s="54"/>
      <c r="M1919" s="54"/>
      <c r="N1919" s="54"/>
      <c r="O1919" s="54"/>
    </row>
    <row r="1920" spans="2:15" ht="15.75" customHeight="1" x14ac:dyDescent="0.2">
      <c r="B1920" s="45" t="s">
        <v>412</v>
      </c>
      <c r="C1920" s="187">
        <v>1037455.0000000013</v>
      </c>
      <c r="D1920" s="207">
        <v>2146005255.7800016</v>
      </c>
      <c r="E1920" s="207">
        <v>2068.5285200611102</v>
      </c>
      <c r="F1920" s="207">
        <v>32936166.050000031</v>
      </c>
      <c r="G1920" s="207">
        <v>146386931.82999977</v>
      </c>
      <c r="H1920" s="207">
        <v>914366803.7899977</v>
      </c>
      <c r="I1920" s="207">
        <v>1085255349.2399998</v>
      </c>
      <c r="J1920" s="207">
        <v>7728.787853598018</v>
      </c>
      <c r="K1920" s="54"/>
      <c r="L1920" s="54"/>
      <c r="M1920" s="54"/>
      <c r="N1920" s="54"/>
      <c r="O1920" s="54"/>
    </row>
    <row r="1921" spans="2:15" ht="15" x14ac:dyDescent="0.2">
      <c r="B1921" s="45" t="s">
        <v>406</v>
      </c>
      <c r="C1921" s="187">
        <v>811838.00000000116</v>
      </c>
      <c r="D1921" s="207">
        <v>1606852579.3600018</v>
      </c>
      <c r="E1921" s="207">
        <v>1979.2773673565409</v>
      </c>
      <c r="F1921" s="207">
        <v>32657200.480000079</v>
      </c>
      <c r="G1921" s="207">
        <v>75594937.800000057</v>
      </c>
      <c r="H1921" s="207">
        <v>910601187.29000401</v>
      </c>
      <c r="I1921" s="207">
        <v>620656455.3900007</v>
      </c>
      <c r="J1921" s="207">
        <v>5245.1611693681834</v>
      </c>
      <c r="K1921" s="54"/>
      <c r="L1921" s="54"/>
      <c r="M1921" s="54"/>
      <c r="N1921" s="54"/>
      <c r="O1921" s="54"/>
    </row>
    <row r="1922" spans="2:15" ht="15" x14ac:dyDescent="0.2">
      <c r="B1922" s="45" t="s">
        <v>399</v>
      </c>
      <c r="C1922" s="187">
        <v>161656.99999999994</v>
      </c>
      <c r="D1922" s="207">
        <v>243353966.43999988</v>
      </c>
      <c r="E1922" s="207">
        <v>1505.3722785898535</v>
      </c>
      <c r="F1922" s="207">
        <v>5314734.9099999825</v>
      </c>
      <c r="G1922" s="207">
        <v>14398766.380000003</v>
      </c>
      <c r="H1922" s="207">
        <v>104493315.6099997</v>
      </c>
      <c r="I1922" s="207">
        <v>124461884.45000008</v>
      </c>
      <c r="J1922" s="207">
        <v>5384.022487487493</v>
      </c>
      <c r="K1922" s="54"/>
      <c r="L1922" s="54"/>
      <c r="M1922" s="54"/>
      <c r="N1922" s="54"/>
      <c r="O1922" s="54"/>
    </row>
    <row r="1923" spans="2:15" ht="15" x14ac:dyDescent="0.2">
      <c r="B1923" s="45" t="s">
        <v>432</v>
      </c>
      <c r="C1923" s="187">
        <v>161270.9999999998</v>
      </c>
      <c r="D1923" s="207">
        <v>250860131.18999946</v>
      </c>
      <c r="E1923" s="207">
        <v>1555.5191645739146</v>
      </c>
      <c r="F1923" s="207">
        <v>5204537.679999995</v>
      </c>
      <c r="G1923" s="207">
        <v>9665830.3099999949</v>
      </c>
      <c r="H1923" s="207">
        <v>100313895.47999996</v>
      </c>
      <c r="I1923" s="207">
        <v>140880405.40000015</v>
      </c>
      <c r="J1923" s="207">
        <v>4434.3312131464545</v>
      </c>
      <c r="K1923" s="54"/>
      <c r="L1923" s="54"/>
      <c r="M1923" s="54"/>
      <c r="N1923" s="54"/>
      <c r="O1923" s="54"/>
    </row>
    <row r="1924" spans="2:15" ht="15" x14ac:dyDescent="0.2">
      <c r="B1924" s="45" t="s">
        <v>404</v>
      </c>
      <c r="C1924" s="187">
        <v>112620.00000000041</v>
      </c>
      <c r="D1924" s="207">
        <v>172862455.95000008</v>
      </c>
      <c r="E1924" s="207">
        <v>1534.9179182205598</v>
      </c>
      <c r="F1924" s="207">
        <v>3079793.6900000004</v>
      </c>
      <c r="G1924" s="207">
        <v>8712148.3200000077</v>
      </c>
      <c r="H1924" s="207">
        <v>77018015.669999823</v>
      </c>
      <c r="I1924" s="207">
        <v>87134106.739999965</v>
      </c>
      <c r="J1924" s="207">
        <v>4728.8690414961966</v>
      </c>
      <c r="K1924" s="54"/>
      <c r="L1924" s="54"/>
      <c r="M1924" s="54"/>
      <c r="N1924" s="54"/>
      <c r="O1924" s="54"/>
    </row>
    <row r="1925" spans="2:15" ht="15" x14ac:dyDescent="0.2">
      <c r="B1925" s="45" t="s">
        <v>413</v>
      </c>
      <c r="C1925" s="187">
        <v>82812.999999999811</v>
      </c>
      <c r="D1925" s="207">
        <v>125417099.76000005</v>
      </c>
      <c r="E1925" s="207">
        <v>1514.4614946928664</v>
      </c>
      <c r="F1925" s="207">
        <v>2270098.1799999969</v>
      </c>
      <c r="G1925" s="207">
        <v>7047628.6300000083</v>
      </c>
      <c r="H1925" s="207">
        <v>49691670.950000085</v>
      </c>
      <c r="I1925" s="207">
        <v>68677800.179999918</v>
      </c>
      <c r="J1925" s="207">
        <v>5301.1677580466157</v>
      </c>
      <c r="K1925" s="54"/>
      <c r="L1925" s="54"/>
      <c r="M1925" s="54"/>
      <c r="N1925" s="54"/>
      <c r="O1925" s="54"/>
    </row>
    <row r="1926" spans="2:15" ht="15" x14ac:dyDescent="0.2">
      <c r="B1926" s="45" t="s">
        <v>407</v>
      </c>
      <c r="C1926" s="187">
        <v>62610.999999999905</v>
      </c>
      <c r="D1926" s="207">
        <v>91678777.899999946</v>
      </c>
      <c r="E1926" s="207">
        <v>1464.2599207806948</v>
      </c>
      <c r="F1926" s="207">
        <v>2543611.7400000007</v>
      </c>
      <c r="G1926" s="207">
        <v>4428870.0900000054</v>
      </c>
      <c r="H1926" s="207">
        <v>36542873.570000038</v>
      </c>
      <c r="I1926" s="207">
        <v>50707034.239999965</v>
      </c>
      <c r="J1926" s="207">
        <v>5155.6790398254188</v>
      </c>
      <c r="K1926" s="54"/>
      <c r="L1926" s="54"/>
      <c r="M1926" s="54"/>
      <c r="N1926" s="54"/>
      <c r="O1926" s="54"/>
    </row>
    <row r="1927" spans="2:15" ht="15" x14ac:dyDescent="0.2">
      <c r="B1927" s="45" t="s">
        <v>417</v>
      </c>
      <c r="C1927" s="187">
        <v>58107.999999999949</v>
      </c>
      <c r="D1927" s="207">
        <v>85810440.620000005</v>
      </c>
      <c r="E1927" s="207">
        <v>1476.7405627452345</v>
      </c>
      <c r="F1927" s="207">
        <v>1678051.5999999987</v>
      </c>
      <c r="G1927" s="207">
        <v>3041613.4699999993</v>
      </c>
      <c r="H1927" s="207">
        <v>33423618.309999984</v>
      </c>
      <c r="I1927" s="207">
        <v>49345214.44000005</v>
      </c>
      <c r="J1927" s="207">
        <v>5264.886153846156</v>
      </c>
      <c r="K1927" s="54"/>
      <c r="L1927" s="54"/>
      <c r="M1927" s="54"/>
      <c r="N1927" s="54"/>
      <c r="O1927" s="54"/>
    </row>
    <row r="1928" spans="2:15" ht="15" x14ac:dyDescent="0.2">
      <c r="B1928" s="45" t="s">
        <v>434</v>
      </c>
      <c r="C1928" s="187">
        <v>58145.000000000065</v>
      </c>
      <c r="D1928" s="207">
        <v>80198779.679999962</v>
      </c>
      <c r="E1928" s="207">
        <v>1379.2893572964119</v>
      </c>
      <c r="F1928" s="207">
        <v>1190090.5100000007</v>
      </c>
      <c r="G1928" s="207">
        <v>3246188.7699999996</v>
      </c>
      <c r="H1928" s="207">
        <v>37332240.210000053</v>
      </c>
      <c r="I1928" s="207">
        <v>39620351.280000024</v>
      </c>
      <c r="J1928" s="207">
        <v>4229.1734248424827</v>
      </c>
      <c r="K1928" s="54"/>
      <c r="L1928" s="54"/>
      <c r="M1928" s="54"/>
      <c r="N1928" s="54"/>
      <c r="O1928" s="54"/>
    </row>
    <row r="1929" spans="2:15" ht="15" x14ac:dyDescent="0.2">
      <c r="B1929" s="45" t="s">
        <v>408</v>
      </c>
      <c r="C1929" s="187">
        <v>50239.999999999964</v>
      </c>
      <c r="D1929" s="207">
        <v>61645878.609999925</v>
      </c>
      <c r="E1929" s="207">
        <v>1227.0278385748402</v>
      </c>
      <c r="F1929" s="207">
        <v>1848026.7899999968</v>
      </c>
      <c r="G1929" s="207">
        <v>2889752.7800000012</v>
      </c>
      <c r="H1929" s="207">
        <v>25138055.090000033</v>
      </c>
      <c r="I1929" s="207">
        <v>33618128.76000002</v>
      </c>
      <c r="J1929" s="207">
        <v>4056.8927501701796</v>
      </c>
      <c r="K1929" s="54"/>
      <c r="L1929" s="54"/>
      <c r="M1929" s="54"/>
      <c r="N1929" s="54"/>
      <c r="O1929" s="54"/>
    </row>
    <row r="1930" spans="2:15" ht="15" x14ac:dyDescent="0.2">
      <c r="B1930" s="45" t="s">
        <v>403</v>
      </c>
      <c r="C1930" s="187">
        <v>47377.999999999985</v>
      </c>
      <c r="D1930" s="207">
        <v>68320868.629999921</v>
      </c>
      <c r="E1930" s="207">
        <v>1442.0378367596763</v>
      </c>
      <c r="F1930" s="207">
        <v>1128268.369999998</v>
      </c>
      <c r="G1930" s="207">
        <v>3064981.9900000016</v>
      </c>
      <c r="H1930" s="207">
        <v>25125190.419999968</v>
      </c>
      <c r="I1930" s="207">
        <v>40130696.220000066</v>
      </c>
      <c r="J1930" s="207">
        <v>4566.3247730956191</v>
      </c>
      <c r="K1930" s="54"/>
      <c r="L1930" s="54"/>
      <c r="M1930" s="54"/>
      <c r="N1930" s="54"/>
      <c r="O1930" s="54"/>
    </row>
    <row r="1931" spans="2:15" ht="15" x14ac:dyDescent="0.2">
      <c r="B1931" s="45" t="s">
        <v>405</v>
      </c>
      <c r="C1931" s="187">
        <v>47027.000000000058</v>
      </c>
      <c r="D1931" s="207">
        <v>70437176.490000054</v>
      </c>
      <c r="E1931" s="207">
        <v>1497.8028896166024</v>
      </c>
      <c r="F1931" s="207">
        <v>1382698.3099999968</v>
      </c>
      <c r="G1931" s="207">
        <v>3532316.1600000039</v>
      </c>
      <c r="H1931" s="207">
        <v>28916726.639999893</v>
      </c>
      <c r="I1931" s="207">
        <v>37988133.68999999</v>
      </c>
      <c r="J1931" s="207">
        <v>4769.6673473053943</v>
      </c>
      <c r="K1931" s="54"/>
      <c r="L1931" s="54"/>
      <c r="M1931" s="54"/>
      <c r="N1931" s="54"/>
      <c r="O1931" s="54"/>
    </row>
    <row r="1932" spans="2:15" ht="15" x14ac:dyDescent="0.2">
      <c r="B1932" s="45" t="s">
        <v>402</v>
      </c>
      <c r="C1932" s="187">
        <v>38120.000000000015</v>
      </c>
      <c r="D1932" s="207">
        <v>53473607.44000002</v>
      </c>
      <c r="E1932" s="207">
        <v>1402.7703945435467</v>
      </c>
      <c r="F1932" s="207">
        <v>942594.56999999878</v>
      </c>
      <c r="G1932" s="207">
        <v>2847486.3499999973</v>
      </c>
      <c r="H1932" s="207">
        <v>20722546.079999998</v>
      </c>
      <c r="I1932" s="207">
        <v>29903647.689999964</v>
      </c>
      <c r="J1932" s="207">
        <v>4870.4876561403598</v>
      </c>
      <c r="K1932" s="54"/>
      <c r="L1932" s="54"/>
      <c r="M1932" s="54"/>
      <c r="N1932" s="54"/>
      <c r="O1932" s="54"/>
    </row>
    <row r="1933" spans="2:15" ht="15" x14ac:dyDescent="0.2">
      <c r="B1933" s="45" t="s">
        <v>400</v>
      </c>
      <c r="C1933" s="187">
        <v>17350.000000000036</v>
      </c>
      <c r="D1933" s="207">
        <v>20733108.09000003</v>
      </c>
      <c r="E1933" s="207">
        <v>1194.9918207492788</v>
      </c>
      <c r="F1933" s="207">
        <v>335625.23000000016</v>
      </c>
      <c r="G1933" s="207">
        <v>1256491.7400000014</v>
      </c>
      <c r="H1933" s="207">
        <v>8783107.1500000041</v>
      </c>
      <c r="I1933" s="207">
        <v>10693509.200000016</v>
      </c>
      <c r="J1933" s="207">
        <v>4158.957410192148</v>
      </c>
      <c r="K1933" s="54"/>
      <c r="L1933" s="54"/>
      <c r="M1933" s="54"/>
      <c r="N1933" s="54"/>
      <c r="O1933" s="54"/>
    </row>
    <row r="1934" spans="2:15" ht="15" x14ac:dyDescent="0.2">
      <c r="B1934" s="45" t="s">
        <v>418</v>
      </c>
      <c r="C1934" s="187">
        <v>18416.999999999993</v>
      </c>
      <c r="D1934" s="207">
        <v>27788005.5</v>
      </c>
      <c r="E1934" s="207">
        <v>1508.8236683498947</v>
      </c>
      <c r="F1934" s="207">
        <v>942378.51999999955</v>
      </c>
      <c r="G1934" s="207">
        <v>563629.02999999933</v>
      </c>
      <c r="H1934" s="207">
        <v>15914902.080000006</v>
      </c>
      <c r="I1934" s="207">
        <v>11309476.149999999</v>
      </c>
      <c r="J1934" s="207">
        <v>3561.5624036281133</v>
      </c>
      <c r="K1934" s="54"/>
      <c r="L1934" s="54"/>
      <c r="M1934" s="54"/>
      <c r="N1934" s="54"/>
      <c r="O1934" s="54"/>
    </row>
    <row r="1935" spans="2:15" ht="15" x14ac:dyDescent="0.2">
      <c r="B1935" s="45" t="s">
        <v>401</v>
      </c>
      <c r="C1935" s="187">
        <v>15890.999999999985</v>
      </c>
      <c r="D1935" s="207">
        <v>26752060.109999996</v>
      </c>
      <c r="E1935" s="207">
        <v>1683.4724126864276</v>
      </c>
      <c r="F1935" s="207">
        <v>594161.7700000006</v>
      </c>
      <c r="G1935" s="207">
        <v>2385197.299999998</v>
      </c>
      <c r="H1935" s="207">
        <v>11225082.84</v>
      </c>
      <c r="I1935" s="207">
        <v>13142736.130000012</v>
      </c>
      <c r="J1935" s="207">
        <v>5467.0701409869125</v>
      </c>
      <c r="K1935" s="54"/>
      <c r="L1935" s="54"/>
      <c r="M1935" s="54"/>
      <c r="N1935" s="54"/>
      <c r="O1935" s="54"/>
    </row>
    <row r="1936" spans="2:15" ht="15" x14ac:dyDescent="0.2">
      <c r="B1936" s="45" t="s">
        <v>433</v>
      </c>
      <c r="C1936" s="187">
        <v>12379.999999999984</v>
      </c>
      <c r="D1936" s="207">
        <v>18567183.519999988</v>
      </c>
      <c r="E1936" s="207">
        <v>1499.7724975767378</v>
      </c>
      <c r="F1936" s="207">
        <v>128120.85000000008</v>
      </c>
      <c r="G1936" s="207">
        <v>1388828.5899999999</v>
      </c>
      <c r="H1936" s="207">
        <v>7490481.4799999911</v>
      </c>
      <c r="I1936" s="207">
        <v>9687873.4500000048</v>
      </c>
      <c r="J1936" s="207">
        <v>4392.0689224704283</v>
      </c>
      <c r="K1936" s="54"/>
      <c r="L1936" s="54"/>
      <c r="M1936" s="54"/>
      <c r="N1936" s="54"/>
      <c r="O1936" s="54"/>
    </row>
    <row r="1937" spans="2:15" ht="15" x14ac:dyDescent="0.2">
      <c r="B1937" s="45" t="s">
        <v>415</v>
      </c>
      <c r="C1937" s="187">
        <v>11527.000000000009</v>
      </c>
      <c r="D1937" s="207">
        <v>16469540.280000009</v>
      </c>
      <c r="E1937" s="207">
        <v>1428.7794118157367</v>
      </c>
      <c r="F1937" s="207">
        <v>164210.84000000008</v>
      </c>
      <c r="G1937" s="207">
        <v>855032.88999999978</v>
      </c>
      <c r="H1937" s="207">
        <v>7034194.7299999986</v>
      </c>
      <c r="I1937" s="207">
        <v>8580312.6600000001</v>
      </c>
      <c r="J1937" s="207">
        <v>4261.5154709141252</v>
      </c>
      <c r="K1937" s="54"/>
      <c r="L1937" s="54"/>
      <c r="M1937" s="54"/>
      <c r="N1937" s="54"/>
      <c r="O1937" s="54"/>
    </row>
    <row r="1938" spans="2:15" ht="15" x14ac:dyDescent="0.2">
      <c r="B1938" s="45" t="s">
        <v>411</v>
      </c>
      <c r="C1938" s="187">
        <v>8888.0000000000127</v>
      </c>
      <c r="D1938" s="207">
        <v>10382867.349999998</v>
      </c>
      <c r="E1938" s="207">
        <v>1168.1893958145795</v>
      </c>
      <c r="F1938" s="207">
        <v>202719.08000000007</v>
      </c>
      <c r="G1938" s="207">
        <v>465715.47000000003</v>
      </c>
      <c r="H1938" s="207">
        <v>4779336.9700000007</v>
      </c>
      <c r="I1938" s="207">
        <v>5137814.9099999946</v>
      </c>
      <c r="J1938" s="207">
        <v>3655.380743099789</v>
      </c>
      <c r="K1938" s="54"/>
      <c r="L1938" s="54"/>
      <c r="M1938" s="54"/>
      <c r="N1938" s="54"/>
      <c r="O1938" s="54"/>
    </row>
    <row r="1939" spans="2:15" ht="15" x14ac:dyDescent="0.2">
      <c r="B1939" s="45" t="s">
        <v>416</v>
      </c>
      <c r="C1939" s="187">
        <v>8360.9999999999982</v>
      </c>
      <c r="D1939" s="207">
        <v>12671806.870000003</v>
      </c>
      <c r="E1939" s="207">
        <v>1515.5850819279997</v>
      </c>
      <c r="F1939" s="207">
        <v>142304.03000000006</v>
      </c>
      <c r="G1939" s="207">
        <v>562632.31999999995</v>
      </c>
      <c r="H1939" s="207">
        <v>4991783.629999999</v>
      </c>
      <c r="I1939" s="207">
        <v>7117390.9200000018</v>
      </c>
      <c r="J1939" s="207">
        <v>4502.1758456486086</v>
      </c>
      <c r="K1939" s="54"/>
      <c r="L1939" s="54"/>
      <c r="M1939" s="54"/>
      <c r="N1939" s="54"/>
      <c r="O1939" s="54"/>
    </row>
    <row r="1940" spans="2:15" ht="15" x14ac:dyDescent="0.2">
      <c r="B1940" s="45" t="s">
        <v>435</v>
      </c>
      <c r="C1940" s="187">
        <v>6582.0000000000018</v>
      </c>
      <c r="D1940" s="207">
        <v>16561294.429999994</v>
      </c>
      <c r="E1940" s="207">
        <v>2516.1492601033106</v>
      </c>
      <c r="F1940" s="207">
        <v>68617.329999999929</v>
      </c>
      <c r="G1940" s="207">
        <v>443792.54000000015</v>
      </c>
      <c r="H1940" s="207">
        <v>8229750.9399999948</v>
      </c>
      <c r="I1940" s="207">
        <v>7887750.9499999965</v>
      </c>
      <c r="J1940" s="207">
        <v>5048.9645623342158</v>
      </c>
      <c r="K1940" s="54"/>
      <c r="L1940" s="54"/>
      <c r="M1940" s="54"/>
      <c r="N1940" s="54"/>
      <c r="O1940" s="54"/>
    </row>
    <row r="1941" spans="2:15" ht="15" x14ac:dyDescent="0.2">
      <c r="B1941" s="45" t="s">
        <v>410</v>
      </c>
      <c r="C1941" s="187">
        <v>5571.9999999999964</v>
      </c>
      <c r="D1941" s="207">
        <v>7054704.0799999973</v>
      </c>
      <c r="E1941" s="207">
        <v>1266.0990811198856</v>
      </c>
      <c r="F1941" s="207">
        <v>164428.72000000003</v>
      </c>
      <c r="G1941" s="207">
        <v>438566.59000000014</v>
      </c>
      <c r="H1941" s="207">
        <v>2858156.6700000018</v>
      </c>
      <c r="I1941" s="207">
        <v>3757980.8200000003</v>
      </c>
      <c r="J1941" s="207">
        <v>3829.2762138084645</v>
      </c>
      <c r="K1941" s="54"/>
      <c r="L1941" s="54"/>
      <c r="M1941" s="54"/>
      <c r="N1941" s="54"/>
      <c r="O1941" s="54"/>
    </row>
    <row r="1942" spans="2:15" ht="15" x14ac:dyDescent="0.2">
      <c r="B1942" s="45" t="s">
        <v>409</v>
      </c>
      <c r="C1942" s="187">
        <v>3803.9999999999991</v>
      </c>
      <c r="D1942" s="207">
        <v>4495936.6800000006</v>
      </c>
      <c r="E1942" s="207">
        <v>1181.8971293375398</v>
      </c>
      <c r="F1942" s="207">
        <v>91839.47</v>
      </c>
      <c r="G1942" s="207">
        <v>255612.52</v>
      </c>
      <c r="H1942" s="207">
        <v>1938871.8400000015</v>
      </c>
      <c r="I1942" s="207">
        <v>2301452.3199999994</v>
      </c>
      <c r="J1942" s="207">
        <v>3669.6705200945598</v>
      </c>
      <c r="K1942" s="54"/>
      <c r="L1942" s="54"/>
      <c r="M1942" s="54"/>
      <c r="N1942" s="54"/>
      <c r="O1942" s="54"/>
    </row>
    <row r="1943" spans="2:15" ht="15" x14ac:dyDescent="0.2">
      <c r="B1943" s="45" t="s">
        <v>414</v>
      </c>
      <c r="C1943" s="187">
        <v>3277.0000000000005</v>
      </c>
      <c r="D1943" s="207">
        <v>3460529.1399999973</v>
      </c>
      <c r="E1943" s="230">
        <v>1056.0052303936518</v>
      </c>
      <c r="F1943" s="207">
        <v>106742.05999999995</v>
      </c>
      <c r="G1943" s="207">
        <v>171628.11000000002</v>
      </c>
      <c r="H1943" s="207">
        <v>1416730.6899999997</v>
      </c>
      <c r="I1943" s="207">
        <v>1872170.3400000003</v>
      </c>
      <c r="J1943" s="207">
        <v>3547.9639943342772</v>
      </c>
      <c r="K1943" s="54"/>
      <c r="L1943" s="54"/>
      <c r="M1943" s="54"/>
      <c r="N1943" s="54"/>
      <c r="O1943" s="54"/>
    </row>
    <row r="1944" spans="2:15" ht="16.5" customHeight="1" thickBot="1" x14ac:dyDescent="0.3">
      <c r="B1944" s="47" t="s">
        <v>0</v>
      </c>
      <c r="C1944" s="189">
        <v>2841332.0000000028</v>
      </c>
      <c r="D1944" s="209">
        <v>5221854053.9000034</v>
      </c>
      <c r="E1944" s="209">
        <v>1837.8190418789491</v>
      </c>
      <c r="F1944" s="209">
        <v>95117020.780000046</v>
      </c>
      <c r="G1944" s="209">
        <v>293644579.97999978</v>
      </c>
      <c r="H1944" s="209">
        <v>2438348538.130002</v>
      </c>
      <c r="I1944" s="209">
        <v>2489867675.5700011</v>
      </c>
      <c r="J1944" s="209">
        <v>4659.5857039950088</v>
      </c>
      <c r="K1944" s="54"/>
      <c r="L1944" s="54"/>
      <c r="M1944" s="54"/>
      <c r="N1944" s="54"/>
      <c r="O1944" s="54"/>
    </row>
    <row r="1945" spans="2:15" ht="15" x14ac:dyDescent="0.2">
      <c r="B1945" s="45"/>
      <c r="C1945" s="54"/>
      <c r="D1945" s="54"/>
      <c r="E1945" s="54"/>
      <c r="F1945" s="54"/>
      <c r="G1945" s="54"/>
      <c r="H1945" s="54"/>
      <c r="I1945" s="54"/>
      <c r="J1945" s="54"/>
      <c r="K1945" s="54"/>
      <c r="L1945" s="54"/>
      <c r="M1945" s="54"/>
      <c r="N1945" s="54"/>
      <c r="O1945" s="54"/>
    </row>
    <row r="1946" spans="2:15" ht="15" x14ac:dyDescent="0.2">
      <c r="B1946" s="45"/>
      <c r="C1946" s="54"/>
      <c r="D1946" s="54"/>
      <c r="E1946" s="54"/>
      <c r="F1946" s="54"/>
      <c r="G1946" s="54"/>
      <c r="H1946" s="54"/>
      <c r="I1946" s="54"/>
      <c r="J1946" s="54"/>
      <c r="K1946" s="54"/>
      <c r="L1946" s="54"/>
      <c r="M1946" s="54"/>
      <c r="N1946" s="54"/>
      <c r="O1946" s="54"/>
    </row>
    <row r="1947" spans="2:15" ht="15" x14ac:dyDescent="0.2">
      <c r="B1947" s="45"/>
      <c r="C1947" s="54"/>
      <c r="D1947" s="54"/>
      <c r="E1947" s="54"/>
      <c r="F1947" s="54"/>
      <c r="G1947" s="54"/>
      <c r="H1947" s="54"/>
      <c r="I1947" s="54"/>
      <c r="J1947" s="54"/>
      <c r="K1947" s="54"/>
      <c r="L1947" s="54"/>
      <c r="M1947" s="54"/>
      <c r="N1947" s="54"/>
      <c r="O1947" s="54"/>
    </row>
    <row r="1948" spans="2:15" ht="15" x14ac:dyDescent="0.2">
      <c r="B1948" s="45"/>
      <c r="C1948" s="54"/>
      <c r="D1948" s="54"/>
      <c r="E1948" s="54"/>
      <c r="F1948" s="54"/>
      <c r="G1948" s="54"/>
      <c r="H1948" s="54"/>
      <c r="I1948" s="54"/>
      <c r="J1948" s="54"/>
      <c r="K1948" s="54"/>
      <c r="L1948" s="54"/>
      <c r="M1948" s="54"/>
      <c r="N1948" s="54"/>
      <c r="O1948" s="54"/>
    </row>
    <row r="1949" spans="2:15" ht="15" x14ac:dyDescent="0.2">
      <c r="B1949" s="45"/>
      <c r="C1949" s="54"/>
      <c r="D1949" s="54"/>
      <c r="E1949" s="54"/>
      <c r="F1949" s="54"/>
      <c r="G1949" s="54"/>
      <c r="H1949" s="54"/>
      <c r="I1949" s="54"/>
      <c r="J1949" s="54"/>
      <c r="K1949" s="54"/>
      <c r="L1949" s="54"/>
      <c r="M1949" s="54"/>
      <c r="N1949" s="54"/>
      <c r="O1949" s="54"/>
    </row>
    <row r="1950" spans="2:15" ht="15.75" x14ac:dyDescent="0.25">
      <c r="B1950" s="29"/>
      <c r="C1950" s="59"/>
      <c r="D1950" s="59"/>
      <c r="E1950" s="59"/>
      <c r="F1950" s="59"/>
      <c r="G1950" s="59"/>
      <c r="H1950" s="59"/>
      <c r="I1950" s="59"/>
      <c r="J1950" s="59"/>
      <c r="K1950" s="54"/>
      <c r="L1950" s="54"/>
      <c r="M1950" s="54"/>
      <c r="N1950" s="54"/>
      <c r="O1950" s="54"/>
    </row>
    <row r="1951" spans="2:15" ht="15" x14ac:dyDescent="0.2">
      <c r="B1951" s="29"/>
      <c r="C1951" s="54"/>
      <c r="D1951" s="54"/>
      <c r="E1951" s="54"/>
      <c r="F1951" s="54"/>
      <c r="G1951" s="54"/>
      <c r="H1951" s="54"/>
      <c r="I1951" s="54"/>
      <c r="J1951" s="54"/>
      <c r="K1951" s="54"/>
      <c r="L1951" s="54"/>
      <c r="M1951" s="54"/>
      <c r="N1951" s="54"/>
      <c r="O1951" s="54"/>
    </row>
    <row r="1952" spans="2:15" ht="15" x14ac:dyDescent="0.2">
      <c r="B1952" s="29"/>
      <c r="C1952" s="54"/>
      <c r="D1952" s="54"/>
      <c r="E1952" s="54"/>
      <c r="F1952" s="54"/>
      <c r="G1952" s="54"/>
      <c r="H1952" s="54"/>
      <c r="I1952" s="54"/>
      <c r="J1952" s="54"/>
      <c r="K1952" s="54"/>
      <c r="L1952" s="54"/>
      <c r="M1952" s="54"/>
      <c r="N1952" s="54"/>
      <c r="O1952" s="54"/>
    </row>
    <row r="1953" spans="2:15" ht="15" x14ac:dyDescent="0.2">
      <c r="B1953" s="29"/>
      <c r="C1953" s="54"/>
      <c r="D1953" s="54"/>
      <c r="E1953" s="54"/>
      <c r="F1953" s="54"/>
      <c r="G1953" s="54"/>
      <c r="H1953" s="54"/>
      <c r="I1953" s="54"/>
      <c r="J1953" s="54"/>
      <c r="K1953" s="54"/>
      <c r="L1953" s="54"/>
      <c r="M1953" s="54"/>
      <c r="N1953" s="54"/>
      <c r="O1953" s="54"/>
    </row>
    <row r="1954" spans="2:15" ht="15" x14ac:dyDescent="0.2">
      <c r="B1954" s="29"/>
      <c r="C1954" s="54"/>
      <c r="D1954" s="54"/>
      <c r="E1954" s="54"/>
      <c r="F1954" s="54"/>
      <c r="G1954" s="54"/>
      <c r="H1954" s="54"/>
      <c r="I1954" s="54"/>
      <c r="J1954" s="54"/>
      <c r="K1954" s="54"/>
      <c r="L1954" s="54"/>
      <c r="M1954" s="54"/>
      <c r="N1954" s="54"/>
      <c r="O1954" s="54"/>
    </row>
    <row r="1955" spans="2:15" ht="15" x14ac:dyDescent="0.2">
      <c r="B1955" s="29"/>
      <c r="C1955" s="54"/>
      <c r="D1955" s="54"/>
      <c r="E1955" s="54"/>
      <c r="F1955" s="54"/>
      <c r="G1955" s="54"/>
      <c r="H1955" s="54"/>
      <c r="I1955" s="54"/>
      <c r="J1955" s="54"/>
      <c r="K1955" s="54"/>
      <c r="L1955" s="54"/>
      <c r="M1955" s="54"/>
      <c r="N1955" s="54"/>
      <c r="O1955" s="54"/>
    </row>
    <row r="1956" spans="2:15" ht="15" x14ac:dyDescent="0.2">
      <c r="B1956" s="29"/>
      <c r="C1956" s="54"/>
      <c r="D1956" s="54"/>
      <c r="E1956" s="54"/>
      <c r="F1956" s="54"/>
      <c r="G1956" s="54"/>
      <c r="H1956" s="54"/>
      <c r="I1956" s="54"/>
      <c r="J1956" s="54"/>
      <c r="K1956" s="54"/>
      <c r="L1956" s="54"/>
      <c r="M1956" s="54"/>
      <c r="N1956" s="54"/>
      <c r="O1956" s="54"/>
    </row>
    <row r="1957" spans="2:15" ht="15" x14ac:dyDescent="0.2">
      <c r="B1957" s="29"/>
      <c r="C1957" s="54"/>
      <c r="D1957" s="54"/>
      <c r="E1957" s="54"/>
      <c r="F1957" s="54"/>
      <c r="G1957" s="54"/>
      <c r="H1957" s="54"/>
      <c r="I1957" s="54"/>
      <c r="J1957" s="54"/>
      <c r="K1957" s="54"/>
      <c r="L1957" s="54"/>
      <c r="M1957" s="54"/>
      <c r="N1957" s="54"/>
      <c r="O1957" s="54"/>
    </row>
    <row r="1958" spans="2:15" ht="15" x14ac:dyDescent="0.2">
      <c r="B1958" s="29"/>
      <c r="C1958" s="54"/>
      <c r="D1958" s="54"/>
      <c r="E1958" s="54"/>
      <c r="F1958" s="54"/>
      <c r="G1958" s="54"/>
      <c r="H1958" s="54"/>
      <c r="I1958" s="54"/>
      <c r="J1958" s="54"/>
      <c r="K1958" s="54"/>
      <c r="L1958" s="54"/>
      <c r="M1958" s="54"/>
      <c r="N1958" s="54"/>
      <c r="O1958" s="54"/>
    </row>
    <row r="1959" spans="2:15" ht="15" x14ac:dyDescent="0.2">
      <c r="B1959" s="29"/>
      <c r="C1959" s="54"/>
      <c r="D1959" s="54"/>
      <c r="E1959" s="54"/>
      <c r="F1959" s="54"/>
      <c r="G1959" s="54"/>
      <c r="H1959" s="54"/>
      <c r="I1959" s="54"/>
      <c r="J1959" s="54"/>
      <c r="K1959" s="54"/>
      <c r="L1959" s="54"/>
      <c r="M1959" s="54"/>
      <c r="N1959" s="54"/>
      <c r="O1959" s="54"/>
    </row>
    <row r="1960" spans="2:15" ht="15" x14ac:dyDescent="0.2">
      <c r="B1960" s="29"/>
      <c r="C1960" s="54"/>
      <c r="D1960" s="54"/>
      <c r="E1960" s="54"/>
      <c r="F1960" s="54"/>
      <c r="G1960" s="54"/>
      <c r="H1960" s="54"/>
      <c r="I1960" s="54"/>
      <c r="J1960" s="54"/>
      <c r="K1960" s="54"/>
      <c r="L1960" s="54"/>
      <c r="M1960" s="54"/>
      <c r="N1960" s="54"/>
      <c r="O1960" s="54"/>
    </row>
    <row r="1961" spans="2:15" ht="15" x14ac:dyDescent="0.2">
      <c r="B1961" s="29"/>
      <c r="C1961" s="54"/>
      <c r="D1961" s="54"/>
      <c r="E1961" s="54"/>
      <c r="F1961" s="54"/>
      <c r="G1961" s="54"/>
      <c r="H1961" s="54"/>
      <c r="I1961" s="54"/>
      <c r="J1961" s="54"/>
      <c r="K1961" s="54"/>
      <c r="L1961" s="54"/>
      <c r="M1961" s="54"/>
      <c r="N1961" s="54"/>
      <c r="O1961" s="54"/>
    </row>
    <row r="1962" spans="2:15" ht="15" x14ac:dyDescent="0.2">
      <c r="B1962" s="29"/>
      <c r="C1962" s="54"/>
      <c r="D1962" s="54"/>
      <c r="E1962" s="54"/>
      <c r="F1962" s="54"/>
      <c r="G1962" s="54"/>
      <c r="H1962" s="54"/>
      <c r="I1962" s="54"/>
      <c r="J1962" s="54"/>
      <c r="K1962" s="54"/>
      <c r="L1962" s="54"/>
      <c r="M1962" s="54"/>
      <c r="N1962" s="54"/>
      <c r="O1962" s="54"/>
    </row>
    <row r="1963" spans="2:15" ht="15" x14ac:dyDescent="0.2">
      <c r="B1963" s="29"/>
      <c r="C1963" s="54"/>
      <c r="D1963" s="54"/>
      <c r="E1963" s="54"/>
      <c r="F1963" s="54"/>
      <c r="G1963" s="54"/>
      <c r="H1963" s="54"/>
      <c r="I1963" s="54"/>
      <c r="J1963" s="54"/>
      <c r="K1963" s="54"/>
      <c r="L1963" s="54"/>
      <c r="M1963" s="54"/>
      <c r="N1963" s="54"/>
      <c r="O1963" s="54"/>
    </row>
    <row r="1964" spans="2:15" ht="15" x14ac:dyDescent="0.2">
      <c r="B1964" s="29"/>
      <c r="C1964" s="54"/>
      <c r="D1964" s="54"/>
      <c r="E1964" s="54"/>
      <c r="F1964" s="54"/>
      <c r="G1964" s="54"/>
      <c r="H1964" s="54"/>
      <c r="I1964" s="54"/>
      <c r="J1964" s="54"/>
      <c r="K1964" s="54"/>
      <c r="L1964" s="54"/>
      <c r="M1964" s="54"/>
      <c r="N1964" s="54"/>
      <c r="O1964" s="54"/>
    </row>
    <row r="1965" spans="2:15" ht="15" x14ac:dyDescent="0.2">
      <c r="B1965" s="29"/>
      <c r="C1965" s="54"/>
      <c r="D1965" s="54"/>
      <c r="E1965" s="54"/>
      <c r="F1965" s="54"/>
      <c r="G1965" s="54"/>
      <c r="H1965" s="54"/>
      <c r="I1965" s="54"/>
      <c r="J1965" s="54"/>
      <c r="K1965" s="54"/>
      <c r="L1965" s="54"/>
      <c r="M1965" s="54"/>
      <c r="N1965" s="54"/>
      <c r="O1965" s="54"/>
    </row>
    <row r="1966" spans="2:15" ht="15" x14ac:dyDescent="0.2">
      <c r="B1966" s="29"/>
      <c r="C1966" s="54"/>
      <c r="D1966" s="54"/>
      <c r="E1966" s="54"/>
      <c r="F1966" s="54"/>
      <c r="G1966" s="54"/>
      <c r="H1966" s="54"/>
      <c r="I1966" s="54"/>
      <c r="J1966" s="54"/>
      <c r="K1966" s="54"/>
      <c r="L1966" s="54"/>
      <c r="M1966" s="54"/>
      <c r="N1966" s="54"/>
      <c r="O1966" s="54"/>
    </row>
    <row r="1967" spans="2:15" ht="15" x14ac:dyDescent="0.2">
      <c r="B1967" s="29"/>
      <c r="C1967" s="54"/>
      <c r="D1967" s="54"/>
      <c r="E1967" s="54"/>
      <c r="F1967" s="54"/>
      <c r="G1967" s="54"/>
      <c r="H1967" s="54"/>
      <c r="I1967" s="54"/>
      <c r="J1967" s="54"/>
      <c r="K1967" s="54"/>
      <c r="L1967" s="54"/>
      <c r="M1967" s="54"/>
      <c r="N1967" s="54"/>
      <c r="O1967" s="54"/>
    </row>
    <row r="1968" spans="2:15" ht="15" x14ac:dyDescent="0.2">
      <c r="B1968" s="29"/>
      <c r="C1968" s="54"/>
      <c r="D1968" s="54"/>
      <c r="E1968" s="54"/>
      <c r="F1968" s="54"/>
      <c r="G1968" s="54"/>
      <c r="H1968" s="54"/>
      <c r="I1968" s="54"/>
      <c r="J1968" s="54"/>
      <c r="K1968" s="54"/>
      <c r="L1968" s="54"/>
      <c r="M1968" s="54"/>
      <c r="N1968" s="54"/>
      <c r="O1968" s="54"/>
    </row>
    <row r="1969" spans="2:16" ht="15" x14ac:dyDescent="0.2">
      <c r="B1969" s="29"/>
      <c r="C1969" s="54"/>
      <c r="D1969" s="54"/>
      <c r="E1969" s="54"/>
      <c r="F1969" s="54"/>
      <c r="G1969" s="54"/>
      <c r="H1969" s="54"/>
      <c r="I1969" s="54"/>
      <c r="J1969" s="54"/>
      <c r="K1969" s="54"/>
      <c r="L1969" s="54"/>
      <c r="M1969" s="54"/>
      <c r="N1969" s="54"/>
      <c r="O1969" s="54"/>
    </row>
    <row r="1970" spans="2:16" ht="15" x14ac:dyDescent="0.2">
      <c r="B1970" s="29"/>
      <c r="C1970" s="54"/>
      <c r="D1970" s="54"/>
      <c r="E1970" s="54"/>
      <c r="F1970" s="54"/>
      <c r="G1970" s="54"/>
      <c r="H1970" s="54"/>
      <c r="I1970" s="54"/>
      <c r="J1970" s="54"/>
      <c r="K1970" s="54"/>
      <c r="L1970" s="54"/>
      <c r="M1970" s="54"/>
      <c r="N1970" s="54"/>
      <c r="O1970" s="54"/>
    </row>
    <row r="1971" spans="2:16" ht="15" x14ac:dyDescent="0.2">
      <c r="B1971" s="29"/>
      <c r="C1971" s="54"/>
      <c r="D1971" s="54"/>
      <c r="E1971" s="54"/>
      <c r="F1971" s="54"/>
      <c r="G1971" s="54"/>
      <c r="H1971" s="54"/>
      <c r="I1971" s="54"/>
      <c r="J1971" s="54"/>
      <c r="K1971" s="54"/>
      <c r="L1971" s="54"/>
      <c r="M1971" s="54"/>
      <c r="N1971" s="54"/>
      <c r="O1971" s="54"/>
    </row>
    <row r="1972" spans="2:16" ht="15" x14ac:dyDescent="0.2">
      <c r="B1972" s="29"/>
      <c r="C1972" s="54"/>
      <c r="D1972" s="54"/>
      <c r="E1972" s="54"/>
      <c r="F1972" s="54"/>
      <c r="G1972" s="54"/>
      <c r="H1972" s="54"/>
      <c r="I1972" s="54"/>
      <c r="J1972" s="54"/>
      <c r="K1972" s="54"/>
      <c r="L1972" s="54"/>
      <c r="M1972" s="54"/>
      <c r="N1972" s="54"/>
      <c r="O1972" s="54"/>
    </row>
    <row r="1973" spans="2:16" ht="15" x14ac:dyDescent="0.2">
      <c r="B1973" s="29"/>
      <c r="C1973" s="54"/>
      <c r="D1973" s="54"/>
      <c r="E1973" s="54"/>
      <c r="F1973" s="54"/>
      <c r="G1973" s="54"/>
      <c r="H1973" s="54"/>
      <c r="I1973" s="54"/>
      <c r="J1973" s="54"/>
      <c r="K1973" s="54"/>
      <c r="L1973" s="54"/>
      <c r="M1973" s="54"/>
      <c r="N1973" s="54"/>
      <c r="O1973" s="54"/>
    </row>
    <row r="1974" spans="2:16" ht="15" x14ac:dyDescent="0.2">
      <c r="B1974" s="29"/>
      <c r="C1974" s="54"/>
      <c r="D1974" s="54"/>
      <c r="E1974" s="54"/>
      <c r="F1974" s="54"/>
      <c r="G1974" s="54"/>
      <c r="H1974" s="54"/>
      <c r="I1974" s="54"/>
      <c r="J1974" s="54"/>
      <c r="K1974" s="54"/>
      <c r="L1974" s="54"/>
      <c r="M1974" s="54"/>
      <c r="N1974" s="54"/>
      <c r="O1974" s="54"/>
    </row>
    <row r="1975" spans="2:16" ht="15" x14ac:dyDescent="0.2">
      <c r="B1975" s="29"/>
      <c r="C1975" s="54"/>
      <c r="D1975" s="54"/>
      <c r="E1975" s="54"/>
      <c r="F1975" s="54"/>
      <c r="G1975" s="54"/>
      <c r="H1975" s="54"/>
      <c r="I1975" s="54"/>
      <c r="J1975" s="54"/>
      <c r="K1975" s="54"/>
      <c r="L1975" s="54"/>
      <c r="M1975" s="54"/>
      <c r="N1975" s="54"/>
      <c r="O1975" s="54"/>
    </row>
    <row r="1976" spans="2:16" ht="26.25" x14ac:dyDescent="0.2">
      <c r="B1976" s="43" t="s">
        <v>240</v>
      </c>
      <c r="C1976" s="54"/>
      <c r="D1976" s="54"/>
      <c r="E1976" s="54"/>
      <c r="F1976" s="54"/>
      <c r="G1976" s="54"/>
      <c r="H1976" s="54"/>
      <c r="I1976" s="54"/>
      <c r="J1976" s="54"/>
      <c r="K1976" s="54"/>
      <c r="L1976" s="54"/>
      <c r="M1976" s="54"/>
      <c r="N1976" s="54"/>
      <c r="O1976" s="54"/>
    </row>
    <row r="1977" spans="2:16" x14ac:dyDescent="0.2">
      <c r="C1977" s="54"/>
      <c r="D1977" s="54"/>
      <c r="E1977" s="54"/>
      <c r="F1977" s="54"/>
      <c r="G1977" s="54"/>
      <c r="H1977" s="54"/>
      <c r="I1977" s="54"/>
      <c r="J1977" s="54"/>
      <c r="K1977" s="54"/>
      <c r="L1977" s="54"/>
      <c r="M1977" s="54"/>
      <c r="N1977" s="54"/>
      <c r="O1977" s="54"/>
    </row>
    <row r="1978" spans="2:16" ht="23.25" x14ac:dyDescent="0.35">
      <c r="B1978" s="14" t="s">
        <v>268</v>
      </c>
      <c r="C1978" s="54"/>
      <c r="D1978" s="54"/>
      <c r="E1978" s="54"/>
      <c r="F1978" s="54"/>
      <c r="G1978" s="54"/>
      <c r="H1978" s="54"/>
      <c r="I1978" s="54"/>
      <c r="J1978" s="54"/>
      <c r="K1978" s="54"/>
      <c r="L1978" s="54"/>
      <c r="M1978" s="54"/>
      <c r="N1978" s="54"/>
      <c r="O1978" s="54"/>
    </row>
    <row r="1979" spans="2:16" ht="23.25" x14ac:dyDescent="0.35">
      <c r="B1979" s="14" t="s">
        <v>269</v>
      </c>
      <c r="C1979" s="54"/>
      <c r="D1979" s="54"/>
      <c r="E1979" s="54"/>
      <c r="F1979" s="54"/>
      <c r="G1979" s="54"/>
      <c r="H1979" s="54"/>
      <c r="I1979" s="54"/>
      <c r="J1979" s="54"/>
      <c r="K1979" s="54"/>
      <c r="L1979" s="54"/>
      <c r="M1979" s="54"/>
      <c r="N1979" s="54"/>
      <c r="O1979" s="54"/>
    </row>
    <row r="1980" spans="2:16" ht="23.25" x14ac:dyDescent="0.35">
      <c r="B1980" s="14"/>
      <c r="C1980" s="84">
        <v>3</v>
      </c>
      <c r="D1980" s="84">
        <v>4</v>
      </c>
      <c r="E1980" s="84">
        <v>5</v>
      </c>
      <c r="F1980" s="84">
        <v>6</v>
      </c>
      <c r="G1980" s="84">
        <v>7</v>
      </c>
      <c r="H1980" s="84">
        <v>8</v>
      </c>
      <c r="I1980" s="84">
        <v>9</v>
      </c>
      <c r="J1980" s="84">
        <v>10</v>
      </c>
      <c r="K1980" s="84">
        <v>11</v>
      </c>
      <c r="L1980" s="84">
        <v>12</v>
      </c>
      <c r="M1980" s="84">
        <v>13</v>
      </c>
      <c r="N1980" s="84">
        <v>14</v>
      </c>
      <c r="O1980" s="54"/>
    </row>
    <row r="1981" spans="2:16" ht="32.25" thickBot="1" x14ac:dyDescent="0.25">
      <c r="B1981" s="85" t="s">
        <v>245</v>
      </c>
      <c r="C1981" s="56" t="s">
        <v>379</v>
      </c>
      <c r="D1981" s="56" t="s">
        <v>380</v>
      </c>
      <c r="E1981" s="56" t="s">
        <v>381</v>
      </c>
      <c r="F1981" s="56" t="s">
        <v>382</v>
      </c>
      <c r="G1981" s="56" t="s">
        <v>383</v>
      </c>
      <c r="H1981" s="184" t="s">
        <v>384</v>
      </c>
      <c r="I1981" s="184" t="s">
        <v>385</v>
      </c>
      <c r="J1981" s="184" t="s">
        <v>386</v>
      </c>
      <c r="K1981" s="184" t="s">
        <v>387</v>
      </c>
      <c r="L1981" s="184" t="s">
        <v>388</v>
      </c>
      <c r="M1981" s="184" t="s">
        <v>389</v>
      </c>
      <c r="N1981" s="184" t="s">
        <v>390</v>
      </c>
      <c r="O1981" s="32" t="s">
        <v>1</v>
      </c>
      <c r="P1981" s="52" t="s">
        <v>246</v>
      </c>
    </row>
    <row r="1982" spans="2:16" ht="15" x14ac:dyDescent="0.25">
      <c r="B1982" s="106" t="s">
        <v>241</v>
      </c>
      <c r="C1982" s="109">
        <v>51638</v>
      </c>
      <c r="D1982" s="109">
        <v>52554.999999999905</v>
      </c>
      <c r="E1982" s="109">
        <v>54235.999999999818</v>
      </c>
      <c r="F1982" s="109">
        <v>54774.999999999913</v>
      </c>
      <c r="G1982" s="109">
        <v>56316.999999999993</v>
      </c>
      <c r="H1982" s="109">
        <v>58021.000000000007</v>
      </c>
      <c r="I1982" s="109">
        <v>59877.999999999927</v>
      </c>
      <c r="J1982" s="109">
        <v>62111.99999999992</v>
      </c>
      <c r="K1982" s="109">
        <v>64435.999999999898</v>
      </c>
      <c r="L1982" s="109">
        <v>77452.999999999869</v>
      </c>
      <c r="M1982" s="109">
        <v>68545.999999999825</v>
      </c>
      <c r="N1982" s="109">
        <v>70125.999999999956</v>
      </c>
      <c r="O1982" s="59">
        <v>60841.083333333256</v>
      </c>
      <c r="P1982" s="108">
        <v>2.2833933846635214E-2</v>
      </c>
    </row>
    <row r="1983" spans="2:16" ht="15" x14ac:dyDescent="0.25">
      <c r="B1983" s="106" t="s">
        <v>242</v>
      </c>
      <c r="C1983" s="109">
        <v>93631.000000000073</v>
      </c>
      <c r="D1983" s="109">
        <v>93803.000000000146</v>
      </c>
      <c r="E1983" s="109">
        <v>94256.000000000189</v>
      </c>
      <c r="F1983" s="109">
        <v>94496</v>
      </c>
      <c r="G1983" s="109">
        <v>94711.999999999985</v>
      </c>
      <c r="H1983" s="109">
        <v>94818.999999999796</v>
      </c>
      <c r="I1983" s="109">
        <v>95262.999999999985</v>
      </c>
      <c r="J1983" s="109">
        <v>95755.999999999956</v>
      </c>
      <c r="K1983" s="109">
        <v>96679.000000000058</v>
      </c>
      <c r="L1983" s="109">
        <v>97856.000000000073</v>
      </c>
      <c r="M1983" s="109">
        <v>99181.000000000087</v>
      </c>
      <c r="N1983" s="109">
        <v>99400.999999999985</v>
      </c>
      <c r="O1983" s="59">
        <v>95821.083333333372</v>
      </c>
      <c r="P1983" s="108">
        <v>3.5962086111433866E-2</v>
      </c>
    </row>
    <row r="1984" spans="2:16" ht="15" x14ac:dyDescent="0.25">
      <c r="B1984" s="106" t="s">
        <v>243</v>
      </c>
      <c r="C1984" s="109">
        <v>496798.00000000047</v>
      </c>
      <c r="D1984" s="109">
        <v>499801.9999999986</v>
      </c>
      <c r="E1984" s="109">
        <v>504338.9999999975</v>
      </c>
      <c r="F1984" s="109">
        <v>510493.00000000151</v>
      </c>
      <c r="G1984" s="109">
        <v>515680.00000000017</v>
      </c>
      <c r="H1984" s="109">
        <v>523314.99999999994</v>
      </c>
      <c r="I1984" s="109">
        <v>531747.99999999988</v>
      </c>
      <c r="J1984" s="109">
        <v>540836.99999999779</v>
      </c>
      <c r="K1984" s="109">
        <v>550834.99999999779</v>
      </c>
      <c r="L1984" s="109">
        <v>557936.00000000279</v>
      </c>
      <c r="M1984" s="109">
        <v>567009.99999999756</v>
      </c>
      <c r="N1984" s="109">
        <v>573383.99999999814</v>
      </c>
      <c r="O1984" s="59">
        <v>531014.7499999993</v>
      </c>
      <c r="P1984" s="108">
        <v>0.19929223821766601</v>
      </c>
    </row>
    <row r="1985" spans="2:16" ht="15" x14ac:dyDescent="0.25">
      <c r="B1985" s="106" t="s">
        <v>244</v>
      </c>
      <c r="C1985" s="109">
        <v>855037.00000000035</v>
      </c>
      <c r="D1985" s="109">
        <v>852955.00000000244</v>
      </c>
      <c r="E1985" s="109">
        <v>852578.99999999756</v>
      </c>
      <c r="F1985" s="109">
        <v>851690.00000000384</v>
      </c>
      <c r="G1985" s="109">
        <v>853940.00000000349</v>
      </c>
      <c r="H1985" s="109">
        <v>857634.99999999616</v>
      </c>
      <c r="I1985" s="109">
        <v>863312.00000000058</v>
      </c>
      <c r="J1985" s="109">
        <v>871141.00000000233</v>
      </c>
      <c r="K1985" s="109">
        <v>879485.00000000198</v>
      </c>
      <c r="L1985" s="109">
        <v>887499.99999999977</v>
      </c>
      <c r="M1985" s="109">
        <v>894280.99999999837</v>
      </c>
      <c r="N1985" s="109">
        <v>898817.00000000559</v>
      </c>
      <c r="O1985" s="59">
        <v>868197.66666666779</v>
      </c>
      <c r="P1985" s="108">
        <v>0.32583851240545686</v>
      </c>
    </row>
    <row r="1986" spans="2:16" ht="15" x14ac:dyDescent="0.25">
      <c r="B1986" s="106" t="s">
        <v>41</v>
      </c>
      <c r="C1986" s="109">
        <v>823296.99999999721</v>
      </c>
      <c r="D1986" s="109">
        <v>825546.00000000268</v>
      </c>
      <c r="E1986" s="109">
        <v>837856.99999999884</v>
      </c>
      <c r="F1986" s="109">
        <v>838841.99999999721</v>
      </c>
      <c r="G1986" s="109">
        <v>857214.00000000058</v>
      </c>
      <c r="H1986" s="109">
        <v>880918.9999999986</v>
      </c>
      <c r="I1986" s="109">
        <v>906368.00000000047</v>
      </c>
      <c r="J1986" s="109">
        <v>924153.99999999802</v>
      </c>
      <c r="K1986" s="109">
        <v>961721.00000000268</v>
      </c>
      <c r="L1986" s="109">
        <v>983807.00000000151</v>
      </c>
      <c r="M1986" s="109">
        <v>1003380.9999999986</v>
      </c>
      <c r="N1986" s="109">
        <v>1019351.9999999992</v>
      </c>
      <c r="O1986" s="59">
        <v>905204.83333333302</v>
      </c>
      <c r="P1986" s="108">
        <v>0.33972746949204236</v>
      </c>
    </row>
    <row r="1987" spans="2:16" ht="15" x14ac:dyDescent="0.25">
      <c r="B1987" s="106" t="s">
        <v>42</v>
      </c>
      <c r="C1987" s="109">
        <v>232215.00000000029</v>
      </c>
      <c r="D1987" s="109">
        <v>230537.99999999974</v>
      </c>
      <c r="E1987" s="109">
        <v>224708.00000000003</v>
      </c>
      <c r="F1987" s="109">
        <v>217535.00000000029</v>
      </c>
      <c r="G1987" s="109">
        <v>213181.99999999977</v>
      </c>
      <c r="H1987" s="109">
        <v>211206.99999999933</v>
      </c>
      <c r="I1987" s="109">
        <v>200639.0000000002</v>
      </c>
      <c r="J1987" s="109">
        <v>199074.00000000023</v>
      </c>
      <c r="K1987" s="109">
        <v>187010.00000000061</v>
      </c>
      <c r="L1987" s="109">
        <v>166567.00000000006</v>
      </c>
      <c r="M1987" s="109">
        <v>178153.99999999985</v>
      </c>
      <c r="N1987" s="109">
        <v>180253.00000000052</v>
      </c>
      <c r="O1987" s="59">
        <v>203423.50000000009</v>
      </c>
      <c r="P1987" s="108">
        <v>7.6345759926765608E-2</v>
      </c>
    </row>
    <row r="1988" spans="2:16" ht="15.75" x14ac:dyDescent="0.25">
      <c r="B1988" s="100" t="s">
        <v>0</v>
      </c>
      <c r="C1988" s="101">
        <v>2552615.9999999986</v>
      </c>
      <c r="D1988" s="101">
        <v>2555199.0000000033</v>
      </c>
      <c r="E1988" s="101">
        <v>2567974.9999999935</v>
      </c>
      <c r="F1988" s="101">
        <v>2567831.0000000028</v>
      </c>
      <c r="G1988" s="101">
        <v>2591045.0000000037</v>
      </c>
      <c r="H1988" s="101">
        <v>2625915.9999999939</v>
      </c>
      <c r="I1988" s="101">
        <v>2657208.0000000009</v>
      </c>
      <c r="J1988" s="101">
        <v>2693073.9999999981</v>
      </c>
      <c r="K1988" s="101">
        <v>2740166.0000000028</v>
      </c>
      <c r="L1988" s="101">
        <v>2771119.0000000042</v>
      </c>
      <c r="M1988" s="101">
        <v>2810552.9999999944</v>
      </c>
      <c r="N1988" s="101">
        <v>2841333.0000000033</v>
      </c>
      <c r="O1988" s="101">
        <v>2664502.916666667</v>
      </c>
      <c r="P1988" s="107">
        <v>0.99999999999999989</v>
      </c>
    </row>
    <row r="1989" spans="2:16" ht="23.25" x14ac:dyDescent="0.35">
      <c r="B1989" s="14"/>
      <c r="C1989" s="54"/>
      <c r="D1989" s="54"/>
      <c r="E1989" s="54"/>
      <c r="F1989" s="54"/>
      <c r="G1989" s="54"/>
      <c r="H1989" s="54"/>
      <c r="I1989" s="54"/>
      <c r="J1989" s="54"/>
      <c r="K1989" s="54"/>
      <c r="L1989" s="54"/>
      <c r="M1989" s="54"/>
      <c r="N1989" s="54"/>
      <c r="O1989" s="54"/>
    </row>
    <row r="1990" spans="2:16" ht="23.25" x14ac:dyDescent="0.35">
      <c r="B1990" s="14"/>
      <c r="C1990" s="54"/>
      <c r="D1990" s="54"/>
      <c r="E1990" s="54"/>
      <c r="F1990" s="54"/>
      <c r="G1990" s="54"/>
      <c r="H1990" s="54"/>
      <c r="I1990" s="54"/>
      <c r="J1990" s="54"/>
      <c r="K1990" s="54"/>
      <c r="L1990" s="54"/>
      <c r="M1990" s="54"/>
      <c r="N1990" s="54"/>
      <c r="O1990" s="54"/>
    </row>
    <row r="1991" spans="2:16" ht="23.25" x14ac:dyDescent="0.35">
      <c r="B1991" s="14"/>
      <c r="C1991" s="54"/>
      <c r="D1991" s="54"/>
      <c r="E1991" s="54"/>
      <c r="F1991" s="54"/>
      <c r="G1991" s="54"/>
      <c r="H1991" s="54"/>
      <c r="I1991" s="54"/>
      <c r="J1991" s="54"/>
      <c r="K1991" s="54"/>
      <c r="L1991" s="54"/>
      <c r="M1991" s="54"/>
      <c r="N1991" s="54"/>
      <c r="O1991" s="54"/>
    </row>
    <row r="1992" spans="2:16" ht="23.25" x14ac:dyDescent="0.35">
      <c r="B1992" s="14"/>
      <c r="C1992" s="54"/>
      <c r="D1992" s="54"/>
      <c r="E1992" s="54"/>
      <c r="F1992" s="54"/>
      <c r="G1992" s="54"/>
      <c r="H1992" s="54"/>
      <c r="I1992" s="54"/>
      <c r="J1992" s="54"/>
      <c r="K1992" s="54"/>
      <c r="L1992" s="54"/>
      <c r="M1992" s="54"/>
      <c r="N1992" s="54"/>
      <c r="O1992" s="54"/>
    </row>
    <row r="1993" spans="2:16" ht="23.25" x14ac:dyDescent="0.35">
      <c r="B1993" s="14"/>
      <c r="C1993" s="54"/>
      <c r="D1993" s="54"/>
      <c r="E1993" s="54"/>
      <c r="F1993" s="54"/>
      <c r="G1993" s="54"/>
      <c r="H1993" s="54"/>
      <c r="I1993" s="54"/>
      <c r="J1993" s="54"/>
      <c r="K1993" s="54"/>
      <c r="L1993" s="54"/>
      <c r="M1993" s="54"/>
      <c r="N1993" s="54"/>
      <c r="O1993" s="54"/>
    </row>
    <row r="1994" spans="2:16" ht="23.25" x14ac:dyDescent="0.35">
      <c r="B1994" s="14"/>
      <c r="C1994" s="54"/>
      <c r="D1994" s="54"/>
      <c r="E1994" s="54"/>
      <c r="F1994" s="54"/>
      <c r="G1994" s="54"/>
      <c r="H1994" s="54"/>
      <c r="I1994" s="54"/>
      <c r="J1994" s="54"/>
      <c r="K1994" s="54"/>
      <c r="L1994" s="54"/>
      <c r="M1994" s="54"/>
      <c r="N1994" s="54"/>
      <c r="O1994" s="54"/>
    </row>
    <row r="1995" spans="2:16" ht="23.25" x14ac:dyDescent="0.35">
      <c r="B1995" s="14"/>
      <c r="C1995" s="54"/>
      <c r="D1995" s="54"/>
      <c r="E1995" s="54"/>
      <c r="F1995" s="54"/>
      <c r="G1995" s="54"/>
      <c r="H1995" s="54"/>
      <c r="I1995" s="54"/>
      <c r="J1995" s="54"/>
      <c r="K1995" s="54"/>
      <c r="L1995" s="54"/>
      <c r="M1995" s="54"/>
      <c r="N1995" s="54"/>
      <c r="O1995" s="54"/>
    </row>
    <row r="1996" spans="2:16" ht="23.25" x14ac:dyDescent="0.35">
      <c r="B1996" s="14"/>
      <c r="C1996" s="54"/>
      <c r="D1996" s="54"/>
      <c r="E1996" s="54"/>
      <c r="F1996" s="54"/>
      <c r="G1996" s="54"/>
      <c r="H1996" s="54"/>
      <c r="I1996" s="54"/>
      <c r="J1996" s="54"/>
      <c r="K1996" s="54"/>
      <c r="L1996" s="54"/>
      <c r="M1996" s="54"/>
      <c r="N1996" s="54"/>
      <c r="O1996" s="54"/>
    </row>
    <row r="1997" spans="2:16" ht="23.25" x14ac:dyDescent="0.35">
      <c r="B1997" s="14"/>
      <c r="C1997" s="54"/>
      <c r="D1997" s="54"/>
      <c r="E1997" s="54"/>
      <c r="F1997" s="54"/>
      <c r="G1997" s="54"/>
      <c r="H1997" s="54"/>
      <c r="I1997" s="54"/>
      <c r="J1997" s="54"/>
      <c r="K1997" s="54"/>
      <c r="L1997" s="54"/>
      <c r="M1997" s="54"/>
      <c r="N1997" s="54"/>
      <c r="O1997" s="54"/>
    </row>
    <row r="1998" spans="2:16" ht="23.25" x14ac:dyDescent="0.35">
      <c r="B1998" s="14"/>
      <c r="C1998" s="54"/>
      <c r="D1998" s="54"/>
      <c r="E1998" s="54"/>
      <c r="F1998" s="54"/>
      <c r="G1998" s="54"/>
      <c r="H1998" s="54"/>
      <c r="I1998" s="54"/>
      <c r="J1998" s="54"/>
      <c r="K1998" s="54"/>
      <c r="L1998" s="54"/>
      <c r="M1998" s="54"/>
      <c r="N1998" s="54"/>
      <c r="O1998" s="54"/>
    </row>
    <row r="1999" spans="2:16" ht="23.25" x14ac:dyDescent="0.35">
      <c r="B1999" s="14"/>
      <c r="C1999" s="54"/>
      <c r="D1999" s="54"/>
      <c r="E1999" s="54"/>
      <c r="F1999" s="54"/>
      <c r="G1999" s="54"/>
      <c r="H1999" s="54"/>
      <c r="I1999" s="54"/>
      <c r="J1999" s="54"/>
      <c r="K1999" s="54"/>
      <c r="L1999" s="54"/>
      <c r="M1999" s="54"/>
      <c r="N1999" s="54"/>
      <c r="O1999" s="54"/>
    </row>
    <row r="2000" spans="2:16" ht="23.25" x14ac:dyDescent="0.35">
      <c r="B2000" s="14"/>
      <c r="C2000" s="54"/>
      <c r="D2000" s="54"/>
      <c r="E2000" s="54"/>
      <c r="F2000" s="54"/>
      <c r="G2000" s="54"/>
      <c r="H2000" s="54"/>
      <c r="I2000" s="54"/>
      <c r="J2000" s="54"/>
      <c r="K2000" s="54"/>
      <c r="L2000" s="54"/>
      <c r="M2000" s="54"/>
      <c r="N2000" s="54"/>
      <c r="O2000" s="54"/>
    </row>
    <row r="2001" spans="1:18" ht="23.25" x14ac:dyDescent="0.35">
      <c r="B2001" s="14"/>
      <c r="C2001" s="54"/>
      <c r="D2001" s="54"/>
      <c r="E2001" s="54"/>
      <c r="F2001" s="54"/>
      <c r="G2001" s="54"/>
      <c r="H2001" s="54"/>
      <c r="I2001" s="54"/>
      <c r="J2001" s="54"/>
      <c r="K2001" s="54"/>
      <c r="L2001" s="54"/>
      <c r="M2001" s="54"/>
      <c r="N2001" s="54"/>
      <c r="O2001" s="54"/>
    </row>
    <row r="2002" spans="1:18" ht="23.25" x14ac:dyDescent="0.35">
      <c r="B2002" s="14"/>
      <c r="C2002" s="54"/>
      <c r="D2002" s="54"/>
      <c r="E2002" s="54"/>
      <c r="F2002" s="54"/>
      <c r="G2002" s="54"/>
      <c r="H2002" s="54"/>
      <c r="I2002" s="54"/>
      <c r="J2002" s="54"/>
      <c r="K2002" s="54"/>
      <c r="L2002" s="54"/>
      <c r="M2002" s="54"/>
      <c r="N2002" s="54"/>
      <c r="O2002" s="54"/>
    </row>
    <row r="2003" spans="1:18" ht="23.25" x14ac:dyDescent="0.35">
      <c r="B2003" s="14"/>
      <c r="C2003" s="54"/>
      <c r="D2003" s="54"/>
      <c r="E2003" s="54"/>
      <c r="F2003" s="54"/>
      <c r="G2003" s="54"/>
      <c r="H2003" s="54"/>
      <c r="I2003" s="54"/>
      <c r="J2003" s="54"/>
      <c r="K2003" s="54"/>
      <c r="L2003" s="54"/>
      <c r="M2003" s="54"/>
      <c r="N2003" s="54"/>
      <c r="O2003" s="54"/>
    </row>
    <row r="2004" spans="1:18" ht="23.25" x14ac:dyDescent="0.35">
      <c r="B2004" s="14"/>
      <c r="C2004" s="54"/>
      <c r="D2004" s="54"/>
      <c r="E2004" s="54"/>
      <c r="F2004" s="54"/>
      <c r="G2004" s="54"/>
      <c r="H2004" s="54"/>
      <c r="I2004" s="54"/>
      <c r="J2004" s="54"/>
      <c r="K2004" s="54"/>
      <c r="L2004" s="54"/>
      <c r="M2004" s="54"/>
      <c r="N2004" s="54"/>
      <c r="O2004" s="54"/>
    </row>
    <row r="2005" spans="1:18" ht="23.25" x14ac:dyDescent="0.35">
      <c r="B2005" s="14"/>
      <c r="C2005" s="54"/>
      <c r="D2005" s="54"/>
      <c r="E2005" s="54"/>
      <c r="F2005" s="54"/>
      <c r="G2005" s="54"/>
      <c r="H2005" s="54"/>
      <c r="I2005" s="54"/>
      <c r="J2005" s="54"/>
      <c r="K2005" s="54"/>
      <c r="L2005" s="54"/>
      <c r="M2005" s="54"/>
      <c r="N2005" s="54"/>
      <c r="O2005" s="54"/>
    </row>
    <row r="2006" spans="1:18" ht="23.25" x14ac:dyDescent="0.35">
      <c r="B2006" s="14"/>
      <c r="C2006" s="54"/>
      <c r="D2006" s="54"/>
      <c r="E2006" s="54"/>
      <c r="F2006" s="54"/>
      <c r="G2006" s="54"/>
      <c r="H2006" s="54"/>
      <c r="I2006" s="54"/>
      <c r="J2006" s="54"/>
      <c r="K2006" s="54"/>
      <c r="L2006" s="54"/>
      <c r="M2006" s="54"/>
      <c r="N2006" s="54"/>
      <c r="O2006" s="54"/>
    </row>
    <row r="2007" spans="1:18" ht="23.25" x14ac:dyDescent="0.35">
      <c r="B2007" s="14"/>
      <c r="C2007" s="54"/>
      <c r="D2007" s="54"/>
      <c r="E2007" s="54"/>
      <c r="F2007" s="54"/>
      <c r="G2007" s="54"/>
      <c r="H2007" s="54"/>
      <c r="I2007" s="54"/>
      <c r="J2007" s="54"/>
      <c r="K2007" s="54"/>
      <c r="L2007" s="54"/>
      <c r="M2007" s="54"/>
      <c r="N2007" s="54"/>
      <c r="O2007" s="54"/>
    </row>
    <row r="2008" spans="1:18" ht="23.25" x14ac:dyDescent="0.35">
      <c r="B2008" s="14" t="s">
        <v>270</v>
      </c>
      <c r="C2008" s="54"/>
      <c r="D2008" s="54"/>
      <c r="E2008" s="54"/>
      <c r="F2008" s="54"/>
      <c r="G2008" s="54"/>
      <c r="H2008" s="54"/>
      <c r="I2008" s="54"/>
      <c r="J2008" s="54"/>
      <c r="K2008" s="54"/>
      <c r="L2008" s="54"/>
      <c r="M2008" s="54"/>
      <c r="N2008" s="54"/>
      <c r="O2008" s="54"/>
    </row>
    <row r="2009" spans="1:18" ht="23.25" x14ac:dyDescent="0.35">
      <c r="B2009" s="14"/>
      <c r="C2009" s="54"/>
      <c r="D2009" s="84">
        <v>4</v>
      </c>
      <c r="E2009" s="84">
        <v>5</v>
      </c>
      <c r="F2009" s="84">
        <v>6</v>
      </c>
      <c r="G2009" s="84">
        <v>7</v>
      </c>
      <c r="H2009" s="84">
        <v>8</v>
      </c>
      <c r="I2009" s="84">
        <v>9</v>
      </c>
      <c r="J2009" s="84">
        <v>10</v>
      </c>
      <c r="K2009" s="84">
        <v>11</v>
      </c>
      <c r="L2009" s="84">
        <v>12</v>
      </c>
      <c r="M2009" s="84">
        <v>13</v>
      </c>
      <c r="N2009" s="84">
        <v>14</v>
      </c>
      <c r="O2009" s="84">
        <v>15</v>
      </c>
    </row>
    <row r="2010" spans="1:18" ht="63.75" thickBot="1" x14ac:dyDescent="0.25">
      <c r="B2010" s="85" t="s">
        <v>14</v>
      </c>
      <c r="C2010" s="56" t="s">
        <v>245</v>
      </c>
      <c r="D2010" s="56" t="s">
        <v>379</v>
      </c>
      <c r="E2010" s="56" t="s">
        <v>380</v>
      </c>
      <c r="F2010" s="56" t="s">
        <v>381</v>
      </c>
      <c r="G2010" s="56" t="s">
        <v>382</v>
      </c>
      <c r="H2010" s="56" t="s">
        <v>383</v>
      </c>
      <c r="I2010" s="184" t="s">
        <v>384</v>
      </c>
      <c r="J2010" s="184" t="s">
        <v>385</v>
      </c>
      <c r="K2010" s="184" t="s">
        <v>386</v>
      </c>
      <c r="L2010" s="184" t="s">
        <v>387</v>
      </c>
      <c r="M2010" s="184" t="s">
        <v>388</v>
      </c>
      <c r="N2010" s="184" t="s">
        <v>389</v>
      </c>
      <c r="O2010" s="184" t="s">
        <v>390</v>
      </c>
      <c r="P2010" s="34" t="s">
        <v>1</v>
      </c>
      <c r="Q2010" s="52" t="s">
        <v>272</v>
      </c>
      <c r="R2010" s="52" t="s">
        <v>273</v>
      </c>
    </row>
    <row r="2011" spans="1:18" ht="15" x14ac:dyDescent="0.25">
      <c r="A2011" s="173" t="s">
        <v>439</v>
      </c>
      <c r="B2011" s="4" t="s">
        <v>394</v>
      </c>
      <c r="C2011" s="1" t="s">
        <v>241</v>
      </c>
      <c r="D2011" s="116">
        <v>12213.999999999995</v>
      </c>
      <c r="E2011" s="116">
        <v>12199.999999999996</v>
      </c>
      <c r="F2011" s="116">
        <v>12219</v>
      </c>
      <c r="G2011" s="116">
        <v>12255</v>
      </c>
      <c r="H2011" s="116">
        <v>12293</v>
      </c>
      <c r="I2011" s="116">
        <v>12407</v>
      </c>
      <c r="J2011" s="116">
        <v>12518.000000000002</v>
      </c>
      <c r="K2011" s="116">
        <v>12747.999999999998</v>
      </c>
      <c r="L2011" s="116">
        <v>13285.000000000007</v>
      </c>
      <c r="M2011" s="116">
        <v>24164.000000000022</v>
      </c>
      <c r="N2011" s="116">
        <v>13755</v>
      </c>
      <c r="O2011" s="116">
        <v>13968.999999999993</v>
      </c>
      <c r="P2011" s="137">
        <v>13668.91666666667</v>
      </c>
      <c r="Q2011" s="108">
        <v>2.2145099157936204E-2</v>
      </c>
      <c r="R2011" s="138">
        <v>5.1300062691493281E-3</v>
      </c>
    </row>
    <row r="2012" spans="1:18" ht="15" x14ac:dyDescent="0.25">
      <c r="A2012" s="173" t="s">
        <v>440</v>
      </c>
      <c r="B2012" s="4"/>
      <c r="C2012" s="1" t="s">
        <v>242</v>
      </c>
      <c r="D2012" s="116">
        <v>0</v>
      </c>
      <c r="E2012" s="116">
        <v>0</v>
      </c>
      <c r="F2012" s="116">
        <v>0</v>
      </c>
      <c r="G2012" s="116">
        <v>0</v>
      </c>
      <c r="H2012" s="116">
        <v>0</v>
      </c>
      <c r="I2012" s="116">
        <v>0</v>
      </c>
      <c r="J2012" s="116">
        <v>0</v>
      </c>
      <c r="K2012" s="116">
        <v>0</v>
      </c>
      <c r="L2012" s="116">
        <v>0</v>
      </c>
      <c r="M2012" s="116">
        <v>0</v>
      </c>
      <c r="N2012" s="116">
        <v>0</v>
      </c>
      <c r="O2012" s="116">
        <v>0</v>
      </c>
      <c r="P2012" s="137">
        <v>0</v>
      </c>
      <c r="Q2012" s="108">
        <v>0</v>
      </c>
      <c r="R2012" s="138">
        <v>0</v>
      </c>
    </row>
    <row r="2013" spans="1:18" ht="15" x14ac:dyDescent="0.25">
      <c r="A2013" s="173" t="s">
        <v>441</v>
      </c>
      <c r="B2013" s="4"/>
      <c r="C2013" s="1" t="s">
        <v>243</v>
      </c>
      <c r="D2013" s="116">
        <v>45926.000000000058</v>
      </c>
      <c r="E2013" s="116">
        <v>45949.999999999949</v>
      </c>
      <c r="F2013" s="116">
        <v>46410.000000000044</v>
      </c>
      <c r="G2013" s="116">
        <v>47076.000000000051</v>
      </c>
      <c r="H2013" s="116">
        <v>47289.999999999956</v>
      </c>
      <c r="I2013" s="116">
        <v>47510.999999999956</v>
      </c>
      <c r="J2013" s="116">
        <v>47446.000000000058</v>
      </c>
      <c r="K2013" s="116">
        <v>47395.999999999985</v>
      </c>
      <c r="L2013" s="116">
        <v>47317.999999999942</v>
      </c>
      <c r="M2013" s="116">
        <v>47229.999999999993</v>
      </c>
      <c r="N2013" s="116">
        <v>47110.999999999949</v>
      </c>
      <c r="O2013" s="116">
        <v>47042.999999999964</v>
      </c>
      <c r="P2013" s="137">
        <v>46975.583333333321</v>
      </c>
      <c r="Q2013" s="108">
        <v>7.6105442463879347E-2</v>
      </c>
      <c r="R2013" s="138">
        <v>1.7630148963057053E-2</v>
      </c>
    </row>
    <row r="2014" spans="1:18" ht="15" x14ac:dyDescent="0.25">
      <c r="A2014" s="173" t="s">
        <v>442</v>
      </c>
      <c r="B2014" s="4"/>
      <c r="C2014" s="1" t="s">
        <v>244</v>
      </c>
      <c r="D2014" s="116">
        <v>241542.99999999971</v>
      </c>
      <c r="E2014" s="116">
        <v>241419.00000000026</v>
      </c>
      <c r="F2014" s="116">
        <v>244681.00000000029</v>
      </c>
      <c r="G2014" s="116">
        <v>249647.00000000035</v>
      </c>
      <c r="H2014" s="116">
        <v>251644.99999999977</v>
      </c>
      <c r="I2014" s="116">
        <v>254015.9999999998</v>
      </c>
      <c r="J2014" s="116">
        <v>254742.99999999991</v>
      </c>
      <c r="K2014" s="116">
        <v>256180.99999999991</v>
      </c>
      <c r="L2014" s="116">
        <v>259770.00000000017</v>
      </c>
      <c r="M2014" s="116">
        <v>260949.00000000017</v>
      </c>
      <c r="N2014" s="116">
        <v>263838.00000000035</v>
      </c>
      <c r="O2014" s="116">
        <v>267896</v>
      </c>
      <c r="P2014" s="137">
        <v>253860.66666666674</v>
      </c>
      <c r="Q2014" s="108">
        <v>0.41128128678569675</v>
      </c>
      <c r="R2014" s="138">
        <v>9.5275056776537623E-2</v>
      </c>
    </row>
    <row r="2015" spans="1:18" ht="15" x14ac:dyDescent="0.25">
      <c r="A2015" s="173" t="s">
        <v>443</v>
      </c>
      <c r="B2015" s="4"/>
      <c r="C2015" s="1" t="s">
        <v>41</v>
      </c>
      <c r="D2015" s="116">
        <v>229510.00000000041</v>
      </c>
      <c r="E2015" s="116">
        <v>230397.99999999971</v>
      </c>
      <c r="F2015" s="116">
        <v>238026.99999999942</v>
      </c>
      <c r="G2015" s="116">
        <v>248508.99999999965</v>
      </c>
      <c r="H2015" s="116">
        <v>256210.00000000029</v>
      </c>
      <c r="I2015" s="116">
        <v>266877.99999999994</v>
      </c>
      <c r="J2015" s="116">
        <v>271087.00000000035</v>
      </c>
      <c r="K2015" s="116">
        <v>277211.00000000023</v>
      </c>
      <c r="L2015" s="116">
        <v>289074.99999999983</v>
      </c>
      <c r="M2015" s="116">
        <v>295492.00000000017</v>
      </c>
      <c r="N2015" s="116">
        <v>306881.00000000093</v>
      </c>
      <c r="O2015" s="116">
        <v>319554.00000000035</v>
      </c>
      <c r="P2015" s="137">
        <v>269069.33333333343</v>
      </c>
      <c r="Q2015" s="108">
        <v>0.43592094474883697</v>
      </c>
      <c r="R2015" s="138">
        <v>0.1009829381871885</v>
      </c>
    </row>
    <row r="2016" spans="1:18" ht="15" x14ac:dyDescent="0.25">
      <c r="A2016" s="173" t="s">
        <v>444</v>
      </c>
      <c r="B2016" s="117"/>
      <c r="C2016" s="112" t="s">
        <v>42</v>
      </c>
      <c r="D2016" s="118">
        <v>20252.000000000022</v>
      </c>
      <c r="E2016" s="118">
        <v>20498.000000000007</v>
      </c>
      <c r="F2016" s="118">
        <v>22117</v>
      </c>
      <c r="G2016" s="118">
        <v>24438</v>
      </c>
      <c r="H2016" s="118">
        <v>28572</v>
      </c>
      <c r="I2016" s="118">
        <v>32626</v>
      </c>
      <c r="J2016" s="118">
        <v>33030</v>
      </c>
      <c r="K2016" s="118">
        <v>39724.000000000029</v>
      </c>
      <c r="L2016" s="118">
        <v>44965.000000000022</v>
      </c>
      <c r="M2016" s="118">
        <v>34569.999999999978</v>
      </c>
      <c r="N2016" s="118">
        <v>49505.000000000015</v>
      </c>
      <c r="O2016" s="118">
        <v>53730.000000000044</v>
      </c>
      <c r="P2016" s="140">
        <v>33668.916666666679</v>
      </c>
      <c r="Q2016" s="153">
        <v>5.4547226843650688E-2</v>
      </c>
      <c r="R2016" s="141">
        <v>1.2636096757884957E-2</v>
      </c>
    </row>
    <row r="2017" spans="1:18" ht="15" x14ac:dyDescent="0.25">
      <c r="A2017" s="173" t="s">
        <v>302</v>
      </c>
      <c r="B2017" s="4" t="s">
        <v>24</v>
      </c>
      <c r="C2017" s="1" t="s">
        <v>241</v>
      </c>
      <c r="D2017" s="116">
        <v>11674.000000000002</v>
      </c>
      <c r="E2017" s="116">
        <v>11855.999999999996</v>
      </c>
      <c r="F2017" s="116">
        <v>11816.999999999991</v>
      </c>
      <c r="G2017" s="116">
        <v>12213.000000000007</v>
      </c>
      <c r="H2017" s="116">
        <v>12421.000000000016</v>
      </c>
      <c r="I2017" s="116">
        <v>12595.000000000004</v>
      </c>
      <c r="J2017" s="116">
        <v>12771.999999999991</v>
      </c>
      <c r="K2017" s="116">
        <v>13004</v>
      </c>
      <c r="L2017" s="116">
        <v>13024</v>
      </c>
      <c r="M2017" s="116">
        <v>13356.999999999989</v>
      </c>
      <c r="N2017" s="116">
        <v>13588.000000000009</v>
      </c>
      <c r="O2017" s="54">
        <v>13791</v>
      </c>
      <c r="P2017" s="137">
        <v>12676</v>
      </c>
      <c r="Q2017" s="108">
        <v>2.4637168967196119E-2</v>
      </c>
      <c r="R2017" s="138">
        <v>4.7573601517606401E-3</v>
      </c>
    </row>
    <row r="2018" spans="1:18" ht="15" x14ac:dyDescent="0.25">
      <c r="A2018" s="173" t="s">
        <v>303</v>
      </c>
      <c r="B2018" s="4"/>
      <c r="C2018" s="1" t="s">
        <v>242</v>
      </c>
      <c r="D2018" s="116">
        <v>16377.99999999998</v>
      </c>
      <c r="E2018" s="116">
        <v>16506.999999999993</v>
      </c>
      <c r="F2018" s="116">
        <v>16662.999999999989</v>
      </c>
      <c r="G2018" s="116">
        <v>16687.999999999993</v>
      </c>
      <c r="H2018" s="116">
        <v>16785</v>
      </c>
      <c r="I2018" s="116">
        <v>16921.999999999996</v>
      </c>
      <c r="J2018" s="116">
        <v>17212</v>
      </c>
      <c r="K2018" s="116">
        <v>17513.000000000015</v>
      </c>
      <c r="L2018" s="116">
        <v>17779.000000000015</v>
      </c>
      <c r="M2018" s="116">
        <v>18465.000000000011</v>
      </c>
      <c r="N2018" s="116">
        <v>19408</v>
      </c>
      <c r="O2018" s="54">
        <v>19825.999999999996</v>
      </c>
      <c r="P2018" s="137">
        <v>17512.166666666661</v>
      </c>
      <c r="Q2018" s="108">
        <v>3.4036778885166152E-2</v>
      </c>
      <c r="R2018" s="138">
        <v>6.5723953826909848E-3</v>
      </c>
    </row>
    <row r="2019" spans="1:18" ht="15" x14ac:dyDescent="0.25">
      <c r="A2019" s="173" t="s">
        <v>304</v>
      </c>
      <c r="B2019" s="4"/>
      <c r="C2019" s="1" t="s">
        <v>243</v>
      </c>
      <c r="D2019" s="116">
        <v>44773</v>
      </c>
      <c r="E2019" s="116">
        <v>45055.000000000007</v>
      </c>
      <c r="F2019" s="116">
        <v>44831.000000000029</v>
      </c>
      <c r="G2019" s="116">
        <v>45786.999999999993</v>
      </c>
      <c r="H2019" s="116">
        <v>46411.000000000007</v>
      </c>
      <c r="I2019" s="116">
        <v>47050.000000000087</v>
      </c>
      <c r="J2019" s="116">
        <v>47553.000000000022</v>
      </c>
      <c r="K2019" s="116">
        <v>49169.999999999971</v>
      </c>
      <c r="L2019" s="116">
        <v>49909.999999999985</v>
      </c>
      <c r="M2019" s="116">
        <v>51321.999999999949</v>
      </c>
      <c r="N2019" s="116">
        <v>53240.999999999993</v>
      </c>
      <c r="O2019" s="54">
        <v>53892.000000000015</v>
      </c>
      <c r="P2019" s="137">
        <v>48249.583333333336</v>
      </c>
      <c r="Q2019" s="108">
        <v>9.3778253169780931E-2</v>
      </c>
      <c r="R2019" s="138">
        <v>1.8108286927189517E-2</v>
      </c>
    </row>
    <row r="2020" spans="1:18" ht="15" x14ac:dyDescent="0.25">
      <c r="A2020" s="173" t="s">
        <v>305</v>
      </c>
      <c r="B2020" s="4"/>
      <c r="C2020" s="1" t="s">
        <v>244</v>
      </c>
      <c r="D2020" s="116">
        <v>76579.999999999913</v>
      </c>
      <c r="E2020" s="116">
        <v>77145.999999999884</v>
      </c>
      <c r="F2020" s="116">
        <v>77294.999999999869</v>
      </c>
      <c r="G2020" s="116">
        <v>78743.000000000029</v>
      </c>
      <c r="H2020" s="116">
        <v>79924</v>
      </c>
      <c r="I2020" s="116">
        <v>82226.000000000073</v>
      </c>
      <c r="J2020" s="116">
        <v>83853.000000000073</v>
      </c>
      <c r="K2020" s="116">
        <v>88439.000000000189</v>
      </c>
      <c r="L2020" s="116">
        <v>90787.000000000029</v>
      </c>
      <c r="M2020" s="116">
        <v>94125.00000000016</v>
      </c>
      <c r="N2020" s="116">
        <v>96883.999999999869</v>
      </c>
      <c r="O2020" s="54">
        <v>97302.999999999913</v>
      </c>
      <c r="P2020" s="137">
        <v>85275.416666666657</v>
      </c>
      <c r="Q2020" s="108">
        <v>0.16574194139828954</v>
      </c>
      <c r="R2020" s="138">
        <v>3.2004249698231707E-2</v>
      </c>
    </row>
    <row r="2021" spans="1:18" ht="15" x14ac:dyDescent="0.25">
      <c r="A2021" s="173" t="s">
        <v>306</v>
      </c>
      <c r="B2021" s="4"/>
      <c r="C2021" s="1" t="s">
        <v>41</v>
      </c>
      <c r="D2021" s="116">
        <v>150833.00000000023</v>
      </c>
      <c r="E2021" s="116">
        <v>153930.00000000003</v>
      </c>
      <c r="F2021" s="116">
        <v>156962.00000000006</v>
      </c>
      <c r="G2021" s="116">
        <v>160618.00000000017</v>
      </c>
      <c r="H2021" s="116">
        <v>172678.99999999997</v>
      </c>
      <c r="I2021" s="116">
        <v>184386.99999999983</v>
      </c>
      <c r="J2021" s="116">
        <v>199285.99999999994</v>
      </c>
      <c r="K2021" s="116">
        <v>210575.99999999988</v>
      </c>
      <c r="L2021" s="116">
        <v>234737.00000000006</v>
      </c>
      <c r="M2021" s="116">
        <v>248733.00000000023</v>
      </c>
      <c r="N2021" s="116">
        <v>254848.00000000006</v>
      </c>
      <c r="O2021" s="54">
        <v>255504.99999999974</v>
      </c>
      <c r="P2021" s="137">
        <v>198591.16666666666</v>
      </c>
      <c r="Q2021" s="108">
        <v>0.38598328562316753</v>
      </c>
      <c r="R2021" s="138">
        <v>7.4532163363178902E-2</v>
      </c>
    </row>
    <row r="2022" spans="1:18" ht="15" x14ac:dyDescent="0.25">
      <c r="A2022" s="173" t="s">
        <v>307</v>
      </c>
      <c r="B2022" s="117"/>
      <c r="C2022" s="112" t="s">
        <v>42</v>
      </c>
      <c r="D2022" s="118">
        <v>187966.9999999998</v>
      </c>
      <c r="E2022" s="118">
        <v>187002.00000000009</v>
      </c>
      <c r="F2022" s="118">
        <v>179412.00000000035</v>
      </c>
      <c r="G2022" s="118">
        <v>175344.99999999985</v>
      </c>
      <c r="H2022" s="118">
        <v>166813.00000000006</v>
      </c>
      <c r="I2022" s="118">
        <v>161456.99999999985</v>
      </c>
      <c r="J2022" s="118">
        <v>152009.99999999997</v>
      </c>
      <c r="K2022" s="118">
        <v>144225.99999999988</v>
      </c>
      <c r="L2022" s="118">
        <v>127507.00000000004</v>
      </c>
      <c r="M2022" s="118">
        <v>117655.00000000003</v>
      </c>
      <c r="N2022" s="118">
        <v>114470.00000000001</v>
      </c>
      <c r="O2022" s="97">
        <v>112570.0000000001</v>
      </c>
      <c r="P2022" s="140">
        <v>152202.83333333334</v>
      </c>
      <c r="Q2022" s="153">
        <v>0.29582257195639972</v>
      </c>
      <c r="R2022" s="141">
        <v>5.7122411982097353E-2</v>
      </c>
    </row>
    <row r="2023" spans="1:18" ht="15" x14ac:dyDescent="0.25">
      <c r="A2023" s="173" t="s">
        <v>308</v>
      </c>
      <c r="B2023" s="4" t="s">
        <v>27</v>
      </c>
      <c r="C2023" s="1" t="s">
        <v>241</v>
      </c>
      <c r="D2023" s="116">
        <v>1114.0000000000005</v>
      </c>
      <c r="E2023" s="116">
        <v>1116.0000000000002</v>
      </c>
      <c r="F2023" s="116">
        <v>1111.9999999999998</v>
      </c>
      <c r="G2023" s="116">
        <v>1118.0000000000005</v>
      </c>
      <c r="H2023" s="116">
        <v>1121.0000000000005</v>
      </c>
      <c r="I2023" s="116">
        <v>1125.9999999999995</v>
      </c>
      <c r="J2023" s="116">
        <v>1162</v>
      </c>
      <c r="K2023" s="116">
        <v>1183.0000000000007</v>
      </c>
      <c r="L2023" s="116">
        <v>1344.0000000000002</v>
      </c>
      <c r="M2023" s="116">
        <v>1616.0000000000005</v>
      </c>
      <c r="N2023" s="116">
        <v>1753.9999999999995</v>
      </c>
      <c r="O2023" s="54">
        <v>1934.9999999999993</v>
      </c>
      <c r="P2023" s="137">
        <v>1308.4166666666667</v>
      </c>
      <c r="Q2023" s="108">
        <v>2.9309276616588356E-3</v>
      </c>
      <c r="R2023" s="138">
        <v>4.91054694848492E-4</v>
      </c>
    </row>
    <row r="2024" spans="1:18" ht="15" x14ac:dyDescent="0.25">
      <c r="A2024" s="173" t="s">
        <v>378</v>
      </c>
      <c r="B2024" s="4"/>
      <c r="C2024" s="1" t="s">
        <v>242</v>
      </c>
      <c r="D2024" s="116">
        <v>14926</v>
      </c>
      <c r="E2024" s="116">
        <v>15360.000000000004</v>
      </c>
      <c r="F2024" s="116">
        <v>15597.999999999995</v>
      </c>
      <c r="G2024" s="116">
        <v>15847.000000000015</v>
      </c>
      <c r="H2024" s="116">
        <v>15901.000000000011</v>
      </c>
      <c r="I2024" s="116">
        <v>15917.999999999985</v>
      </c>
      <c r="J2024" s="116">
        <v>16062.000000000004</v>
      </c>
      <c r="K2024" s="116">
        <v>16167.999999999993</v>
      </c>
      <c r="L2024" s="116">
        <v>16984.999999999993</v>
      </c>
      <c r="M2024" s="116">
        <v>17607.999999999982</v>
      </c>
      <c r="N2024" s="116">
        <v>17816</v>
      </c>
      <c r="O2024" s="54">
        <v>17842.000000000007</v>
      </c>
      <c r="P2024" s="137">
        <v>16335.916666666664</v>
      </c>
      <c r="Q2024" s="108">
        <v>3.6593381341484182E-2</v>
      </c>
      <c r="R2024" s="138">
        <v>6.1309434358222219E-3</v>
      </c>
    </row>
    <row r="2025" spans="1:18" ht="15" x14ac:dyDescent="0.25">
      <c r="A2025" s="173" t="s">
        <v>309</v>
      </c>
      <c r="B2025" s="4"/>
      <c r="C2025" s="1" t="s">
        <v>243</v>
      </c>
      <c r="D2025" s="116">
        <v>176637.9999999998</v>
      </c>
      <c r="E2025" s="116">
        <v>179666.00000000035</v>
      </c>
      <c r="F2025" s="116">
        <v>181414.00000000006</v>
      </c>
      <c r="G2025" s="116">
        <v>184027.99999999956</v>
      </c>
      <c r="H2025" s="116">
        <v>187185.99999999968</v>
      </c>
      <c r="I2025" s="116">
        <v>191887.00000000032</v>
      </c>
      <c r="J2025" s="116">
        <v>196238.99999999988</v>
      </c>
      <c r="K2025" s="116">
        <v>201083.9999999998</v>
      </c>
      <c r="L2025" s="116">
        <v>206119.00000000023</v>
      </c>
      <c r="M2025" s="116">
        <v>208656.99999999907</v>
      </c>
      <c r="N2025" s="116">
        <v>211793.0000000002</v>
      </c>
      <c r="O2025" s="54">
        <v>215122.00000000006</v>
      </c>
      <c r="P2025" s="137">
        <v>194986.08333333323</v>
      </c>
      <c r="Q2025" s="108">
        <v>0.43677990340501716</v>
      </c>
      <c r="R2025" s="138">
        <v>7.3179159277207237E-2</v>
      </c>
    </row>
    <row r="2026" spans="1:18" ht="15" x14ac:dyDescent="0.25">
      <c r="A2026" s="173" t="s">
        <v>310</v>
      </c>
      <c r="B2026" s="4"/>
      <c r="C2026" s="1" t="s">
        <v>244</v>
      </c>
      <c r="D2026" s="116">
        <v>241553.99999999924</v>
      </c>
      <c r="E2026" s="116">
        <v>240677.00000000012</v>
      </c>
      <c r="F2026" s="116">
        <v>239221.99999999857</v>
      </c>
      <c r="G2026" s="116">
        <v>238023.00000000035</v>
      </c>
      <c r="H2026" s="116">
        <v>236191.00000000029</v>
      </c>
      <c r="I2026" s="116">
        <v>233286.99999999988</v>
      </c>
      <c r="J2026" s="116">
        <v>233042.99999999884</v>
      </c>
      <c r="K2026" s="116">
        <v>229732.00000000026</v>
      </c>
      <c r="L2026" s="116">
        <v>227648.99999999916</v>
      </c>
      <c r="M2026" s="116">
        <v>225521.99999999953</v>
      </c>
      <c r="N2026" s="116">
        <v>224824.99999999988</v>
      </c>
      <c r="O2026" s="54">
        <v>223306.99999999942</v>
      </c>
      <c r="P2026" s="137">
        <v>232752.66666666631</v>
      </c>
      <c r="Q2026" s="108">
        <v>0.52137919550973111</v>
      </c>
      <c r="R2026" s="138">
        <v>8.7353128874725877E-2</v>
      </c>
    </row>
    <row r="2027" spans="1:18" ht="15" x14ac:dyDescent="0.25">
      <c r="A2027" s="173" t="s">
        <v>312</v>
      </c>
      <c r="B2027" s="117"/>
      <c r="C2027" s="112" t="s">
        <v>42</v>
      </c>
      <c r="D2027" s="118">
        <v>1221.9999999999998</v>
      </c>
      <c r="E2027" s="118">
        <v>1181.0000000000002</v>
      </c>
      <c r="F2027" s="118">
        <v>1129.9999999999998</v>
      </c>
      <c r="G2027" s="118">
        <v>1116</v>
      </c>
      <c r="H2027" s="118">
        <v>1083</v>
      </c>
      <c r="I2027" s="118">
        <v>1070.9999999999995</v>
      </c>
      <c r="J2027" s="118">
        <v>1005</v>
      </c>
      <c r="K2027" s="118">
        <v>948.00000000000068</v>
      </c>
      <c r="L2027" s="118">
        <v>941.99999999999955</v>
      </c>
      <c r="M2027" s="118">
        <v>918.99999999999966</v>
      </c>
      <c r="N2027" s="118">
        <v>906.00000000000011</v>
      </c>
      <c r="O2027" s="97">
        <v>886.99999999999977</v>
      </c>
      <c r="P2027" s="140">
        <v>1034.1666666666667</v>
      </c>
      <c r="Q2027" s="153">
        <v>2.316592082108538E-3</v>
      </c>
      <c r="R2027" s="141">
        <v>3.8812742902170471E-4</v>
      </c>
    </row>
    <row r="2028" spans="1:18" ht="15" x14ac:dyDescent="0.25">
      <c r="A2028" s="173" t="s">
        <v>445</v>
      </c>
      <c r="B2028" s="4" t="s">
        <v>393</v>
      </c>
      <c r="C2028" s="1" t="s">
        <v>242</v>
      </c>
      <c r="D2028" s="116">
        <v>7261.0000000000009</v>
      </c>
      <c r="E2028" s="116">
        <v>7326.0000000000009</v>
      </c>
      <c r="F2028" s="116">
        <v>7554.0000000000027</v>
      </c>
      <c r="G2028" s="116">
        <v>7688.0000000000027</v>
      </c>
      <c r="H2028" s="116">
        <v>7753.0000000000045</v>
      </c>
      <c r="I2028" s="116">
        <v>7806.9999999999991</v>
      </c>
      <c r="J2028" s="116">
        <v>7908</v>
      </c>
      <c r="K2028" s="116">
        <v>7951</v>
      </c>
      <c r="L2028" s="116">
        <v>8074</v>
      </c>
      <c r="M2028" s="116">
        <v>8124.9999999999955</v>
      </c>
      <c r="N2028" s="116">
        <v>8140.9999999999991</v>
      </c>
      <c r="O2028" s="54">
        <v>8092.9999999999982</v>
      </c>
      <c r="P2028" s="137">
        <v>7806.7500000000009</v>
      </c>
      <c r="Q2028" s="108">
        <v>2.7648239524223975E-2</v>
      </c>
      <c r="R2028" s="138">
        <v>2.929908596146843E-3</v>
      </c>
    </row>
    <row r="2029" spans="1:18" ht="15" x14ac:dyDescent="0.25">
      <c r="A2029" s="173" t="s">
        <v>446</v>
      </c>
      <c r="B2029" s="4"/>
      <c r="C2029" s="1" t="s">
        <v>243</v>
      </c>
      <c r="D2029" s="116">
        <v>56131.000000000044</v>
      </c>
      <c r="E2029" s="116">
        <v>55974.000000000058</v>
      </c>
      <c r="F2029" s="116">
        <v>57862.000000000022</v>
      </c>
      <c r="G2029" s="116">
        <v>58708.000000000051</v>
      </c>
      <c r="H2029" s="116">
        <v>58498.000000000007</v>
      </c>
      <c r="I2029" s="116">
        <v>58202.999999999993</v>
      </c>
      <c r="J2029" s="116">
        <v>59022.999999999942</v>
      </c>
      <c r="K2029" s="116">
        <v>58876.999999999978</v>
      </c>
      <c r="L2029" s="116">
        <v>59421.999999999942</v>
      </c>
      <c r="M2029" s="116">
        <v>60344.000000000022</v>
      </c>
      <c r="N2029" s="116">
        <v>60531.999999999985</v>
      </c>
      <c r="O2029" s="54">
        <v>60170.000000000036</v>
      </c>
      <c r="P2029" s="137">
        <v>58645.333333333343</v>
      </c>
      <c r="Q2029" s="108">
        <v>0.20769721369045463</v>
      </c>
      <c r="R2029" s="138">
        <v>2.200985893710319E-2</v>
      </c>
    </row>
    <row r="2030" spans="1:18" ht="15" x14ac:dyDescent="0.25">
      <c r="A2030" s="173" t="s">
        <v>447</v>
      </c>
      <c r="B2030" s="4"/>
      <c r="C2030" s="1" t="s">
        <v>244</v>
      </c>
      <c r="D2030" s="116">
        <v>39397.000000000022</v>
      </c>
      <c r="E2030" s="116">
        <v>39020</v>
      </c>
      <c r="F2030" s="116">
        <v>34838.999999999978</v>
      </c>
      <c r="G2030" s="116">
        <v>34237.000000000007</v>
      </c>
      <c r="H2030" s="116">
        <v>33510.000000000015</v>
      </c>
      <c r="I2030" s="116">
        <v>32993.000000000015</v>
      </c>
      <c r="J2030" s="116">
        <v>33472.000000000029</v>
      </c>
      <c r="K2030" s="116">
        <v>32894.999999999964</v>
      </c>
      <c r="L2030" s="116">
        <v>32446.000000000015</v>
      </c>
      <c r="M2030" s="116">
        <v>32078.000000000007</v>
      </c>
      <c r="N2030" s="116">
        <v>31753.999999999985</v>
      </c>
      <c r="O2030" s="54">
        <v>31036.000000000007</v>
      </c>
      <c r="P2030" s="137">
        <v>33973.083333333336</v>
      </c>
      <c r="Q2030" s="108">
        <v>0.12031843537661914</v>
      </c>
      <c r="R2030" s="138">
        <v>1.2750251884067809E-2</v>
      </c>
    </row>
    <row r="2031" spans="1:18" ht="15" x14ac:dyDescent="0.25">
      <c r="A2031" s="173" t="s">
        <v>448</v>
      </c>
      <c r="B2031" s="4"/>
      <c r="C2031" s="1" t="s">
        <v>41</v>
      </c>
      <c r="D2031" s="116">
        <v>175246.00000000023</v>
      </c>
      <c r="E2031" s="116">
        <v>175739.00000000015</v>
      </c>
      <c r="F2031" s="116">
        <v>175956</v>
      </c>
      <c r="G2031" s="116">
        <v>176851.99999999985</v>
      </c>
      <c r="H2031" s="116">
        <v>176975.99999999994</v>
      </c>
      <c r="I2031" s="116">
        <v>177933.99999999968</v>
      </c>
      <c r="J2031" s="116">
        <v>184607.00000000006</v>
      </c>
      <c r="K2031" s="116">
        <v>184273.00000000023</v>
      </c>
      <c r="L2031" s="116">
        <v>186625.00000000017</v>
      </c>
      <c r="M2031" s="116">
        <v>187526.00000000015</v>
      </c>
      <c r="N2031" s="116">
        <v>189635.99999999962</v>
      </c>
      <c r="O2031" s="54">
        <v>191844.99999999985</v>
      </c>
      <c r="P2031" s="137">
        <v>181934.58333333334</v>
      </c>
      <c r="Q2031" s="108">
        <v>0.64433611140870239</v>
      </c>
      <c r="R2031" s="138">
        <v>6.8280872276520632E-2</v>
      </c>
    </row>
    <row r="2032" spans="1:18" ht="15" x14ac:dyDescent="0.25">
      <c r="A2032" s="173" t="s">
        <v>313</v>
      </c>
      <c r="B2032" s="4" t="s">
        <v>17</v>
      </c>
      <c r="C2032" s="1" t="s">
        <v>241</v>
      </c>
      <c r="D2032" s="116">
        <v>3004.9999999999991</v>
      </c>
      <c r="E2032" s="116">
        <v>3168.0000000000009</v>
      </c>
      <c r="F2032" s="116">
        <v>3298.0000000000009</v>
      </c>
      <c r="G2032" s="116">
        <v>3604</v>
      </c>
      <c r="H2032" s="116">
        <v>4388</v>
      </c>
      <c r="I2032" s="116">
        <v>5121.9999999999982</v>
      </c>
      <c r="J2032" s="116">
        <v>5858.0000000000009</v>
      </c>
      <c r="K2032" s="116">
        <v>6557.9999999999991</v>
      </c>
      <c r="L2032" s="116">
        <v>7358.9999999999982</v>
      </c>
      <c r="M2032" s="116">
        <v>8016.9999999999973</v>
      </c>
      <c r="N2032" s="116">
        <v>8354.9999999999964</v>
      </c>
      <c r="O2032" s="54">
        <v>8659.9999999999982</v>
      </c>
      <c r="P2032" s="137">
        <v>5616</v>
      </c>
      <c r="Q2032" s="108">
        <v>2.5487390753332565E-2</v>
      </c>
      <c r="R2032" s="138">
        <v>2.1077102092369637E-3</v>
      </c>
    </row>
    <row r="2033" spans="1:18" ht="15" x14ac:dyDescent="0.25">
      <c r="A2033" s="173" t="s">
        <v>314</v>
      </c>
      <c r="B2033" s="4"/>
      <c r="C2033" s="1" t="s">
        <v>242</v>
      </c>
      <c r="D2033" s="116">
        <v>3299.9999999999995</v>
      </c>
      <c r="E2033" s="116">
        <v>3344.0000000000005</v>
      </c>
      <c r="F2033" s="116">
        <v>3348</v>
      </c>
      <c r="G2033" s="116">
        <v>3448.9999999999995</v>
      </c>
      <c r="H2033" s="116">
        <v>3521</v>
      </c>
      <c r="I2033" s="116">
        <v>3583.0000000000014</v>
      </c>
      <c r="J2033" s="116">
        <v>3660</v>
      </c>
      <c r="K2033" s="116">
        <v>3722</v>
      </c>
      <c r="L2033" s="116">
        <v>3788.0000000000005</v>
      </c>
      <c r="M2033" s="116">
        <v>3792.9999999999977</v>
      </c>
      <c r="N2033" s="116">
        <v>3814.9999999999991</v>
      </c>
      <c r="O2033" s="54">
        <v>3852.0000000000005</v>
      </c>
      <c r="P2033" s="137">
        <v>3597.9166666666665</v>
      </c>
      <c r="Q2033" s="108">
        <v>1.6328616093529404E-2</v>
      </c>
      <c r="R2033" s="138">
        <v>1.3503144035465027E-3</v>
      </c>
    </row>
    <row r="2034" spans="1:18" ht="15" x14ac:dyDescent="0.25">
      <c r="A2034" s="173" t="s">
        <v>315</v>
      </c>
      <c r="B2034" s="4"/>
      <c r="C2034" s="1" t="s">
        <v>243</v>
      </c>
      <c r="D2034" s="116">
        <v>24255.000000000011</v>
      </c>
      <c r="E2034" s="116">
        <v>24442.000000000007</v>
      </c>
      <c r="F2034" s="116">
        <v>24541</v>
      </c>
      <c r="G2034" s="116">
        <v>24574.000000000018</v>
      </c>
      <c r="H2034" s="116">
        <v>24710.999999999989</v>
      </c>
      <c r="I2034" s="116">
        <v>25087.000000000007</v>
      </c>
      <c r="J2034" s="116">
        <v>25666.999999999975</v>
      </c>
      <c r="K2034" s="116">
        <v>26386.999999999985</v>
      </c>
      <c r="L2034" s="116">
        <v>27223.000000000007</v>
      </c>
      <c r="M2034" s="116">
        <v>27814</v>
      </c>
      <c r="N2034" s="116">
        <v>28241.000000000036</v>
      </c>
      <c r="O2034" s="54">
        <v>28640.999999999985</v>
      </c>
      <c r="P2034" s="137">
        <v>25965.250000000004</v>
      </c>
      <c r="Q2034" s="108">
        <v>0.11783947164493741</v>
      </c>
      <c r="R2034" s="138">
        <v>9.7448758031321372E-3</v>
      </c>
    </row>
    <row r="2035" spans="1:18" ht="15" x14ac:dyDescent="0.25">
      <c r="A2035" s="173" t="s">
        <v>316</v>
      </c>
      <c r="B2035" s="4"/>
      <c r="C2035" s="1" t="s">
        <v>244</v>
      </c>
      <c r="D2035" s="116">
        <v>88620.000000000073</v>
      </c>
      <c r="E2035" s="116">
        <v>88738.000000000044</v>
      </c>
      <c r="F2035" s="116">
        <v>88560.000000000029</v>
      </c>
      <c r="G2035" s="116">
        <v>88258.000000000073</v>
      </c>
      <c r="H2035" s="116">
        <v>87941.000000000087</v>
      </c>
      <c r="I2035" s="116">
        <v>88586.000000000087</v>
      </c>
      <c r="J2035" s="116">
        <v>90010.999999999956</v>
      </c>
      <c r="K2035" s="116">
        <v>93363.999999999956</v>
      </c>
      <c r="L2035" s="116">
        <v>96691.999999999956</v>
      </c>
      <c r="M2035" s="116">
        <v>101162.9999999999</v>
      </c>
      <c r="N2035" s="116">
        <v>104376.00000000012</v>
      </c>
      <c r="O2035" s="54">
        <v>106613</v>
      </c>
      <c r="P2035" s="137">
        <v>93576.833333333372</v>
      </c>
      <c r="Q2035" s="108">
        <v>0.42468470737645009</v>
      </c>
      <c r="R2035" s="138">
        <v>3.5119808932466627E-2</v>
      </c>
    </row>
    <row r="2036" spans="1:18" ht="15" x14ac:dyDescent="0.25">
      <c r="A2036" s="173" t="s">
        <v>317</v>
      </c>
      <c r="B2036" s="4"/>
      <c r="C2036" s="1" t="s">
        <v>41</v>
      </c>
      <c r="D2036" s="116">
        <v>84214</v>
      </c>
      <c r="E2036" s="116">
        <v>84833.999999999956</v>
      </c>
      <c r="F2036" s="116">
        <v>85482.000000000044</v>
      </c>
      <c r="G2036" s="116">
        <v>85342.000000000029</v>
      </c>
      <c r="H2036" s="116">
        <v>85035.999999999913</v>
      </c>
      <c r="I2036" s="116">
        <v>84655.000000000015</v>
      </c>
      <c r="J2036" s="116">
        <v>84411.000000000044</v>
      </c>
      <c r="K2036" s="116">
        <v>84813.99999999984</v>
      </c>
      <c r="L2036" s="116">
        <v>85302.000000000044</v>
      </c>
      <c r="M2036" s="116">
        <v>85554.000000000058</v>
      </c>
      <c r="N2036" s="116">
        <v>85881.000000000102</v>
      </c>
      <c r="O2036" s="54">
        <v>86242.999999999956</v>
      </c>
      <c r="P2036" s="137">
        <v>85147.333333333328</v>
      </c>
      <c r="Q2036" s="108">
        <v>0.38642866030465201</v>
      </c>
      <c r="R2036" s="138">
        <v>3.1956179443726765E-2</v>
      </c>
    </row>
    <row r="2037" spans="1:18" ht="15" x14ac:dyDescent="0.25">
      <c r="A2037" s="173" t="s">
        <v>318</v>
      </c>
      <c r="B2037" s="117"/>
      <c r="C2037" s="112" t="s">
        <v>42</v>
      </c>
      <c r="D2037" s="118">
        <v>6852.9999999999955</v>
      </c>
      <c r="E2037" s="118">
        <v>6636</v>
      </c>
      <c r="F2037" s="118">
        <v>6584.0000000000009</v>
      </c>
      <c r="G2037" s="118">
        <v>6525.9999999999945</v>
      </c>
      <c r="H2037" s="118">
        <v>6477</v>
      </c>
      <c r="I2037" s="118">
        <v>6432</v>
      </c>
      <c r="J2037" s="118">
        <v>6395.9999999999964</v>
      </c>
      <c r="K2037" s="118">
        <v>6354.9999999999973</v>
      </c>
      <c r="L2037" s="118">
        <v>6322.0000000000009</v>
      </c>
      <c r="M2037" s="118">
        <v>6268.0000000000018</v>
      </c>
      <c r="N2037" s="118">
        <v>6243</v>
      </c>
      <c r="O2037" s="97">
        <v>6199</v>
      </c>
      <c r="P2037" s="140">
        <v>6440.9166666666652</v>
      </c>
      <c r="Q2037" s="153">
        <v>2.9231153827098569E-2</v>
      </c>
      <c r="R2037" s="141">
        <v>2.4173051665202713E-3</v>
      </c>
    </row>
    <row r="2038" spans="1:18" ht="15" x14ac:dyDescent="0.25">
      <c r="A2038" s="173" t="s">
        <v>449</v>
      </c>
      <c r="B2038" s="4" t="s">
        <v>25</v>
      </c>
      <c r="C2038" s="1" t="s">
        <v>242</v>
      </c>
      <c r="D2038" s="116">
        <v>25441.000000000018</v>
      </c>
      <c r="E2038" s="116">
        <v>25188</v>
      </c>
      <c r="F2038" s="116">
        <v>24928</v>
      </c>
      <c r="G2038" s="116">
        <v>24622.999999999982</v>
      </c>
      <c r="H2038" s="116">
        <v>24328.999999999982</v>
      </c>
      <c r="I2038" s="116">
        <v>24078</v>
      </c>
      <c r="J2038" s="116">
        <v>23804.000000000004</v>
      </c>
      <c r="K2038" s="116">
        <v>23518</v>
      </c>
      <c r="L2038" s="116">
        <v>23281.000000000004</v>
      </c>
      <c r="M2038" s="116">
        <v>23001.999999999982</v>
      </c>
      <c r="N2038" s="116">
        <v>22749</v>
      </c>
      <c r="O2038" s="54">
        <v>22480.999999999993</v>
      </c>
      <c r="P2038" s="137">
        <v>23951.833333333332</v>
      </c>
      <c r="Q2038" s="139">
        <v>0.18253373503769785</v>
      </c>
      <c r="R2038" s="138">
        <v>8.989231418555713E-3</v>
      </c>
    </row>
    <row r="2039" spans="1:18" ht="15" x14ac:dyDescent="0.25">
      <c r="A2039" s="173" t="s">
        <v>450</v>
      </c>
      <c r="B2039" s="4"/>
      <c r="C2039" s="1" t="s">
        <v>243</v>
      </c>
      <c r="D2039" s="116">
        <v>66275.999999999985</v>
      </c>
      <c r="E2039" s="116">
        <v>66271.999999999971</v>
      </c>
      <c r="F2039" s="116">
        <v>66325.000000000044</v>
      </c>
      <c r="G2039" s="116">
        <v>66485</v>
      </c>
      <c r="H2039" s="116">
        <v>66929.000000000015</v>
      </c>
      <c r="I2039" s="116">
        <v>67858.000000000058</v>
      </c>
      <c r="J2039" s="116">
        <v>69260.999999999942</v>
      </c>
      <c r="K2039" s="116">
        <v>70568.999999999985</v>
      </c>
      <c r="L2039" s="116">
        <v>72491.000000000029</v>
      </c>
      <c r="M2039" s="116">
        <v>73890.000000000102</v>
      </c>
      <c r="N2039" s="116">
        <v>75526.999999999971</v>
      </c>
      <c r="O2039" s="54">
        <v>76556.999999999971</v>
      </c>
      <c r="P2039" s="137">
        <v>69870.000000000015</v>
      </c>
      <c r="Q2039" s="139">
        <v>0.53246997378421768</v>
      </c>
      <c r="R2039" s="138">
        <v>2.6222527122397914E-2</v>
      </c>
    </row>
    <row r="2040" spans="1:18" ht="15" x14ac:dyDescent="0.25">
      <c r="A2040" s="173" t="s">
        <v>451</v>
      </c>
      <c r="B2040" s="4"/>
      <c r="C2040" s="1" t="s">
        <v>244</v>
      </c>
      <c r="D2040" s="116">
        <v>30833.999999999985</v>
      </c>
      <c r="E2040" s="116">
        <v>30440.999999999978</v>
      </c>
      <c r="F2040" s="116">
        <v>30087.999999999996</v>
      </c>
      <c r="G2040" s="116">
        <v>29691.999999999993</v>
      </c>
      <c r="H2040" s="116">
        <v>29317.000000000007</v>
      </c>
      <c r="I2040" s="116">
        <v>29022.999999999993</v>
      </c>
      <c r="J2040" s="116">
        <v>28636</v>
      </c>
      <c r="K2040" s="116">
        <v>28183.999999999996</v>
      </c>
      <c r="L2040" s="116">
        <v>27773.000000000011</v>
      </c>
      <c r="M2040" s="116">
        <v>27317.000000000007</v>
      </c>
      <c r="N2040" s="116">
        <v>26944</v>
      </c>
      <c r="O2040" s="54">
        <v>26530.000000000011</v>
      </c>
      <c r="P2040" s="137">
        <v>28731.583333333328</v>
      </c>
      <c r="Q2040" s="139">
        <v>0.21895957384112011</v>
      </c>
      <c r="R2040" s="138">
        <v>1.0783093219232416E-2</v>
      </c>
    </row>
    <row r="2041" spans="1:18" ht="15" x14ac:dyDescent="0.25">
      <c r="A2041" s="173" t="s">
        <v>452</v>
      </c>
      <c r="B2041" s="117"/>
      <c r="C2041" s="112" t="s">
        <v>41</v>
      </c>
      <c r="D2041" s="118">
        <v>10194.000000000009</v>
      </c>
      <c r="E2041" s="118">
        <v>9422.0000000000018</v>
      </c>
      <c r="F2041" s="118">
        <v>8943.9999999999964</v>
      </c>
      <c r="G2041" s="118">
        <v>8739.9999999999964</v>
      </c>
      <c r="H2041" s="118">
        <v>8588.0000000000091</v>
      </c>
      <c r="I2041" s="118">
        <v>8577</v>
      </c>
      <c r="J2041" s="118">
        <v>8442.0000000000073</v>
      </c>
      <c r="K2041" s="118">
        <v>8345.9999999999982</v>
      </c>
      <c r="L2041" s="118">
        <v>8285.9999999999964</v>
      </c>
      <c r="M2041" s="118">
        <v>8206.0000000000018</v>
      </c>
      <c r="N2041" s="118">
        <v>8150.9999999999927</v>
      </c>
      <c r="O2041" s="97">
        <v>8086.9999999999982</v>
      </c>
      <c r="P2041" s="140">
        <v>8665.25</v>
      </c>
      <c r="Q2041" s="142">
        <v>6.6036717336964243E-2</v>
      </c>
      <c r="R2041" s="141">
        <v>3.2521075303758194E-3</v>
      </c>
    </row>
    <row r="2042" spans="1:18" ht="15" x14ac:dyDescent="0.25">
      <c r="A2042" s="173" t="s">
        <v>421</v>
      </c>
      <c r="B2042" s="4" t="s">
        <v>395</v>
      </c>
      <c r="C2042" s="1" t="s">
        <v>241</v>
      </c>
      <c r="D2042" s="116">
        <v>13709</v>
      </c>
      <c r="E2042" s="116">
        <v>13960.999999999995</v>
      </c>
      <c r="F2042" s="116">
        <v>14697.000000000007</v>
      </c>
      <c r="G2042" s="116">
        <v>14943.999999999998</v>
      </c>
      <c r="H2042" s="116">
        <v>15286.000000000004</v>
      </c>
      <c r="I2042" s="116">
        <v>15437.000000000004</v>
      </c>
      <c r="J2042" s="116">
        <v>15720.000000000004</v>
      </c>
      <c r="K2042" s="116">
        <v>16299.999999999995</v>
      </c>
      <c r="L2042" s="116">
        <v>16575.999999999993</v>
      </c>
      <c r="M2042" s="116">
        <v>16989.999999999978</v>
      </c>
      <c r="N2042" s="116">
        <v>17471.000000000011</v>
      </c>
      <c r="O2042" s="54">
        <v>18065.000000000011</v>
      </c>
      <c r="P2042" s="137">
        <v>15762.999999999998</v>
      </c>
      <c r="Q2042" s="108">
        <v>0.12257442847394978</v>
      </c>
      <c r="R2042" s="138">
        <v>5.9159252186969831E-3</v>
      </c>
    </row>
    <row r="2043" spans="1:18" ht="15" x14ac:dyDescent="0.25">
      <c r="A2043" s="173" t="s">
        <v>422</v>
      </c>
      <c r="B2043" s="4"/>
      <c r="C2043" s="1" t="s">
        <v>242</v>
      </c>
      <c r="D2043" s="116">
        <v>3197.0000000000009</v>
      </c>
      <c r="E2043" s="116">
        <v>3209.0000000000014</v>
      </c>
      <c r="F2043" s="116">
        <v>3415.0000000000005</v>
      </c>
      <c r="G2043" s="116">
        <v>3423.9999999999995</v>
      </c>
      <c r="H2043" s="116">
        <v>3458.9999999999995</v>
      </c>
      <c r="I2043" s="116">
        <v>3488</v>
      </c>
      <c r="J2043" s="116">
        <v>3532</v>
      </c>
      <c r="K2043" s="116">
        <v>3609</v>
      </c>
      <c r="L2043" s="116">
        <v>3630.0000000000009</v>
      </c>
      <c r="M2043" s="116">
        <v>3729</v>
      </c>
      <c r="N2043" s="116">
        <v>4073.9999999999991</v>
      </c>
      <c r="O2043" s="54">
        <v>4184.9999999999991</v>
      </c>
      <c r="P2043" s="137">
        <v>3579.25</v>
      </c>
      <c r="Q2043" s="108">
        <v>2.7832552376792795E-2</v>
      </c>
      <c r="R2043" s="138">
        <v>1.3433087190903494E-3</v>
      </c>
    </row>
    <row r="2044" spans="1:18" ht="15" x14ac:dyDescent="0.25">
      <c r="A2044" s="173" t="s">
        <v>423</v>
      </c>
      <c r="B2044" s="4"/>
      <c r="C2044" s="1" t="s">
        <v>243</v>
      </c>
      <c r="D2044" s="116">
        <v>16723.000000000018</v>
      </c>
      <c r="E2044" s="116">
        <v>16977.000000000007</v>
      </c>
      <c r="F2044" s="116">
        <v>17085.999999999996</v>
      </c>
      <c r="G2044" s="116">
        <v>17095.999999999993</v>
      </c>
      <c r="H2044" s="116">
        <v>17708.999999999996</v>
      </c>
      <c r="I2044" s="116">
        <v>18325.999999999993</v>
      </c>
      <c r="J2044" s="116">
        <v>19542.999999999993</v>
      </c>
      <c r="K2044" s="116">
        <v>20231.000000000011</v>
      </c>
      <c r="L2044" s="116">
        <v>20419.999999999985</v>
      </c>
      <c r="M2044" s="116">
        <v>21041.000000000015</v>
      </c>
      <c r="N2044" s="116">
        <v>22205</v>
      </c>
      <c r="O2044" s="54">
        <v>22979.000000000004</v>
      </c>
      <c r="P2044" s="137">
        <v>19194.666666666668</v>
      </c>
      <c r="Q2044" s="108">
        <v>0.14925936030036427</v>
      </c>
      <c r="R2044" s="138">
        <v>7.2038452450558718E-3</v>
      </c>
    </row>
    <row r="2045" spans="1:18" ht="15" x14ac:dyDescent="0.25">
      <c r="A2045" s="173" t="s">
        <v>424</v>
      </c>
      <c r="B2045" s="4"/>
      <c r="C2045" s="1" t="s">
        <v>244</v>
      </c>
      <c r="D2045" s="116">
        <v>38991.000000000029</v>
      </c>
      <c r="E2045" s="116">
        <v>38799.000000000015</v>
      </c>
      <c r="F2045" s="116">
        <v>39684.999999999993</v>
      </c>
      <c r="G2045" s="116">
        <v>39935.000000000015</v>
      </c>
      <c r="H2045" s="116">
        <v>41234</v>
      </c>
      <c r="I2045" s="116">
        <v>41975.999999999978</v>
      </c>
      <c r="J2045" s="116">
        <v>43283.999999999956</v>
      </c>
      <c r="K2045" s="116">
        <v>44265.999999999993</v>
      </c>
      <c r="L2045" s="116">
        <v>45016.999999999978</v>
      </c>
      <c r="M2045" s="116">
        <v>46094.000000000022</v>
      </c>
      <c r="N2045" s="116">
        <v>45285.999999999993</v>
      </c>
      <c r="O2045" s="54">
        <v>44784.999999999978</v>
      </c>
      <c r="P2045" s="137">
        <v>42446</v>
      </c>
      <c r="Q2045" s="108">
        <v>0.33006370557668419</v>
      </c>
      <c r="R2045" s="138">
        <v>1.5930175844243621E-2</v>
      </c>
    </row>
    <row r="2046" spans="1:18" ht="15" x14ac:dyDescent="0.25">
      <c r="A2046" s="173" t="s">
        <v>425</v>
      </c>
      <c r="B2046" s="4"/>
      <c r="C2046" s="1" t="s">
        <v>41</v>
      </c>
      <c r="D2046" s="116">
        <v>50648.999999999956</v>
      </c>
      <c r="E2046" s="116">
        <v>50025.999999999993</v>
      </c>
      <c r="F2046" s="116">
        <v>49849.000000000015</v>
      </c>
      <c r="G2046" s="116">
        <v>49438.000000000015</v>
      </c>
      <c r="H2046" s="116">
        <v>48370.999999999978</v>
      </c>
      <c r="I2046" s="116">
        <v>47749.999999999978</v>
      </c>
      <c r="J2046" s="116">
        <v>46854.000000000051</v>
      </c>
      <c r="K2046" s="116">
        <v>46023.000000000015</v>
      </c>
      <c r="L2046" s="116">
        <v>43991.999999999985</v>
      </c>
      <c r="M2046" s="116">
        <v>43805.999999999949</v>
      </c>
      <c r="N2046" s="116">
        <v>43760</v>
      </c>
      <c r="O2046" s="54">
        <v>43311.000000000029</v>
      </c>
      <c r="P2046" s="137">
        <v>46985.749999999993</v>
      </c>
      <c r="Q2046" s="108">
        <v>0.36536518763369191</v>
      </c>
      <c r="R2046" s="138">
        <v>1.7633964559055495E-2</v>
      </c>
    </row>
    <row r="2047" spans="1:18" ht="15" x14ac:dyDescent="0.25">
      <c r="A2047" s="173" t="s">
        <v>426</v>
      </c>
      <c r="B2047" s="117"/>
      <c r="C2047" s="112" t="s">
        <v>42</v>
      </c>
      <c r="D2047" s="118">
        <v>860</v>
      </c>
      <c r="E2047" s="118">
        <v>841.99999999999989</v>
      </c>
      <c r="F2047" s="118">
        <v>810</v>
      </c>
      <c r="G2047" s="118">
        <v>778.00000000000011</v>
      </c>
      <c r="H2047" s="118">
        <v>735.00000000000011</v>
      </c>
      <c r="I2047" s="118">
        <v>712.00000000000011</v>
      </c>
      <c r="J2047" s="118">
        <v>690.00000000000011</v>
      </c>
      <c r="K2047" s="118">
        <v>666.00000000000011</v>
      </c>
      <c r="L2047" s="118">
        <v>391.99999999999994</v>
      </c>
      <c r="M2047" s="118">
        <v>378</v>
      </c>
      <c r="N2047" s="118">
        <v>370</v>
      </c>
      <c r="O2047" s="97">
        <v>336.00000000000011</v>
      </c>
      <c r="P2047" s="140">
        <v>630.75</v>
      </c>
      <c r="Q2047" s="153">
        <v>4.9047656385170233E-3</v>
      </c>
      <c r="R2047" s="141">
        <v>2.3672332878849981E-4</v>
      </c>
    </row>
    <row r="2048" spans="1:18" ht="15" x14ac:dyDescent="0.25">
      <c r="A2048" s="173" t="s">
        <v>319</v>
      </c>
      <c r="B2048" s="4" t="s">
        <v>18</v>
      </c>
      <c r="C2048" s="1" t="s">
        <v>241</v>
      </c>
      <c r="D2048" s="116">
        <v>3435</v>
      </c>
      <c r="E2048" s="116">
        <v>3920.9999999999982</v>
      </c>
      <c r="F2048" s="116">
        <v>4623</v>
      </c>
      <c r="G2048" s="116">
        <v>4619</v>
      </c>
      <c r="H2048" s="116">
        <v>4829.9999999999982</v>
      </c>
      <c r="I2048" s="116">
        <v>5422.0000000000036</v>
      </c>
      <c r="J2048" s="116">
        <v>5937</v>
      </c>
      <c r="K2048" s="116">
        <v>6415.9999999999982</v>
      </c>
      <c r="L2048" s="116">
        <v>6915</v>
      </c>
      <c r="M2048" s="116">
        <v>7428.0000000000018</v>
      </c>
      <c r="N2048" s="116">
        <v>7759.0000000000018</v>
      </c>
      <c r="O2048" s="54">
        <v>7853.9999999999982</v>
      </c>
      <c r="P2048" s="137">
        <v>5763.25</v>
      </c>
      <c r="Q2048" s="108">
        <v>4.4812647250163928E-2</v>
      </c>
      <c r="R2048" s="138">
        <v>2.16297380046028E-3</v>
      </c>
    </row>
    <row r="2049" spans="1:18" ht="15" x14ac:dyDescent="0.25">
      <c r="A2049" s="173" t="s">
        <v>320</v>
      </c>
      <c r="B2049" s="4"/>
      <c r="C2049" s="1" t="s">
        <v>242</v>
      </c>
      <c r="D2049" s="116">
        <v>13680.000000000002</v>
      </c>
      <c r="E2049" s="116">
        <v>13517.000000000002</v>
      </c>
      <c r="F2049" s="116">
        <v>13387.999999999995</v>
      </c>
      <c r="G2049" s="116">
        <v>13506.999999999993</v>
      </c>
      <c r="H2049" s="116">
        <v>13803.000000000002</v>
      </c>
      <c r="I2049" s="116">
        <v>13856.000000000002</v>
      </c>
      <c r="J2049" s="116">
        <v>13974</v>
      </c>
      <c r="K2049" s="116">
        <v>14119.999999999993</v>
      </c>
      <c r="L2049" s="116">
        <v>14063.999999999996</v>
      </c>
      <c r="M2049" s="116">
        <v>14121.000000000002</v>
      </c>
      <c r="N2049" s="116">
        <v>14207</v>
      </c>
      <c r="O2049" s="54">
        <v>14177.000000000005</v>
      </c>
      <c r="P2049" s="137">
        <v>13867.833333333334</v>
      </c>
      <c r="Q2049" s="108">
        <v>0.10783053369031913</v>
      </c>
      <c r="R2049" s="138">
        <v>5.2046605941352105E-3</v>
      </c>
    </row>
    <row r="2050" spans="1:18" ht="15" x14ac:dyDescent="0.25">
      <c r="A2050" s="173" t="s">
        <v>321</v>
      </c>
      <c r="B2050" s="4"/>
      <c r="C2050" s="1" t="s">
        <v>243</v>
      </c>
      <c r="D2050" s="116">
        <v>29856</v>
      </c>
      <c r="E2050" s="116">
        <v>29316.999999999996</v>
      </c>
      <c r="F2050" s="116">
        <v>29329.000000000004</v>
      </c>
      <c r="G2050" s="116">
        <v>30003.000000000004</v>
      </c>
      <c r="H2050" s="116">
        <v>29910.000000000025</v>
      </c>
      <c r="I2050" s="116">
        <v>29773.000000000018</v>
      </c>
      <c r="J2050" s="116">
        <v>29641.999999999996</v>
      </c>
      <c r="K2050" s="116">
        <v>29472.999999999989</v>
      </c>
      <c r="L2050" s="116">
        <v>29615.000000000018</v>
      </c>
      <c r="M2050" s="116">
        <v>29393.000000000011</v>
      </c>
      <c r="N2050" s="116">
        <v>29649</v>
      </c>
      <c r="O2050" s="54">
        <v>29780.000000000007</v>
      </c>
      <c r="P2050" s="137">
        <v>29645.000000000004</v>
      </c>
      <c r="Q2050" s="108">
        <v>0.23050725332600699</v>
      </c>
      <c r="R2050" s="138">
        <v>1.1125902626928382E-2</v>
      </c>
    </row>
    <row r="2051" spans="1:18" ht="15" x14ac:dyDescent="0.25">
      <c r="A2051" s="173" t="s">
        <v>322</v>
      </c>
      <c r="B2051" s="4"/>
      <c r="C2051" s="1" t="s">
        <v>244</v>
      </c>
      <c r="D2051" s="116">
        <v>29136.000000000022</v>
      </c>
      <c r="E2051" s="116">
        <v>28847.999999999956</v>
      </c>
      <c r="F2051" s="116">
        <v>28989.999999999985</v>
      </c>
      <c r="G2051" s="116">
        <v>29119.000000000007</v>
      </c>
      <c r="H2051" s="116">
        <v>29266.000000000036</v>
      </c>
      <c r="I2051" s="116">
        <v>29688.000000000025</v>
      </c>
      <c r="J2051" s="116">
        <v>30181.000000000015</v>
      </c>
      <c r="K2051" s="116">
        <v>30649.000000000011</v>
      </c>
      <c r="L2051" s="116">
        <v>30944</v>
      </c>
      <c r="M2051" s="116">
        <v>31273.999999999993</v>
      </c>
      <c r="N2051" s="116">
        <v>31247.000000000044</v>
      </c>
      <c r="O2051" s="54">
        <v>31332</v>
      </c>
      <c r="P2051" s="137">
        <v>30056.166666666675</v>
      </c>
      <c r="Q2051" s="108">
        <v>0.23370431519116283</v>
      </c>
      <c r="R2051" s="138">
        <v>1.1280215337225974E-2</v>
      </c>
    </row>
    <row r="2052" spans="1:18" ht="15" x14ac:dyDescent="0.25">
      <c r="A2052" s="173" t="s">
        <v>323</v>
      </c>
      <c r="B2052" s="4"/>
      <c r="C2052" s="1" t="s">
        <v>41</v>
      </c>
      <c r="D2052" s="116">
        <v>48927.999999999985</v>
      </c>
      <c r="E2052" s="116">
        <v>48652.999999999971</v>
      </c>
      <c r="F2052" s="116">
        <v>48131.999999999949</v>
      </c>
      <c r="G2052" s="116">
        <v>47919.999999999956</v>
      </c>
      <c r="H2052" s="116">
        <v>47452.999999999964</v>
      </c>
      <c r="I2052" s="116">
        <v>47734.000000000015</v>
      </c>
      <c r="J2052" s="116">
        <v>47665.999999999971</v>
      </c>
      <c r="K2052" s="116">
        <v>47513.999999999993</v>
      </c>
      <c r="L2052" s="116">
        <v>47347.999999999964</v>
      </c>
      <c r="M2052" s="116">
        <v>47200.999999999993</v>
      </c>
      <c r="N2052" s="116">
        <v>47115.000000000007</v>
      </c>
      <c r="O2052" s="54">
        <v>47152.000000000058</v>
      </c>
      <c r="P2052" s="137">
        <v>47734.666666666664</v>
      </c>
      <c r="Q2052" s="108">
        <v>0.37116501608250407</v>
      </c>
      <c r="R2052" s="138">
        <v>1.791503637248161E-2</v>
      </c>
    </row>
    <row r="2053" spans="1:18" ht="15" x14ac:dyDescent="0.25">
      <c r="A2053" s="173" t="s">
        <v>324</v>
      </c>
      <c r="B2053" s="117"/>
      <c r="C2053" s="112" t="s">
        <v>42</v>
      </c>
      <c r="D2053" s="118">
        <v>1902.9999999999993</v>
      </c>
      <c r="E2053" s="118">
        <v>1844.0000000000005</v>
      </c>
      <c r="F2053" s="118">
        <v>1817.0000000000005</v>
      </c>
      <c r="G2053" s="118">
        <v>1608</v>
      </c>
      <c r="H2053" s="118">
        <v>1580.0000000000002</v>
      </c>
      <c r="I2053" s="118">
        <v>1583.9999999999995</v>
      </c>
      <c r="J2053" s="118">
        <v>1530.0000000000005</v>
      </c>
      <c r="K2053" s="118">
        <v>1486.9999999999998</v>
      </c>
      <c r="L2053" s="118">
        <v>1341</v>
      </c>
      <c r="M2053" s="118">
        <v>1278</v>
      </c>
      <c r="N2053" s="118">
        <v>1261.0000000000002</v>
      </c>
      <c r="O2053" s="97">
        <v>1256</v>
      </c>
      <c r="P2053" s="140">
        <v>1540.75</v>
      </c>
      <c r="Q2053" s="153">
        <v>1.1980234459842982E-2</v>
      </c>
      <c r="R2053" s="141">
        <v>5.7825044602597081E-4</v>
      </c>
    </row>
    <row r="2054" spans="1:18" ht="15" x14ac:dyDescent="0.25">
      <c r="A2054" s="173" t="s">
        <v>325</v>
      </c>
      <c r="B2054" s="4" t="s">
        <v>21</v>
      </c>
      <c r="C2054" s="1" t="s">
        <v>241</v>
      </c>
      <c r="D2054" s="116">
        <v>3935.9999999999982</v>
      </c>
      <c r="E2054" s="116">
        <v>3853.9999999999991</v>
      </c>
      <c r="F2054" s="116">
        <v>3859.9999999999991</v>
      </c>
      <c r="G2054" s="116">
        <v>3824.9999999999986</v>
      </c>
      <c r="H2054" s="116">
        <v>3748.9999999999995</v>
      </c>
      <c r="I2054" s="116">
        <v>3702.9999999999995</v>
      </c>
      <c r="J2054" s="116">
        <v>3681.9999999999991</v>
      </c>
      <c r="K2054" s="116">
        <v>3694</v>
      </c>
      <c r="L2054" s="116">
        <v>3720</v>
      </c>
      <c r="M2054" s="116">
        <v>3670</v>
      </c>
      <c r="N2054" s="116">
        <v>3689.0000000000014</v>
      </c>
      <c r="O2054" s="54">
        <v>3682</v>
      </c>
      <c r="P2054" s="137">
        <v>3755.3333333333326</v>
      </c>
      <c r="Q2054" s="108">
        <v>3.2294520523402835E-2</v>
      </c>
      <c r="R2054" s="138">
        <v>1.4093935907682591E-3</v>
      </c>
    </row>
    <row r="2055" spans="1:18" ht="15" x14ac:dyDescent="0.25">
      <c r="A2055" s="173" t="s">
        <v>326</v>
      </c>
      <c r="B2055" s="4"/>
      <c r="C2055" s="1" t="s">
        <v>242</v>
      </c>
      <c r="D2055" s="116">
        <v>9447.9999999999964</v>
      </c>
      <c r="E2055" s="116">
        <v>9351.9999999999909</v>
      </c>
      <c r="F2055" s="116">
        <v>9362.0000000000055</v>
      </c>
      <c r="G2055" s="116">
        <v>9269.9999999999982</v>
      </c>
      <c r="H2055" s="116">
        <v>9160.9999999999945</v>
      </c>
      <c r="I2055" s="116">
        <v>9167</v>
      </c>
      <c r="J2055" s="116">
        <v>9111.0000000000073</v>
      </c>
      <c r="K2055" s="116">
        <v>9155</v>
      </c>
      <c r="L2055" s="116">
        <v>9078</v>
      </c>
      <c r="M2055" s="116">
        <v>9013.0000000000055</v>
      </c>
      <c r="N2055" s="116">
        <v>8970.9999999999964</v>
      </c>
      <c r="O2055" s="54">
        <v>8945.0000000000018</v>
      </c>
      <c r="P2055" s="137">
        <v>9169.4166666666661</v>
      </c>
      <c r="Q2055" s="108">
        <v>7.8853696448419677E-2</v>
      </c>
      <c r="R2055" s="138">
        <v>3.4413235614460295E-3</v>
      </c>
    </row>
    <row r="2056" spans="1:18" ht="15" x14ac:dyDescent="0.25">
      <c r="A2056" s="173" t="s">
        <v>327</v>
      </c>
      <c r="B2056" s="4"/>
      <c r="C2056" s="1" t="s">
        <v>243</v>
      </c>
      <c r="D2056" s="116">
        <v>35861</v>
      </c>
      <c r="E2056" s="116">
        <v>35783.999999999971</v>
      </c>
      <c r="F2056" s="116">
        <v>36145.000000000029</v>
      </c>
      <c r="G2056" s="116">
        <v>36322.999999999971</v>
      </c>
      <c r="H2056" s="116">
        <v>36600.000000000036</v>
      </c>
      <c r="I2056" s="116">
        <v>37163.000000000029</v>
      </c>
      <c r="J2056" s="116">
        <v>36897.000000000022</v>
      </c>
      <c r="K2056" s="116">
        <v>37152.000000000015</v>
      </c>
      <c r="L2056" s="116">
        <v>37783.000000000036</v>
      </c>
      <c r="M2056" s="116">
        <v>37696.999999999985</v>
      </c>
      <c r="N2056" s="116">
        <v>38149.999999999978</v>
      </c>
      <c r="O2056" s="54">
        <v>38623.000000000044</v>
      </c>
      <c r="P2056" s="137">
        <v>37014.83333333335</v>
      </c>
      <c r="Q2056" s="108">
        <v>0.31831429826566737</v>
      </c>
      <c r="R2056" s="138">
        <v>1.3891834421273393E-2</v>
      </c>
    </row>
    <row r="2057" spans="1:18" ht="15" x14ac:dyDescent="0.25">
      <c r="A2057" s="173" t="s">
        <v>328</v>
      </c>
      <c r="B2057" s="4"/>
      <c r="C2057" s="1" t="s">
        <v>244</v>
      </c>
      <c r="D2057" s="116">
        <v>49230</v>
      </c>
      <c r="E2057" s="116">
        <v>49269.000000000102</v>
      </c>
      <c r="F2057" s="116">
        <v>49640.000000000065</v>
      </c>
      <c r="G2057" s="116">
        <v>50033.999999999978</v>
      </c>
      <c r="H2057" s="116">
        <v>50540.000000000065</v>
      </c>
      <c r="I2057" s="116">
        <v>51253.999999999993</v>
      </c>
      <c r="J2057" s="116">
        <v>51239.999999999956</v>
      </c>
      <c r="K2057" s="116">
        <v>52068.999999999935</v>
      </c>
      <c r="L2057" s="116">
        <v>53237.999999999942</v>
      </c>
      <c r="M2057" s="116">
        <v>53570.000000000044</v>
      </c>
      <c r="N2057" s="116">
        <v>53902.999999999942</v>
      </c>
      <c r="O2057" s="54">
        <v>54611.000000000073</v>
      </c>
      <c r="P2057" s="137">
        <v>51549.833333333343</v>
      </c>
      <c r="Q2057" s="108">
        <v>0.44331008802449745</v>
      </c>
      <c r="R2057" s="138">
        <v>1.9346885683962006E-2</v>
      </c>
    </row>
    <row r="2058" spans="1:18" ht="15" x14ac:dyDescent="0.25">
      <c r="A2058" s="173" t="s">
        <v>329</v>
      </c>
      <c r="B2058" s="4"/>
      <c r="C2058" s="1" t="s">
        <v>41</v>
      </c>
      <c r="D2058" s="116">
        <v>12856.999999999998</v>
      </c>
      <c r="E2058" s="116">
        <v>12598.000000000005</v>
      </c>
      <c r="F2058" s="116">
        <v>12629.999999999995</v>
      </c>
      <c r="G2058" s="116">
        <v>12605.999999999996</v>
      </c>
      <c r="H2058" s="116">
        <v>12354</v>
      </c>
      <c r="I2058" s="116">
        <v>12785.999999999995</v>
      </c>
      <c r="J2058" s="116">
        <v>13221.000000000002</v>
      </c>
      <c r="K2058" s="116">
        <v>13663.000000000002</v>
      </c>
      <c r="L2058" s="116">
        <v>14434.000000000013</v>
      </c>
      <c r="M2058" s="116">
        <v>14967.000000000005</v>
      </c>
      <c r="N2058" s="116">
        <v>14916.999999999989</v>
      </c>
      <c r="O2058" s="54">
        <v>15117.999999999996</v>
      </c>
      <c r="P2058" s="137">
        <v>13512.583333333336</v>
      </c>
      <c r="Q2058" s="108">
        <v>0.11620337292273866</v>
      </c>
      <c r="R2058" s="138">
        <v>5.0713336618290446E-3</v>
      </c>
    </row>
    <row r="2059" spans="1:18" ht="15" x14ac:dyDescent="0.25">
      <c r="A2059" s="173" t="s">
        <v>330</v>
      </c>
      <c r="B2059" s="117"/>
      <c r="C2059" s="112" t="s">
        <v>42</v>
      </c>
      <c r="D2059" s="118">
        <v>4656.0000000000064</v>
      </c>
      <c r="E2059" s="118">
        <v>4578.9999999999973</v>
      </c>
      <c r="F2059" s="118">
        <v>4589.9999999999991</v>
      </c>
      <c r="G2059" s="118">
        <v>185</v>
      </c>
      <c r="H2059" s="118">
        <v>688</v>
      </c>
      <c r="I2059" s="118">
        <v>685</v>
      </c>
      <c r="J2059" s="118">
        <v>0</v>
      </c>
      <c r="K2059" s="118">
        <v>0</v>
      </c>
      <c r="L2059" s="118">
        <v>0</v>
      </c>
      <c r="M2059" s="118">
        <v>0</v>
      </c>
      <c r="N2059" s="118">
        <v>0</v>
      </c>
      <c r="O2059" s="97">
        <v>0</v>
      </c>
      <c r="P2059" s="140">
        <v>1281.916666666667</v>
      </c>
      <c r="Q2059" s="153">
        <v>1.1024023815273966E-2</v>
      </c>
      <c r="R2059" s="141">
        <v>4.8110912495091736E-4</v>
      </c>
    </row>
    <row r="2060" spans="1:18" ht="15" x14ac:dyDescent="0.25">
      <c r="A2060" s="173" t="s">
        <v>453</v>
      </c>
      <c r="B2060" s="4" t="s">
        <v>20</v>
      </c>
      <c r="C2060" s="1" t="s">
        <v>244</v>
      </c>
      <c r="D2060" s="116">
        <v>1814.0000000000002</v>
      </c>
      <c r="E2060" s="116">
        <v>1816</v>
      </c>
      <c r="F2060" s="116">
        <v>1824.9999999999993</v>
      </c>
      <c r="G2060" s="116">
        <v>1818.9999999999993</v>
      </c>
      <c r="H2060" s="116">
        <v>1864.0000000000009</v>
      </c>
      <c r="I2060" s="116">
        <v>1877.9999999999986</v>
      </c>
      <c r="J2060" s="116">
        <v>1934.9999999999998</v>
      </c>
      <c r="K2060" s="116">
        <v>1908</v>
      </c>
      <c r="L2060" s="116">
        <v>1911.9999999999995</v>
      </c>
      <c r="M2060" s="116">
        <v>1938.9999999999998</v>
      </c>
      <c r="N2060" s="116">
        <v>1974</v>
      </c>
      <c r="O2060" s="54">
        <v>1968.0000000000002</v>
      </c>
      <c r="P2060" s="137">
        <v>1887.6666666666663</v>
      </c>
      <c r="Q2060" s="108">
        <v>4.991824268040599E-2</v>
      </c>
      <c r="R2060" s="138">
        <v>7.0844984062849736E-4</v>
      </c>
    </row>
    <row r="2061" spans="1:18" ht="15" x14ac:dyDescent="0.25">
      <c r="A2061" s="173" t="s">
        <v>454</v>
      </c>
      <c r="B2061" s="4"/>
      <c r="C2061" s="1" t="s">
        <v>41</v>
      </c>
      <c r="D2061" s="116">
        <v>28311</v>
      </c>
      <c r="E2061" s="116">
        <v>28105.000000000004</v>
      </c>
      <c r="F2061" s="116">
        <v>28325.000000000004</v>
      </c>
      <c r="G2061" s="116">
        <v>28700.99999999996</v>
      </c>
      <c r="H2061" s="116">
        <v>28925.000000000011</v>
      </c>
      <c r="I2061" s="116">
        <v>29634.999999999975</v>
      </c>
      <c r="J2061" s="116">
        <v>30368.999999999989</v>
      </c>
      <c r="K2061" s="116">
        <v>30929.000000000033</v>
      </c>
      <c r="L2061" s="116">
        <v>31401.000000000033</v>
      </c>
      <c r="M2061" s="116">
        <v>31317.000000000033</v>
      </c>
      <c r="N2061" s="116">
        <v>31534</v>
      </c>
      <c r="O2061" s="54">
        <v>31540.000000000011</v>
      </c>
      <c r="P2061" s="137">
        <v>29924.333333333339</v>
      </c>
      <c r="Q2061" s="108">
        <v>0.7913315204217003</v>
      </c>
      <c r="R2061" s="138">
        <v>1.1230737690754392E-2</v>
      </c>
    </row>
    <row r="2062" spans="1:18" ht="15" x14ac:dyDescent="0.25">
      <c r="A2062" s="173" t="s">
        <v>455</v>
      </c>
      <c r="B2062" s="117"/>
      <c r="C2062" s="112" t="s">
        <v>42</v>
      </c>
      <c r="D2062" s="118">
        <v>7291.0000000000045</v>
      </c>
      <c r="E2062" s="118">
        <v>7203.9999999999964</v>
      </c>
      <c r="F2062" s="118">
        <v>7133.9999999999918</v>
      </c>
      <c r="G2062" s="118">
        <v>6943.0000000000036</v>
      </c>
      <c r="H2062" s="118">
        <v>6718.9999999999991</v>
      </c>
      <c r="I2062" s="118">
        <v>6124.0000000000091</v>
      </c>
      <c r="J2062" s="118">
        <v>5506.9999999999973</v>
      </c>
      <c r="K2062" s="118">
        <v>5202.0000000000036</v>
      </c>
      <c r="L2062" s="118">
        <v>5076.9999999999991</v>
      </c>
      <c r="M2062" s="118">
        <v>5041.0000000000027</v>
      </c>
      <c r="N2062" s="118">
        <v>4951.9999999999991</v>
      </c>
      <c r="O2062" s="97">
        <v>4843.9999999999991</v>
      </c>
      <c r="P2062" s="140">
        <v>6003.166666666667</v>
      </c>
      <c r="Q2062" s="153">
        <v>0.15875023689789369</v>
      </c>
      <c r="R2062" s="141">
        <v>2.2530156109480709E-3</v>
      </c>
    </row>
    <row r="2063" spans="1:18" ht="15" x14ac:dyDescent="0.25">
      <c r="A2063" s="173" t="s">
        <v>456</v>
      </c>
      <c r="B2063" s="4" t="s">
        <v>23</v>
      </c>
      <c r="C2063" s="1" t="s">
        <v>241</v>
      </c>
      <c r="D2063" s="116">
        <v>2278.9999999999995</v>
      </c>
      <c r="E2063" s="116">
        <v>2169</v>
      </c>
      <c r="F2063" s="116">
        <v>2270</v>
      </c>
      <c r="G2063" s="116">
        <v>2197</v>
      </c>
      <c r="H2063" s="116">
        <v>2228.9999999999995</v>
      </c>
      <c r="I2063" s="116">
        <v>2209</v>
      </c>
      <c r="J2063" s="116">
        <v>2228.9999999999986</v>
      </c>
      <c r="K2063" s="116">
        <v>2209.0000000000005</v>
      </c>
      <c r="L2063" s="116">
        <v>2212.9999999999995</v>
      </c>
      <c r="M2063" s="116">
        <v>2211</v>
      </c>
      <c r="N2063" s="116">
        <v>2175.0000000000014</v>
      </c>
      <c r="O2063" s="54">
        <v>2170.0000000000014</v>
      </c>
      <c r="P2063" s="137">
        <v>2213.3333333333335</v>
      </c>
      <c r="Q2063" s="108">
        <v>8.9200853050326642E-2</v>
      </c>
      <c r="R2063" s="138">
        <v>8.3067401408674273E-4</v>
      </c>
    </row>
    <row r="2064" spans="1:18" ht="15" x14ac:dyDescent="0.25">
      <c r="A2064" s="173" t="s">
        <v>457</v>
      </c>
      <c r="B2064" s="4"/>
      <c r="C2064" s="1" t="s">
        <v>243</v>
      </c>
      <c r="D2064" s="116">
        <v>316.00000000000006</v>
      </c>
      <c r="E2064" s="116">
        <v>321.00000000000006</v>
      </c>
      <c r="F2064" s="116">
        <v>353.00000000000011</v>
      </c>
      <c r="G2064" s="116">
        <v>367</v>
      </c>
      <c r="H2064" s="116">
        <v>385.99999999999977</v>
      </c>
      <c r="I2064" s="116">
        <v>402.00000000000017</v>
      </c>
      <c r="J2064" s="116">
        <v>419.99999999999994</v>
      </c>
      <c r="K2064" s="116">
        <v>439.99999999999989</v>
      </c>
      <c r="L2064" s="116">
        <v>476</v>
      </c>
      <c r="M2064" s="116">
        <v>487</v>
      </c>
      <c r="N2064" s="116">
        <v>498.99999999999989</v>
      </c>
      <c r="O2064" s="54">
        <v>513</v>
      </c>
      <c r="P2064" s="137">
        <v>415</v>
      </c>
      <c r="Q2064" s="108">
        <v>1.6725159946936245E-2</v>
      </c>
      <c r="R2064" s="138">
        <v>1.5575137764126424E-4</v>
      </c>
    </row>
    <row r="2065" spans="1:18" ht="15" x14ac:dyDescent="0.25">
      <c r="A2065" s="173" t="s">
        <v>458</v>
      </c>
      <c r="B2065" s="4"/>
      <c r="C2065" s="1" t="s">
        <v>244</v>
      </c>
      <c r="D2065" s="116">
        <v>10221.000000000004</v>
      </c>
      <c r="E2065" s="116">
        <v>9578.9999999999982</v>
      </c>
      <c r="F2065" s="116">
        <v>10159.000000000002</v>
      </c>
      <c r="G2065" s="116">
        <v>9610.0000000000036</v>
      </c>
      <c r="H2065" s="116">
        <v>9818.9999999999945</v>
      </c>
      <c r="I2065" s="116">
        <v>9796.0000000000018</v>
      </c>
      <c r="J2065" s="116">
        <v>9622.9999999999964</v>
      </c>
      <c r="K2065" s="116">
        <v>9716.9999999999945</v>
      </c>
      <c r="L2065" s="116">
        <v>9563.0000000000018</v>
      </c>
      <c r="M2065" s="116">
        <v>9759.9999999999945</v>
      </c>
      <c r="N2065" s="116">
        <v>9564.9999999999945</v>
      </c>
      <c r="O2065" s="54">
        <v>9683.9999999999945</v>
      </c>
      <c r="P2065" s="137">
        <v>9757.9999999999982</v>
      </c>
      <c r="Q2065" s="108">
        <v>0.39326291749928632</v>
      </c>
      <c r="R2065" s="138">
        <v>3.6622215494541113E-3</v>
      </c>
    </row>
    <row r="2066" spans="1:18" ht="15" x14ac:dyDescent="0.25">
      <c r="A2066" s="173" t="s">
        <v>459</v>
      </c>
      <c r="B2066" s="4"/>
      <c r="C2066" s="1" t="s">
        <v>41</v>
      </c>
      <c r="D2066" s="116">
        <v>12627</v>
      </c>
      <c r="E2066" s="116">
        <v>11818</v>
      </c>
      <c r="F2066" s="116">
        <v>12774.999999999996</v>
      </c>
      <c r="G2066" s="116">
        <v>12106.000000000002</v>
      </c>
      <c r="H2066" s="116">
        <v>12460.000000000002</v>
      </c>
      <c r="I2066" s="116">
        <v>12544.999999999987</v>
      </c>
      <c r="J2066" s="116">
        <v>12277.000000000004</v>
      </c>
      <c r="K2066" s="116">
        <v>12555</v>
      </c>
      <c r="L2066" s="116">
        <v>12236</v>
      </c>
      <c r="M2066" s="116">
        <v>12552.999999999998</v>
      </c>
      <c r="N2066" s="116">
        <v>12292.999999999995</v>
      </c>
      <c r="O2066" s="54">
        <v>12564.000000000005</v>
      </c>
      <c r="P2066" s="137">
        <v>12400.749999999998</v>
      </c>
      <c r="Q2066" s="108">
        <v>0.49976994508908335</v>
      </c>
      <c r="R2066" s="138">
        <v>4.654057581409415E-3</v>
      </c>
    </row>
    <row r="2067" spans="1:18" ht="15" x14ac:dyDescent="0.25">
      <c r="A2067" s="173" t="s">
        <v>460</v>
      </c>
      <c r="B2067" s="117"/>
      <c r="C2067" s="112" t="s">
        <v>42</v>
      </c>
      <c r="D2067" s="118">
        <v>28</v>
      </c>
      <c r="E2067" s="118">
        <v>27.999999999999996</v>
      </c>
      <c r="F2067" s="118">
        <v>28</v>
      </c>
      <c r="G2067" s="118">
        <v>28</v>
      </c>
      <c r="H2067" s="118">
        <v>28</v>
      </c>
      <c r="I2067" s="118">
        <v>28</v>
      </c>
      <c r="J2067" s="118">
        <v>28.000000000000007</v>
      </c>
      <c r="K2067" s="118">
        <v>26</v>
      </c>
      <c r="L2067" s="118">
        <v>26.000000000000007</v>
      </c>
      <c r="M2067" s="118">
        <v>20.999999999999996</v>
      </c>
      <c r="N2067" s="118">
        <v>20.999999999999996</v>
      </c>
      <c r="O2067" s="97">
        <v>20</v>
      </c>
      <c r="P2067" s="140">
        <v>25.833333333333332</v>
      </c>
      <c r="Q2067" s="153">
        <v>1.0411244143675171E-3</v>
      </c>
      <c r="R2067" s="141">
        <v>9.6953668812835163E-6</v>
      </c>
    </row>
    <row r="2068" spans="1:18" ht="15" x14ac:dyDescent="0.25">
      <c r="A2068" s="173" t="s">
        <v>461</v>
      </c>
      <c r="B2068" s="4" t="s">
        <v>398</v>
      </c>
      <c r="C2068" s="1" t="s">
        <v>241</v>
      </c>
      <c r="D2068" s="116">
        <v>272</v>
      </c>
      <c r="E2068" s="116">
        <v>310</v>
      </c>
      <c r="F2068" s="116">
        <v>339.99999999999994</v>
      </c>
      <c r="G2068" s="116">
        <v>0</v>
      </c>
      <c r="H2068" s="116">
        <v>0</v>
      </c>
      <c r="I2068" s="116">
        <v>0</v>
      </c>
      <c r="J2068" s="116">
        <v>0</v>
      </c>
      <c r="K2068" s="116">
        <v>0</v>
      </c>
      <c r="L2068" s="116">
        <v>0</v>
      </c>
      <c r="M2068" s="116">
        <v>0</v>
      </c>
      <c r="N2068" s="116">
        <v>0</v>
      </c>
      <c r="O2068" s="54">
        <v>0</v>
      </c>
      <c r="P2068" s="137">
        <v>76.833333333333329</v>
      </c>
      <c r="Q2068" s="108">
        <v>2.1728371786109875E-2</v>
      </c>
      <c r="R2068" s="138">
        <v>2.8835897627559363E-5</v>
      </c>
    </row>
    <row r="2069" spans="1:18" ht="15" x14ac:dyDescent="0.25">
      <c r="A2069" s="173" t="s">
        <v>462</v>
      </c>
      <c r="B2069" s="4"/>
      <c r="C2069" s="1" t="s">
        <v>244</v>
      </c>
      <c r="D2069" s="116">
        <v>3255.9999999999982</v>
      </c>
      <c r="E2069" s="116">
        <v>3393.0000000000005</v>
      </c>
      <c r="F2069" s="116">
        <v>3702.9999999999986</v>
      </c>
      <c r="G2069" s="116">
        <v>0</v>
      </c>
      <c r="H2069" s="116">
        <v>0</v>
      </c>
      <c r="I2069" s="116">
        <v>0</v>
      </c>
      <c r="J2069" s="116">
        <v>0</v>
      </c>
      <c r="K2069" s="116">
        <v>0</v>
      </c>
      <c r="L2069" s="116">
        <v>0</v>
      </c>
      <c r="M2069" s="116">
        <v>0</v>
      </c>
      <c r="N2069" s="116">
        <v>0</v>
      </c>
      <c r="O2069" s="54">
        <v>0</v>
      </c>
      <c r="P2069" s="137">
        <v>862.6666666666664</v>
      </c>
      <c r="Q2069" s="108">
        <v>0.24396106803666959</v>
      </c>
      <c r="R2069" s="138">
        <v>3.2376270308079655E-4</v>
      </c>
    </row>
    <row r="2070" spans="1:18" ht="15" x14ac:dyDescent="0.25">
      <c r="A2070" s="173" t="s">
        <v>463</v>
      </c>
      <c r="B2070" s="117"/>
      <c r="C2070" s="112" t="s">
        <v>41</v>
      </c>
      <c r="D2070" s="118">
        <v>9963.0000000000018</v>
      </c>
      <c r="E2070" s="118">
        <v>10203.999999999996</v>
      </c>
      <c r="F2070" s="118">
        <v>10991.999999999993</v>
      </c>
      <c r="G2070" s="118">
        <v>0</v>
      </c>
      <c r="H2070" s="118">
        <v>0</v>
      </c>
      <c r="I2070" s="118">
        <v>0</v>
      </c>
      <c r="J2070" s="118">
        <v>0</v>
      </c>
      <c r="K2070" s="118">
        <v>0</v>
      </c>
      <c r="L2070" s="118">
        <v>0</v>
      </c>
      <c r="M2070" s="118">
        <v>0</v>
      </c>
      <c r="N2070" s="118">
        <v>0</v>
      </c>
      <c r="O2070" s="97">
        <v>0</v>
      </c>
      <c r="P2070" s="140">
        <v>2596.5833333333326</v>
      </c>
      <c r="Q2070" s="153">
        <v>0.73431056017722063</v>
      </c>
      <c r="R2070" s="141">
        <v>9.745094730771388E-4</v>
      </c>
    </row>
    <row r="2071" spans="1:18" ht="15" x14ac:dyDescent="0.25">
      <c r="A2071" s="173" t="s">
        <v>331</v>
      </c>
      <c r="B2071" s="4" t="s">
        <v>22</v>
      </c>
      <c r="C2071" s="1" t="s">
        <v>244</v>
      </c>
      <c r="D2071" s="116">
        <v>708.00000000000011</v>
      </c>
      <c r="E2071" s="116">
        <v>702.00000000000011</v>
      </c>
      <c r="F2071" s="116">
        <v>690.99999999999966</v>
      </c>
      <c r="G2071" s="116">
        <v>691</v>
      </c>
      <c r="H2071" s="116">
        <v>684</v>
      </c>
      <c r="I2071" s="116">
        <v>683</v>
      </c>
      <c r="J2071" s="116">
        <v>682.99999999999989</v>
      </c>
      <c r="K2071" s="116">
        <v>680</v>
      </c>
      <c r="L2071" s="116">
        <v>670</v>
      </c>
      <c r="M2071" s="116">
        <v>674</v>
      </c>
      <c r="N2071" s="116">
        <v>674.00000000000011</v>
      </c>
      <c r="O2071" s="54">
        <v>660.00000000000034</v>
      </c>
      <c r="P2071" s="137">
        <v>683.33333333333337</v>
      </c>
      <c r="Q2071" s="155">
        <v>0.11547506724310319</v>
      </c>
      <c r="R2071" s="172">
        <v>2.5645809169846722E-4</v>
      </c>
    </row>
    <row r="2072" spans="1:18" ht="15" x14ac:dyDescent="0.25">
      <c r="A2072" s="173" t="s">
        <v>332</v>
      </c>
      <c r="B2072" s="117"/>
      <c r="C2072" s="112" t="s">
        <v>41</v>
      </c>
      <c r="D2072" s="118">
        <v>5309</v>
      </c>
      <c r="E2072" s="118">
        <v>5288.0000000000009</v>
      </c>
      <c r="F2072" s="118">
        <v>5230</v>
      </c>
      <c r="G2072" s="118">
        <v>5223</v>
      </c>
      <c r="H2072" s="118">
        <v>5234.0000000000018</v>
      </c>
      <c r="I2072" s="118">
        <v>5206</v>
      </c>
      <c r="J2072" s="118">
        <v>5210.0000000000018</v>
      </c>
      <c r="K2072" s="118">
        <v>5205.0000000000009</v>
      </c>
      <c r="L2072" s="118">
        <v>5214.0000000000009</v>
      </c>
      <c r="M2072" s="118">
        <v>5270.9999999999973</v>
      </c>
      <c r="N2072" s="118">
        <v>5234.9999999999991</v>
      </c>
      <c r="O2072" s="97">
        <v>5185.9999999999991</v>
      </c>
      <c r="P2072" s="140">
        <v>5234.25</v>
      </c>
      <c r="Q2072" s="153">
        <v>0.88452493275689681</v>
      </c>
      <c r="R2072" s="141">
        <v>1.9644377070332226E-3</v>
      </c>
    </row>
    <row r="2073" spans="1:18" ht="15" x14ac:dyDescent="0.25">
      <c r="A2073" s="173" t="s">
        <v>333</v>
      </c>
      <c r="B2073" s="4" t="s">
        <v>16</v>
      </c>
      <c r="C2073" s="1" t="s">
        <v>243</v>
      </c>
      <c r="D2073" s="116">
        <v>43</v>
      </c>
      <c r="E2073" s="116">
        <v>44</v>
      </c>
      <c r="F2073" s="116">
        <v>43</v>
      </c>
      <c r="G2073" s="116">
        <v>46</v>
      </c>
      <c r="H2073" s="116">
        <v>50</v>
      </c>
      <c r="I2073" s="116">
        <v>55</v>
      </c>
      <c r="J2073" s="116">
        <v>57</v>
      </c>
      <c r="K2073" s="116">
        <v>58</v>
      </c>
      <c r="L2073" s="116">
        <v>58.000000000000007</v>
      </c>
      <c r="M2073" s="116">
        <v>61</v>
      </c>
      <c r="N2073" s="116">
        <v>61.999999999999993</v>
      </c>
      <c r="O2073" s="54">
        <v>64</v>
      </c>
      <c r="P2073" s="137">
        <v>53.416666666666664</v>
      </c>
      <c r="Q2073" s="108">
        <v>1.3906968671352948E-2</v>
      </c>
      <c r="R2073" s="138">
        <v>2.0047516680331399E-5</v>
      </c>
    </row>
    <row r="2074" spans="1:18" ht="15" x14ac:dyDescent="0.25">
      <c r="A2074" s="173" t="s">
        <v>334</v>
      </c>
      <c r="B2074" s="4"/>
      <c r="C2074" s="1" t="s">
        <v>244</v>
      </c>
      <c r="D2074" s="116">
        <v>1459</v>
      </c>
      <c r="E2074" s="116">
        <v>1448.9999999999998</v>
      </c>
      <c r="F2074" s="116">
        <v>1511.9999999999995</v>
      </c>
      <c r="G2074" s="116">
        <v>1602</v>
      </c>
      <c r="H2074" s="116">
        <v>1685.9999999999998</v>
      </c>
      <c r="I2074" s="116">
        <v>1905.9999999999998</v>
      </c>
      <c r="J2074" s="116">
        <v>2301</v>
      </c>
      <c r="K2074" s="116">
        <v>2750</v>
      </c>
      <c r="L2074" s="116">
        <v>2727</v>
      </c>
      <c r="M2074" s="116">
        <v>2732.9999999999995</v>
      </c>
      <c r="N2074" s="116">
        <v>2713</v>
      </c>
      <c r="O2074" s="54">
        <v>2808</v>
      </c>
      <c r="P2074" s="137">
        <v>2137.1666666666665</v>
      </c>
      <c r="Q2074" s="108">
        <v>0.55640892128785913</v>
      </c>
      <c r="R2074" s="138">
        <v>8.0208831947547435E-4</v>
      </c>
    </row>
    <row r="2075" spans="1:18" ht="15" x14ac:dyDescent="0.25">
      <c r="A2075" s="173" t="s">
        <v>335</v>
      </c>
      <c r="B2075" s="4"/>
      <c r="C2075" s="1" t="s">
        <v>41</v>
      </c>
      <c r="D2075" s="116">
        <v>1462</v>
      </c>
      <c r="E2075" s="116">
        <v>1440.0000000000002</v>
      </c>
      <c r="F2075" s="116">
        <v>1439.9999999999998</v>
      </c>
      <c r="G2075" s="116">
        <v>1416</v>
      </c>
      <c r="H2075" s="116">
        <v>1499.0000000000002</v>
      </c>
      <c r="I2075" s="116">
        <v>1380.9999999999998</v>
      </c>
      <c r="J2075" s="116">
        <v>1428</v>
      </c>
      <c r="K2075" s="116">
        <v>1535.9999999999998</v>
      </c>
      <c r="L2075" s="116">
        <v>1532.9999999999998</v>
      </c>
      <c r="M2075" s="116">
        <v>1584.0000000000002</v>
      </c>
      <c r="N2075" s="116">
        <v>1528</v>
      </c>
      <c r="O2075" s="54">
        <v>1609</v>
      </c>
      <c r="P2075" s="137">
        <v>1488</v>
      </c>
      <c r="Q2075" s="108">
        <v>0.38739911481385059</v>
      </c>
      <c r="R2075" s="138">
        <v>5.5845313236193054E-4</v>
      </c>
    </row>
    <row r="2076" spans="1:18" ht="15" x14ac:dyDescent="0.25">
      <c r="A2076" s="173" t="s">
        <v>336</v>
      </c>
      <c r="B2076" s="117"/>
      <c r="C2076" s="112" t="s">
        <v>42</v>
      </c>
      <c r="D2076" s="118">
        <v>546</v>
      </c>
      <c r="E2076" s="118">
        <v>142.00000000000003</v>
      </c>
      <c r="F2076" s="118">
        <v>546.00000000000011</v>
      </c>
      <c r="G2076" s="118">
        <v>139.99999999999997</v>
      </c>
      <c r="H2076" s="118">
        <v>76</v>
      </c>
      <c r="I2076" s="118">
        <v>77</v>
      </c>
      <c r="J2076" s="118">
        <v>75</v>
      </c>
      <c r="K2076" s="118">
        <v>72</v>
      </c>
      <c r="L2076" s="118">
        <v>69.000000000000014</v>
      </c>
      <c r="M2076" s="118">
        <v>70</v>
      </c>
      <c r="N2076" s="118">
        <v>69.000000000000014</v>
      </c>
      <c r="O2076" s="97">
        <v>67.000000000000014</v>
      </c>
      <c r="P2076" s="140">
        <v>162.41666666666666</v>
      </c>
      <c r="Q2076" s="153">
        <v>4.2284995226937433E-2</v>
      </c>
      <c r="R2076" s="141">
        <v>6.095570984394056E-5</v>
      </c>
    </row>
    <row r="2077" spans="1:18" ht="15" x14ac:dyDescent="0.25">
      <c r="A2077" s="173" t="s">
        <v>464</v>
      </c>
      <c r="B2077" s="4" t="s">
        <v>396</v>
      </c>
      <c r="C2077" s="1" t="s">
        <v>244</v>
      </c>
      <c r="D2077" s="116">
        <v>1287</v>
      </c>
      <c r="E2077" s="116">
        <v>1271.0000000000002</v>
      </c>
      <c r="F2077" s="116">
        <v>1287.0000000000002</v>
      </c>
      <c r="G2077" s="116">
        <v>0</v>
      </c>
      <c r="H2077" s="116">
        <v>0</v>
      </c>
      <c r="I2077" s="116">
        <v>0</v>
      </c>
      <c r="J2077" s="116">
        <v>0</v>
      </c>
      <c r="K2077" s="116">
        <v>0</v>
      </c>
      <c r="L2077" s="116">
        <v>0</v>
      </c>
      <c r="M2077" s="116">
        <v>0</v>
      </c>
      <c r="N2077" s="116">
        <v>0</v>
      </c>
      <c r="O2077" s="54">
        <v>0</v>
      </c>
      <c r="P2077" s="137">
        <v>320.41666666666669</v>
      </c>
      <c r="Q2077" s="108">
        <v>0.48744929006085191</v>
      </c>
      <c r="R2077" s="138">
        <v>1.2025382470495202E-4</v>
      </c>
    </row>
    <row r="2078" spans="1:18" ht="15" x14ac:dyDescent="0.25">
      <c r="A2078" s="173" t="s">
        <v>465</v>
      </c>
      <c r="B2078" s="117"/>
      <c r="C2078" s="112" t="s">
        <v>41</v>
      </c>
      <c r="D2078" s="118">
        <v>1347</v>
      </c>
      <c r="E2078" s="118">
        <v>1338</v>
      </c>
      <c r="F2078" s="118">
        <v>1358</v>
      </c>
      <c r="G2078" s="118">
        <v>0</v>
      </c>
      <c r="H2078" s="118">
        <v>0</v>
      </c>
      <c r="I2078" s="118">
        <v>0</v>
      </c>
      <c r="J2078" s="118">
        <v>0</v>
      </c>
      <c r="K2078" s="118">
        <v>0</v>
      </c>
      <c r="L2078" s="118">
        <v>0</v>
      </c>
      <c r="M2078" s="118">
        <v>0</v>
      </c>
      <c r="N2078" s="118">
        <v>0</v>
      </c>
      <c r="O2078" s="97">
        <v>0</v>
      </c>
      <c r="P2078" s="140">
        <v>336.91666666666669</v>
      </c>
      <c r="Q2078" s="153">
        <v>0.51255070993914809</v>
      </c>
      <c r="R2078" s="141">
        <v>1.2644634935815891E-4</v>
      </c>
    </row>
    <row r="2079" spans="1:18" ht="15" x14ac:dyDescent="0.25">
      <c r="A2079" s="173" t="s">
        <v>337</v>
      </c>
      <c r="B2079" s="4" t="s">
        <v>19</v>
      </c>
      <c r="C2079" s="1" t="s">
        <v>244</v>
      </c>
      <c r="D2079" s="116">
        <v>299</v>
      </c>
      <c r="E2079" s="116">
        <v>290.00000000000006</v>
      </c>
      <c r="F2079" s="116">
        <v>293</v>
      </c>
      <c r="G2079" s="116">
        <v>280</v>
      </c>
      <c r="H2079" s="116">
        <v>319</v>
      </c>
      <c r="I2079" s="116">
        <v>323</v>
      </c>
      <c r="J2079" s="116">
        <v>307.00000000000006</v>
      </c>
      <c r="K2079" s="116">
        <v>307</v>
      </c>
      <c r="L2079" s="116">
        <v>297</v>
      </c>
      <c r="M2079" s="116">
        <v>302</v>
      </c>
      <c r="N2079" s="116">
        <v>298.00000000000006</v>
      </c>
      <c r="O2079" s="54">
        <v>284.00000000000006</v>
      </c>
      <c r="P2079" s="137">
        <v>299.91666666666669</v>
      </c>
      <c r="Q2079" s="108">
        <v>0.13903805292640525</v>
      </c>
      <c r="R2079" s="138">
        <v>1.12560081953998E-4</v>
      </c>
    </row>
    <row r="2080" spans="1:18" ht="15" x14ac:dyDescent="0.25">
      <c r="A2080" s="173" t="s">
        <v>338</v>
      </c>
      <c r="B2080" s="4"/>
      <c r="C2080" s="1" t="s">
        <v>41</v>
      </c>
      <c r="D2080" s="116">
        <v>1432.0000000000002</v>
      </c>
      <c r="E2080" s="116">
        <v>1396</v>
      </c>
      <c r="F2080" s="116">
        <v>1374</v>
      </c>
      <c r="G2080" s="116">
        <v>1369</v>
      </c>
      <c r="H2080" s="116">
        <v>1427</v>
      </c>
      <c r="I2080" s="116">
        <v>1448.9999999999998</v>
      </c>
      <c r="J2080" s="116">
        <v>1509</v>
      </c>
      <c r="K2080" s="116">
        <v>1508.9999999999998</v>
      </c>
      <c r="L2080" s="116">
        <v>1537.9999999999998</v>
      </c>
      <c r="M2080" s="116">
        <v>1596.9999999999998</v>
      </c>
      <c r="N2080" s="116">
        <v>1602.0000000000002</v>
      </c>
      <c r="O2080" s="54">
        <v>1637.9999999999998</v>
      </c>
      <c r="P2080" s="137">
        <v>1486.6666666666667</v>
      </c>
      <c r="Q2080" s="108">
        <v>0.68920224067993041</v>
      </c>
      <c r="R2080" s="138">
        <v>5.5795272632934824E-4</v>
      </c>
    </row>
    <row r="2081" spans="1:18" ht="15" x14ac:dyDescent="0.25">
      <c r="A2081" s="173" t="s">
        <v>339</v>
      </c>
      <c r="B2081" s="117"/>
      <c r="C2081" s="112" t="s">
        <v>42</v>
      </c>
      <c r="D2081" s="118">
        <v>405</v>
      </c>
      <c r="E2081" s="118">
        <v>390.00000000000006</v>
      </c>
      <c r="F2081" s="118">
        <v>378</v>
      </c>
      <c r="G2081" s="118">
        <v>366</v>
      </c>
      <c r="H2081" s="118">
        <v>365</v>
      </c>
      <c r="I2081" s="118">
        <v>369.00000000000006</v>
      </c>
      <c r="J2081" s="118">
        <v>368</v>
      </c>
      <c r="K2081" s="118">
        <v>368.00000000000006</v>
      </c>
      <c r="L2081" s="118">
        <v>368.99999999999994</v>
      </c>
      <c r="M2081" s="118">
        <v>367</v>
      </c>
      <c r="N2081" s="118">
        <v>357.00000000000006</v>
      </c>
      <c r="O2081" s="97">
        <v>343.99999999999994</v>
      </c>
      <c r="P2081" s="140">
        <v>370.5</v>
      </c>
      <c r="Q2081" s="108">
        <v>0.17175970639366428</v>
      </c>
      <c r="R2081" s="141">
        <v>1.3905032630382748E-4</v>
      </c>
    </row>
    <row r="2082" spans="1:18" ht="15" x14ac:dyDescent="0.25">
      <c r="A2082" s="173" t="s">
        <v>340</v>
      </c>
      <c r="B2082" s="119" t="s">
        <v>28</v>
      </c>
      <c r="C2082" s="115" t="s">
        <v>42</v>
      </c>
      <c r="D2082" s="120">
        <v>231.99999999999997</v>
      </c>
      <c r="E2082" s="120">
        <v>192</v>
      </c>
      <c r="F2082" s="120">
        <v>162</v>
      </c>
      <c r="G2082" s="120">
        <v>62.000000000000007</v>
      </c>
      <c r="H2082" s="120">
        <v>46</v>
      </c>
      <c r="I2082" s="120">
        <v>42</v>
      </c>
      <c r="J2082" s="120">
        <v>0</v>
      </c>
      <c r="K2082" s="120">
        <v>0</v>
      </c>
      <c r="L2082" s="120">
        <v>0</v>
      </c>
      <c r="M2082" s="120">
        <v>0</v>
      </c>
      <c r="N2082" s="120">
        <v>0</v>
      </c>
      <c r="O2082" s="102">
        <v>0</v>
      </c>
      <c r="P2082" s="140">
        <v>61.333333333333336</v>
      </c>
      <c r="Q2082" s="107">
        <v>1</v>
      </c>
      <c r="R2082" s="144">
        <v>2.3018677498789253E-5</v>
      </c>
    </row>
    <row r="2083" spans="1:18" ht="15" x14ac:dyDescent="0.25">
      <c r="A2083" s="173" t="s">
        <v>419</v>
      </c>
      <c r="B2083" s="4" t="s">
        <v>397</v>
      </c>
      <c r="C2083" s="1" t="s">
        <v>244</v>
      </c>
      <c r="D2083" s="116">
        <v>108</v>
      </c>
      <c r="E2083" s="116">
        <v>98</v>
      </c>
      <c r="F2083" s="116">
        <v>109</v>
      </c>
      <c r="G2083" s="116">
        <v>0</v>
      </c>
      <c r="H2083" s="116">
        <v>0</v>
      </c>
      <c r="I2083" s="116">
        <v>0</v>
      </c>
      <c r="J2083" s="116">
        <v>0</v>
      </c>
      <c r="K2083" s="116">
        <v>0</v>
      </c>
      <c r="L2083" s="116">
        <v>0</v>
      </c>
      <c r="M2083" s="116">
        <v>0</v>
      </c>
      <c r="N2083" s="116">
        <v>0</v>
      </c>
      <c r="O2083" s="54">
        <v>0</v>
      </c>
      <c r="P2083" s="137">
        <v>26.25</v>
      </c>
      <c r="Q2083" s="108">
        <v>0.21590130226182316</v>
      </c>
      <c r="R2083" s="138">
        <v>9.8517437664655096E-6</v>
      </c>
    </row>
    <row r="2084" spans="1:18" ht="15" x14ac:dyDescent="0.25">
      <c r="A2084" s="173" t="s">
        <v>420</v>
      </c>
      <c r="B2084" s="117"/>
      <c r="C2084" s="112" t="s">
        <v>41</v>
      </c>
      <c r="D2084" s="118">
        <v>411</v>
      </c>
      <c r="E2084" s="118">
        <v>354</v>
      </c>
      <c r="F2084" s="118">
        <v>379</v>
      </c>
      <c r="G2084" s="118">
        <v>0</v>
      </c>
      <c r="H2084" s="118">
        <v>0</v>
      </c>
      <c r="I2084" s="118">
        <v>0</v>
      </c>
      <c r="J2084" s="118">
        <v>0</v>
      </c>
      <c r="K2084" s="118">
        <v>0</v>
      </c>
      <c r="L2084" s="118">
        <v>0</v>
      </c>
      <c r="M2084" s="118">
        <v>0</v>
      </c>
      <c r="N2084" s="118">
        <v>0</v>
      </c>
      <c r="O2084" s="97">
        <v>0</v>
      </c>
      <c r="P2084" s="140">
        <v>95.333333333333329</v>
      </c>
      <c r="Q2084" s="153">
        <v>0.78409869773817686</v>
      </c>
      <c r="R2084" s="141">
        <v>3.5779031329639814E-5</v>
      </c>
    </row>
    <row r="2085" spans="1:18" ht="15" x14ac:dyDescent="0.25">
      <c r="A2085" s="173" t="s">
        <v>341</v>
      </c>
      <c r="B2085" s="117" t="s">
        <v>26</v>
      </c>
      <c r="C2085" s="112" t="s">
        <v>41</v>
      </c>
      <c r="D2085" s="118">
        <v>4</v>
      </c>
      <c r="E2085" s="118">
        <v>3</v>
      </c>
      <c r="F2085" s="118">
        <v>2</v>
      </c>
      <c r="G2085" s="118">
        <v>2</v>
      </c>
      <c r="H2085" s="118">
        <v>2</v>
      </c>
      <c r="I2085" s="118">
        <v>2</v>
      </c>
      <c r="J2085" s="118">
        <v>1</v>
      </c>
      <c r="K2085" s="118">
        <v>0</v>
      </c>
      <c r="L2085" s="118">
        <v>0</v>
      </c>
      <c r="M2085" s="118">
        <v>0</v>
      </c>
      <c r="N2085" s="118">
        <v>0</v>
      </c>
      <c r="O2085" s="97">
        <v>0</v>
      </c>
      <c r="P2085" s="143">
        <v>1.3333333333333333</v>
      </c>
      <c r="Q2085" s="153">
        <v>1</v>
      </c>
      <c r="R2085" s="144">
        <v>5.0040603258237504E-7</v>
      </c>
    </row>
    <row r="2086" spans="1:18" ht="15" x14ac:dyDescent="0.25">
      <c r="B2086" s="279" t="s">
        <v>0</v>
      </c>
      <c r="C2086" s="54"/>
      <c r="D2086" s="59">
        <v>2552615.9999999991</v>
      </c>
      <c r="E2086" s="59">
        <v>2555199.0000000009</v>
      </c>
      <c r="F2086" s="59">
        <v>2567974.9999999986</v>
      </c>
      <c r="G2086" s="59">
        <v>2567830.9999999995</v>
      </c>
      <c r="H2086" s="59">
        <v>2591045</v>
      </c>
      <c r="I2086" s="59">
        <v>2625915.9999999995</v>
      </c>
      <c r="J2086" s="59">
        <v>2657207.9999999995</v>
      </c>
      <c r="K2086" s="59">
        <v>2693074</v>
      </c>
      <c r="L2086" s="59">
        <v>2740165.9999999995</v>
      </c>
      <c r="M2086" s="59">
        <v>2771118.9999999995</v>
      </c>
      <c r="N2086" s="59">
        <v>2810553.0000000009</v>
      </c>
      <c r="O2086" s="59">
        <v>2841332.9999999991</v>
      </c>
      <c r="P2086" s="59">
        <v>2664502.9166666665</v>
      </c>
      <c r="Q2086" s="59"/>
      <c r="R2086" s="136">
        <v>1.0000000000000002</v>
      </c>
    </row>
    <row r="2087" spans="1:18" ht="23.25" x14ac:dyDescent="0.35">
      <c r="B2087" s="14"/>
      <c r="C2087" s="54"/>
      <c r="D2087" s="54"/>
      <c r="E2087" s="54"/>
      <c r="F2087" s="54"/>
      <c r="G2087" s="54"/>
      <c r="H2087" s="54"/>
      <c r="I2087" s="54"/>
      <c r="J2087" s="54"/>
      <c r="K2087" s="54"/>
      <c r="L2087" s="54"/>
      <c r="M2087" s="54"/>
      <c r="N2087" s="54"/>
      <c r="O2087" s="54"/>
    </row>
    <row r="2088" spans="1:18" ht="23.25" x14ac:dyDescent="0.35">
      <c r="B2088" s="14"/>
      <c r="C2088" s="54"/>
      <c r="D2088" s="54"/>
      <c r="E2088" s="54"/>
      <c r="F2088" s="54"/>
      <c r="G2088" s="54"/>
      <c r="H2088" s="54"/>
      <c r="I2088" s="54"/>
      <c r="J2088" s="54"/>
      <c r="K2088" s="54"/>
      <c r="L2088" s="54"/>
      <c r="M2088" s="54"/>
      <c r="N2088" s="54"/>
      <c r="O2088" s="54"/>
    </row>
    <row r="2089" spans="1:18" ht="23.25" x14ac:dyDescent="0.35">
      <c r="B2089" s="14" t="s">
        <v>274</v>
      </c>
      <c r="C2089" s="54"/>
      <c r="D2089" s="54"/>
      <c r="E2089" s="54"/>
      <c r="F2089" s="54"/>
      <c r="G2089" s="54"/>
      <c r="H2089" s="54"/>
      <c r="I2089" s="54"/>
      <c r="J2089" s="54"/>
      <c r="K2089" s="54"/>
      <c r="L2089" s="54"/>
      <c r="M2089" s="54"/>
      <c r="N2089" s="54"/>
      <c r="O2089" s="54"/>
    </row>
    <row r="2090" spans="1:18" ht="23.25" x14ac:dyDescent="0.35">
      <c r="B2090" s="14"/>
      <c r="C2090" s="54"/>
      <c r="D2090" s="84">
        <v>4</v>
      </c>
      <c r="E2090" s="84">
        <v>5</v>
      </c>
      <c r="F2090" s="84">
        <v>6</v>
      </c>
      <c r="G2090" s="84">
        <v>7</v>
      </c>
      <c r="H2090" s="84">
        <v>8</v>
      </c>
      <c r="I2090" s="84">
        <v>9</v>
      </c>
      <c r="J2090" s="84">
        <v>10</v>
      </c>
      <c r="K2090" s="84">
        <v>11</v>
      </c>
      <c r="L2090" s="84">
        <v>12</v>
      </c>
      <c r="M2090" s="84">
        <v>13</v>
      </c>
      <c r="N2090" s="84">
        <v>14</v>
      </c>
      <c r="O2090" s="84">
        <v>15</v>
      </c>
      <c r="P2090" s="84">
        <v>19</v>
      </c>
    </row>
    <row r="2091" spans="1:18" ht="63.75" thickBot="1" x14ac:dyDescent="0.25">
      <c r="B2091" s="56" t="s">
        <v>275</v>
      </c>
      <c r="C2091" s="56" t="s">
        <v>245</v>
      </c>
      <c r="D2091" s="56" t="s">
        <v>379</v>
      </c>
      <c r="E2091" s="56" t="s">
        <v>380</v>
      </c>
      <c r="F2091" s="56" t="s">
        <v>381</v>
      </c>
      <c r="G2091" s="56" t="s">
        <v>382</v>
      </c>
      <c r="H2091" s="56" t="s">
        <v>383</v>
      </c>
      <c r="I2091" s="184" t="s">
        <v>384</v>
      </c>
      <c r="J2091" s="184" t="s">
        <v>385</v>
      </c>
      <c r="K2091" s="184" t="s">
        <v>386</v>
      </c>
      <c r="L2091" s="184" t="s">
        <v>387</v>
      </c>
      <c r="M2091" s="184" t="s">
        <v>388</v>
      </c>
      <c r="N2091" s="184" t="s">
        <v>389</v>
      </c>
      <c r="O2091" s="184" t="s">
        <v>390</v>
      </c>
      <c r="P2091" s="282" t="s">
        <v>1</v>
      </c>
      <c r="Q2091" s="52" t="s">
        <v>276</v>
      </c>
      <c r="R2091" s="52" t="s">
        <v>273</v>
      </c>
    </row>
    <row r="2092" spans="1:18" ht="15" x14ac:dyDescent="0.25">
      <c r="A2092" s="173" t="s">
        <v>342</v>
      </c>
      <c r="B2092" s="106" t="s">
        <v>31</v>
      </c>
      <c r="C2092" s="191" t="s">
        <v>241</v>
      </c>
      <c r="D2092" s="105">
        <v>11546.000000000004</v>
      </c>
      <c r="E2092" s="105">
        <v>11537.999999999989</v>
      </c>
      <c r="F2092" s="105">
        <v>11711.000000000009</v>
      </c>
      <c r="G2092" s="105">
        <v>11990.999999999996</v>
      </c>
      <c r="H2092" s="105">
        <v>12727.999999999996</v>
      </c>
      <c r="I2092" s="105">
        <v>13348.999999999989</v>
      </c>
      <c r="J2092" s="105">
        <v>14027</v>
      </c>
      <c r="K2092" s="105">
        <v>15210.999999999995</v>
      </c>
      <c r="L2092" s="105">
        <v>16204.000000000004</v>
      </c>
      <c r="M2092" s="105">
        <v>17954</v>
      </c>
      <c r="N2092" s="105">
        <v>18553.000000000007</v>
      </c>
      <c r="O2092" s="105">
        <v>19437.999999999978</v>
      </c>
      <c r="P2092" s="156">
        <v>14520.83333333333</v>
      </c>
      <c r="Q2092" s="157">
        <v>1.1918852485031156E-2</v>
      </c>
      <c r="R2092" s="157">
        <v>5.4718837967205076E-3</v>
      </c>
    </row>
    <row r="2093" spans="1:18" ht="15" x14ac:dyDescent="0.25">
      <c r="A2093" s="173" t="s">
        <v>343</v>
      </c>
      <c r="B2093" s="106"/>
      <c r="C2093" s="191" t="s">
        <v>242</v>
      </c>
      <c r="D2093" s="105">
        <v>63394.000000000058</v>
      </c>
      <c r="E2093" s="105">
        <v>63829.999999999964</v>
      </c>
      <c r="F2093" s="105">
        <v>64512.000000000022</v>
      </c>
      <c r="G2093" s="105">
        <v>65057.000000000087</v>
      </c>
      <c r="H2093" s="105">
        <v>65557.999999999927</v>
      </c>
      <c r="I2093" s="105">
        <v>65922.000000000029</v>
      </c>
      <c r="J2093" s="105">
        <v>66614.000000000015</v>
      </c>
      <c r="K2093" s="105">
        <v>67418.000000000044</v>
      </c>
      <c r="L2093" s="105">
        <v>68569.999999999985</v>
      </c>
      <c r="M2093" s="105">
        <v>69940.000000000073</v>
      </c>
      <c r="N2093" s="105">
        <v>71518.000000000087</v>
      </c>
      <c r="O2093" s="105">
        <v>72011.000000000015</v>
      </c>
      <c r="P2093" s="156">
        <v>67028.666666666701</v>
      </c>
      <c r="Q2093" s="157">
        <v>5.5017833476154417E-2</v>
      </c>
      <c r="R2093" s="157">
        <v>2.5258404020598927E-2</v>
      </c>
    </row>
    <row r="2094" spans="1:18" ht="15" x14ac:dyDescent="0.25">
      <c r="A2094" s="173" t="s">
        <v>344</v>
      </c>
      <c r="B2094" s="106"/>
      <c r="C2094" s="191" t="s">
        <v>243</v>
      </c>
      <c r="D2094" s="105">
        <v>191805.00000000023</v>
      </c>
      <c r="E2094" s="105">
        <v>193528.00000000012</v>
      </c>
      <c r="F2094" s="105">
        <v>195486.99999999913</v>
      </c>
      <c r="G2094" s="105">
        <v>198013</v>
      </c>
      <c r="H2094" s="105">
        <v>200790.99999999936</v>
      </c>
      <c r="I2094" s="105">
        <v>203420.00000000029</v>
      </c>
      <c r="J2094" s="105">
        <v>206358.99999999974</v>
      </c>
      <c r="K2094" s="105">
        <v>209732.99999999988</v>
      </c>
      <c r="L2094" s="105">
        <v>213149.99999999962</v>
      </c>
      <c r="M2094" s="105">
        <v>215101.99999999936</v>
      </c>
      <c r="N2094" s="105">
        <v>219330.00000000064</v>
      </c>
      <c r="O2094" s="105">
        <v>221737.99999999988</v>
      </c>
      <c r="P2094" s="156">
        <v>205704.66666666651</v>
      </c>
      <c r="Q2094" s="157">
        <v>0.16884455052964162</v>
      </c>
      <c r="R2094" s="157">
        <v>7.7515663640272653E-2</v>
      </c>
    </row>
    <row r="2095" spans="1:18" ht="15" x14ac:dyDescent="0.25">
      <c r="A2095" s="173" t="s">
        <v>345</v>
      </c>
      <c r="B2095" s="106"/>
      <c r="C2095" s="191" t="s">
        <v>244</v>
      </c>
      <c r="D2095" s="105">
        <v>315905.99999999983</v>
      </c>
      <c r="E2095" s="105">
        <v>313666.00000000012</v>
      </c>
      <c r="F2095" s="105">
        <v>314426.99999999953</v>
      </c>
      <c r="G2095" s="105">
        <v>315580.00000000006</v>
      </c>
      <c r="H2095" s="105">
        <v>316062.00000000012</v>
      </c>
      <c r="I2095" s="105">
        <v>317738</v>
      </c>
      <c r="J2095" s="105">
        <v>320288.99999999965</v>
      </c>
      <c r="K2095" s="105">
        <v>327764.99999999965</v>
      </c>
      <c r="L2095" s="105">
        <v>333001.99999999884</v>
      </c>
      <c r="M2095" s="105">
        <v>339314.99999999971</v>
      </c>
      <c r="N2095" s="105">
        <v>344237.99999999965</v>
      </c>
      <c r="O2095" s="105">
        <v>347416.00000000029</v>
      </c>
      <c r="P2095" s="156">
        <v>325450.33333333308</v>
      </c>
      <c r="Q2095" s="157">
        <v>0.26713305119340369</v>
      </c>
      <c r="R2095" s="157">
        <v>0.12263940813341431</v>
      </c>
    </row>
    <row r="2096" spans="1:18" ht="15" x14ac:dyDescent="0.25">
      <c r="A2096" s="173" t="s">
        <v>346</v>
      </c>
      <c r="B2096" s="106"/>
      <c r="C2096" s="191" t="s">
        <v>41</v>
      </c>
      <c r="D2096" s="105">
        <v>437289.99999999924</v>
      </c>
      <c r="E2096" s="105">
        <v>438523.99999999959</v>
      </c>
      <c r="F2096" s="105">
        <v>444884.99999999959</v>
      </c>
      <c r="G2096" s="105">
        <v>453610.99999999942</v>
      </c>
      <c r="H2096" s="105">
        <v>467328.00000000064</v>
      </c>
      <c r="I2096" s="105">
        <v>483830.99999999866</v>
      </c>
      <c r="J2096" s="105">
        <v>499894.99999999994</v>
      </c>
      <c r="K2096" s="105">
        <v>509026.00000000128</v>
      </c>
      <c r="L2096" s="105">
        <v>526521.00000000012</v>
      </c>
      <c r="M2096" s="105">
        <v>539421.99999999837</v>
      </c>
      <c r="N2096" s="105">
        <v>547825</v>
      </c>
      <c r="O2096" s="105">
        <v>554309.00000000023</v>
      </c>
      <c r="P2096" s="156">
        <v>491872.24999999971</v>
      </c>
      <c r="Q2096" s="157">
        <v>0.40373390801012549</v>
      </c>
      <c r="R2096" s="157">
        <v>0.18535215803717353</v>
      </c>
    </row>
    <row r="2097" spans="1:18" ht="15" x14ac:dyDescent="0.25">
      <c r="A2097" s="173" t="s">
        <v>347</v>
      </c>
      <c r="B2097" s="110"/>
      <c r="C2097" s="192" t="s">
        <v>42</v>
      </c>
      <c r="D2097" s="111">
        <v>132558</v>
      </c>
      <c r="E2097" s="111">
        <v>130951.00000000001</v>
      </c>
      <c r="F2097" s="111">
        <v>127144.00000000003</v>
      </c>
      <c r="G2097" s="111">
        <v>125118.0000000002</v>
      </c>
      <c r="H2097" s="111">
        <v>120232.00000000001</v>
      </c>
      <c r="I2097" s="111">
        <v>116690.99999999994</v>
      </c>
      <c r="J2097" s="111">
        <v>108430.9999999999</v>
      </c>
      <c r="K2097" s="111">
        <v>106293.00000000009</v>
      </c>
      <c r="L2097" s="111">
        <v>103366.9999999999</v>
      </c>
      <c r="M2097" s="111">
        <v>98337.999999999884</v>
      </c>
      <c r="N2097" s="111">
        <v>96595.000000000015</v>
      </c>
      <c r="O2097" s="111">
        <v>99057.000000000015</v>
      </c>
      <c r="P2097" s="159">
        <v>113731.25</v>
      </c>
      <c r="Q2097" s="160">
        <v>9.3351804305643618E-2</v>
      </c>
      <c r="R2097" s="160">
        <v>4.2857332617900902E-2</v>
      </c>
    </row>
    <row r="2098" spans="1:18" ht="15" x14ac:dyDescent="0.25">
      <c r="A2098" s="173" t="s">
        <v>348</v>
      </c>
      <c r="B2098" s="106" t="s">
        <v>32</v>
      </c>
      <c r="C2098" s="191" t="s">
        <v>241</v>
      </c>
      <c r="D2098" s="105">
        <v>39191.999999999985</v>
      </c>
      <c r="E2098" s="105">
        <v>40115.000000000022</v>
      </c>
      <c r="F2098" s="105">
        <v>41621.999999999993</v>
      </c>
      <c r="G2098" s="105">
        <v>41876.000000000029</v>
      </c>
      <c r="H2098" s="105">
        <v>42683.000000000029</v>
      </c>
      <c r="I2098" s="105">
        <v>43760.000000000007</v>
      </c>
      <c r="J2098" s="105">
        <v>44911</v>
      </c>
      <c r="K2098" s="105">
        <v>45958.000000000015</v>
      </c>
      <c r="L2098" s="105">
        <v>47137.000000000007</v>
      </c>
      <c r="M2098" s="105">
        <v>58263.000000000022</v>
      </c>
      <c r="N2098" s="105">
        <v>48751.999999999985</v>
      </c>
      <c r="O2098" s="105">
        <v>49328.999999999964</v>
      </c>
      <c r="P2098" s="156">
        <v>45299.833333333336</v>
      </c>
      <c r="Q2098" s="157">
        <v>5.9835429947654804E-2</v>
      </c>
      <c r="R2098" s="157">
        <v>1.7070330491418508E-2</v>
      </c>
    </row>
    <row r="2099" spans="1:18" ht="15" x14ac:dyDescent="0.25">
      <c r="A2099" s="173" t="s">
        <v>349</v>
      </c>
      <c r="B2099" s="106"/>
      <c r="C2099" s="191" t="s">
        <v>242</v>
      </c>
      <c r="D2099" s="105">
        <v>257</v>
      </c>
      <c r="E2099" s="105">
        <v>262</v>
      </c>
      <c r="F2099" s="105">
        <v>272</v>
      </c>
      <c r="G2099" s="105">
        <v>284</v>
      </c>
      <c r="H2099" s="105">
        <v>299.99999999999994</v>
      </c>
      <c r="I2099" s="105">
        <v>314</v>
      </c>
      <c r="J2099" s="105">
        <v>343</v>
      </c>
      <c r="K2099" s="105">
        <v>339</v>
      </c>
      <c r="L2099" s="105">
        <v>336.00000000000011</v>
      </c>
      <c r="M2099" s="105">
        <v>355</v>
      </c>
      <c r="N2099" s="105">
        <v>374</v>
      </c>
      <c r="O2099" s="105">
        <v>382</v>
      </c>
      <c r="P2099" s="156">
        <v>318.16666666666669</v>
      </c>
      <c r="Q2099" s="157">
        <v>4.2025848428461118E-4</v>
      </c>
      <c r="R2099" s="157">
        <v>1.198947049404815E-4</v>
      </c>
    </row>
    <row r="2100" spans="1:18" ht="15" x14ac:dyDescent="0.25">
      <c r="A2100" s="173" t="s">
        <v>350</v>
      </c>
      <c r="B2100" s="106"/>
      <c r="C2100" s="191" t="s">
        <v>243</v>
      </c>
      <c r="D2100" s="105">
        <v>68362.999999999942</v>
      </c>
      <c r="E2100" s="105">
        <v>68778</v>
      </c>
      <c r="F2100" s="105">
        <v>69336.999999999942</v>
      </c>
      <c r="G2100" s="105">
        <v>70316.999999999956</v>
      </c>
      <c r="H2100" s="105">
        <v>71322.000000000087</v>
      </c>
      <c r="I2100" s="105">
        <v>72741.000000000015</v>
      </c>
      <c r="J2100" s="105">
        <v>73738.000000000073</v>
      </c>
      <c r="K2100" s="105">
        <v>74717.000000000102</v>
      </c>
      <c r="L2100" s="105">
        <v>75574.000000000087</v>
      </c>
      <c r="M2100" s="105">
        <v>76184.999999999971</v>
      </c>
      <c r="N2100" s="105">
        <v>77592.000000000015</v>
      </c>
      <c r="O2100" s="105">
        <v>78425.000000000044</v>
      </c>
      <c r="P2100" s="156">
        <v>73090.750000000015</v>
      </c>
      <c r="Q2100" s="157">
        <v>9.654376472569548E-2</v>
      </c>
      <c r="R2100" s="157">
        <v>2.7542778119838133E-2</v>
      </c>
    </row>
    <row r="2101" spans="1:18" ht="15" x14ac:dyDescent="0.25">
      <c r="A2101" s="173" t="s">
        <v>351</v>
      </c>
      <c r="B2101" s="106"/>
      <c r="C2101" s="191" t="s">
        <v>244</v>
      </c>
      <c r="D2101" s="105">
        <v>249722.00000000015</v>
      </c>
      <c r="E2101" s="105">
        <v>249883.00000000012</v>
      </c>
      <c r="F2101" s="105">
        <v>253544.99999999988</v>
      </c>
      <c r="G2101" s="105">
        <v>253813.99999999942</v>
      </c>
      <c r="H2101" s="105">
        <v>257046.00000000006</v>
      </c>
      <c r="I2101" s="105">
        <v>260992.99999999983</v>
      </c>
      <c r="J2101" s="105">
        <v>264353.00000000035</v>
      </c>
      <c r="K2101" s="105">
        <v>268890</v>
      </c>
      <c r="L2101" s="105">
        <v>274562.00000000012</v>
      </c>
      <c r="M2101" s="105">
        <v>278611.00000000012</v>
      </c>
      <c r="N2101" s="105">
        <v>281471.99999999983</v>
      </c>
      <c r="O2101" s="105">
        <v>285473.99999999988</v>
      </c>
      <c r="P2101" s="156">
        <v>264863.74999999994</v>
      </c>
      <c r="Q2101" s="157">
        <v>0.34985197941415869</v>
      </c>
      <c r="R2101" s="157">
        <v>9.9808573564209899E-2</v>
      </c>
    </row>
    <row r="2102" spans="1:18" ht="15" x14ac:dyDescent="0.25">
      <c r="A2102" s="173" t="s">
        <v>352</v>
      </c>
      <c r="B2102" s="106"/>
      <c r="C2102" s="191" t="s">
        <v>41</v>
      </c>
      <c r="D2102" s="105">
        <v>271819</v>
      </c>
      <c r="E2102" s="105">
        <v>273901.00000000029</v>
      </c>
      <c r="F2102" s="105">
        <v>281038.00000000093</v>
      </c>
      <c r="G2102" s="105">
        <v>273712.99999999948</v>
      </c>
      <c r="H2102" s="105">
        <v>279013.00000000006</v>
      </c>
      <c r="I2102" s="105">
        <v>285060.00000000041</v>
      </c>
      <c r="J2102" s="105">
        <v>289166.99999999983</v>
      </c>
      <c r="K2102" s="105">
        <v>295391.99999999988</v>
      </c>
      <c r="L2102" s="105">
        <v>312899.9999999993</v>
      </c>
      <c r="M2102" s="105">
        <v>320960.99999999965</v>
      </c>
      <c r="N2102" s="105">
        <v>329384.00000000029</v>
      </c>
      <c r="O2102" s="105">
        <v>335196.00000000116</v>
      </c>
      <c r="P2102" s="156">
        <v>295628.66666666674</v>
      </c>
      <c r="Q2102" s="157">
        <v>0.39048859726898033</v>
      </c>
      <c r="R2102" s="157">
        <v>0.11140171323818114</v>
      </c>
    </row>
    <row r="2103" spans="1:18" ht="15" x14ac:dyDescent="0.25">
      <c r="A2103" s="173" t="s">
        <v>353</v>
      </c>
      <c r="B2103" s="110"/>
      <c r="C2103" s="192" t="s">
        <v>42</v>
      </c>
      <c r="D2103" s="111">
        <v>84024.000000000015</v>
      </c>
      <c r="E2103" s="111">
        <v>84427.000000000015</v>
      </c>
      <c r="F2103" s="111">
        <v>81868.000000000087</v>
      </c>
      <c r="G2103" s="111">
        <v>80788.000000000044</v>
      </c>
      <c r="H2103" s="111">
        <v>80594.999999999985</v>
      </c>
      <c r="I2103" s="111">
        <v>82078.999999999898</v>
      </c>
      <c r="J2103" s="111">
        <v>80580.999999999971</v>
      </c>
      <c r="K2103" s="111">
        <v>80996.999999999942</v>
      </c>
      <c r="L2103" s="111">
        <v>71964.000000000044</v>
      </c>
      <c r="M2103" s="111">
        <v>67258.000000000015</v>
      </c>
      <c r="N2103" s="111">
        <v>70052.000000000044</v>
      </c>
      <c r="O2103" s="111">
        <v>69837.999999999927</v>
      </c>
      <c r="P2103" s="159">
        <v>77872.583333333328</v>
      </c>
      <c r="Q2103" s="160">
        <v>0.10285997015922599</v>
      </c>
      <c r="R2103" s="160">
        <v>2.9344715772770213E-2</v>
      </c>
    </row>
    <row r="2104" spans="1:18" ht="15" x14ac:dyDescent="0.25">
      <c r="A2104" s="173" t="s">
        <v>308</v>
      </c>
      <c r="B2104" s="106" t="s">
        <v>27</v>
      </c>
      <c r="C2104" s="191" t="s">
        <v>241</v>
      </c>
      <c r="D2104" s="105">
        <v>900.00000000000057</v>
      </c>
      <c r="E2104" s="105">
        <v>902.00000000000057</v>
      </c>
      <c r="F2104" s="105">
        <v>902.99999999999977</v>
      </c>
      <c r="G2104" s="105">
        <v>908.00000000000023</v>
      </c>
      <c r="H2104" s="105">
        <v>906.00000000000023</v>
      </c>
      <c r="I2104" s="105">
        <v>911.99999999999955</v>
      </c>
      <c r="J2104" s="105">
        <v>940</v>
      </c>
      <c r="K2104" s="105">
        <v>943.00000000000068</v>
      </c>
      <c r="L2104" s="105">
        <v>1095.0000000000005</v>
      </c>
      <c r="M2104" s="105">
        <v>1236.0000000000007</v>
      </c>
      <c r="N2104" s="105">
        <v>1241.0000000000002</v>
      </c>
      <c r="O2104" s="105">
        <v>1358.9999999999995</v>
      </c>
      <c r="P2104" s="156">
        <v>1020.4166666666669</v>
      </c>
      <c r="Q2104" s="157">
        <v>3.6930472993554871E-3</v>
      </c>
      <c r="R2104" s="157">
        <v>3.8452348402205242E-4</v>
      </c>
    </row>
    <row r="2105" spans="1:18" ht="15" x14ac:dyDescent="0.25">
      <c r="A2105" s="173" t="s">
        <v>378</v>
      </c>
      <c r="B2105" s="106"/>
      <c r="C2105" s="191" t="s">
        <v>242</v>
      </c>
      <c r="D2105" s="105">
        <v>2818.0000000000041</v>
      </c>
      <c r="E2105" s="105">
        <v>2820.0000000000009</v>
      </c>
      <c r="F2105" s="105">
        <v>2816.9999999999968</v>
      </c>
      <c r="G2105" s="105">
        <v>2816.0000000000014</v>
      </c>
      <c r="H2105" s="105">
        <v>2814.9999999999982</v>
      </c>
      <c r="I2105" s="105">
        <v>2819.9999999999991</v>
      </c>
      <c r="J2105" s="105">
        <v>2806</v>
      </c>
      <c r="K2105" s="105">
        <v>2810.0000000000005</v>
      </c>
      <c r="L2105" s="105">
        <v>2830.9999999999986</v>
      </c>
      <c r="M2105" s="105">
        <v>2927.0000000000005</v>
      </c>
      <c r="N2105" s="105">
        <v>2934.9999999999973</v>
      </c>
      <c r="O2105" s="105">
        <v>2962</v>
      </c>
      <c r="P2105" s="156">
        <v>2848.0833333333335</v>
      </c>
      <c r="Q2105" s="157">
        <v>1.0307658436102284E-2</v>
      </c>
      <c r="R2105" s="157">
        <v>1.0732428839054051E-3</v>
      </c>
    </row>
    <row r="2106" spans="1:18" ht="15" x14ac:dyDescent="0.25">
      <c r="A2106" s="173" t="s">
        <v>309</v>
      </c>
      <c r="B2106" s="106"/>
      <c r="C2106" s="191" t="s">
        <v>243</v>
      </c>
      <c r="D2106" s="105">
        <v>129040.9999999998</v>
      </c>
      <c r="E2106" s="105">
        <v>130077.99999999996</v>
      </c>
      <c r="F2106" s="105">
        <v>130120.00000000009</v>
      </c>
      <c r="G2106" s="105">
        <v>131748.99999999985</v>
      </c>
      <c r="H2106" s="105">
        <v>132973.00000000038</v>
      </c>
      <c r="I2106" s="105">
        <v>135928.00000000026</v>
      </c>
      <c r="J2106" s="105">
        <v>138651.0000000002</v>
      </c>
      <c r="K2106" s="105">
        <v>142372.00000000006</v>
      </c>
      <c r="L2106" s="105">
        <v>146079</v>
      </c>
      <c r="M2106" s="105">
        <v>148489.99999999991</v>
      </c>
      <c r="N2106" s="105">
        <v>150165.00000000055</v>
      </c>
      <c r="O2106" s="105">
        <v>152598.99999999974</v>
      </c>
      <c r="P2106" s="156">
        <v>139020.41666666674</v>
      </c>
      <c r="Q2106" s="157">
        <v>0.50313660203456889</v>
      </c>
      <c r="R2106" s="157">
        <v>5.2387046108809239E-2</v>
      </c>
    </row>
    <row r="2107" spans="1:18" ht="15" x14ac:dyDescent="0.25">
      <c r="A2107" s="173" t="s">
        <v>310</v>
      </c>
      <c r="B2107" s="106"/>
      <c r="C2107" s="191" t="s">
        <v>244</v>
      </c>
      <c r="D2107" s="105">
        <v>138453.99999999994</v>
      </c>
      <c r="E2107" s="105">
        <v>138964.9999999998</v>
      </c>
      <c r="F2107" s="105">
        <v>138514.99999999988</v>
      </c>
      <c r="G2107" s="105">
        <v>137390.00000000029</v>
      </c>
      <c r="H2107" s="105">
        <v>136709.00000000061</v>
      </c>
      <c r="I2107" s="105">
        <v>134672.99999999983</v>
      </c>
      <c r="J2107" s="105">
        <v>133374.00000000012</v>
      </c>
      <c r="K2107" s="105">
        <v>129570.00000000033</v>
      </c>
      <c r="L2107" s="105">
        <v>127208.99999999972</v>
      </c>
      <c r="M2107" s="105">
        <v>125357.00000000004</v>
      </c>
      <c r="N2107" s="105">
        <v>124946.99999999996</v>
      </c>
      <c r="O2107" s="105">
        <v>123449.99999999981</v>
      </c>
      <c r="P2107" s="156">
        <v>132384.41666666672</v>
      </c>
      <c r="Q2107" s="157">
        <v>0.47911988153295382</v>
      </c>
      <c r="R2107" s="157">
        <v>4.9886403064330329E-2</v>
      </c>
    </row>
    <row r="2108" spans="1:18" ht="15" x14ac:dyDescent="0.25">
      <c r="A2108" s="173" t="s">
        <v>311</v>
      </c>
      <c r="B2108" s="106"/>
      <c r="C2108" s="191" t="s">
        <v>41</v>
      </c>
      <c r="D2108" s="105">
        <v>0</v>
      </c>
      <c r="E2108" s="105">
        <v>0</v>
      </c>
      <c r="F2108" s="105">
        <v>0</v>
      </c>
      <c r="G2108" s="105">
        <v>0</v>
      </c>
      <c r="H2108" s="105">
        <v>0</v>
      </c>
      <c r="I2108" s="105">
        <v>0</v>
      </c>
      <c r="J2108" s="105">
        <v>0</v>
      </c>
      <c r="K2108" s="105">
        <v>0</v>
      </c>
      <c r="L2108" s="105">
        <v>0</v>
      </c>
      <c r="M2108" s="105">
        <v>0</v>
      </c>
      <c r="N2108" s="105">
        <v>0</v>
      </c>
      <c r="O2108" s="105">
        <v>0</v>
      </c>
      <c r="P2108" s="156">
        <v>0</v>
      </c>
      <c r="Q2108" s="157">
        <v>0</v>
      </c>
      <c r="R2108" s="157">
        <v>0</v>
      </c>
    </row>
    <row r="2109" spans="1:18" ht="15" x14ac:dyDescent="0.25">
      <c r="A2109" s="173" t="s">
        <v>312</v>
      </c>
      <c r="B2109" s="110"/>
      <c r="C2109" s="192" t="s">
        <v>42</v>
      </c>
      <c r="D2109" s="111">
        <v>1221.9999999999998</v>
      </c>
      <c r="E2109" s="111">
        <v>1181.0000000000002</v>
      </c>
      <c r="F2109" s="111">
        <v>1129.9999999999998</v>
      </c>
      <c r="G2109" s="111">
        <v>1116</v>
      </c>
      <c r="H2109" s="111">
        <v>1083</v>
      </c>
      <c r="I2109" s="111">
        <v>1070.9999999999995</v>
      </c>
      <c r="J2109" s="111">
        <v>1005</v>
      </c>
      <c r="K2109" s="111">
        <v>948.00000000000068</v>
      </c>
      <c r="L2109" s="111">
        <v>941.99999999999955</v>
      </c>
      <c r="M2109" s="111">
        <v>918.99999999999966</v>
      </c>
      <c r="N2109" s="111">
        <v>906.00000000000011</v>
      </c>
      <c r="O2109" s="111">
        <v>886.99999999999977</v>
      </c>
      <c r="P2109" s="159">
        <v>1034.1666666666667</v>
      </c>
      <c r="Q2109" s="160">
        <v>3.7428106970193212E-3</v>
      </c>
      <c r="R2109" s="160">
        <v>3.897048947908265E-4</v>
      </c>
    </row>
    <row r="2110" spans="1:18" ht="15" x14ac:dyDescent="0.25">
      <c r="A2110" s="173" t="s">
        <v>466</v>
      </c>
      <c r="B2110" s="106" t="s">
        <v>33</v>
      </c>
      <c r="C2110" s="191" t="s">
        <v>242</v>
      </c>
      <c r="D2110" s="105">
        <v>1721.0000000000007</v>
      </c>
      <c r="E2110" s="105">
        <v>1703.0000000000009</v>
      </c>
      <c r="F2110" s="105">
        <v>1727</v>
      </c>
      <c r="G2110" s="105">
        <v>1715.9999999999995</v>
      </c>
      <c r="H2110" s="105">
        <v>1709.9999999999995</v>
      </c>
      <c r="I2110" s="105">
        <v>1684.9999999999995</v>
      </c>
      <c r="J2110" s="105">
        <v>1696.0000000000005</v>
      </c>
      <c r="K2110" s="105">
        <v>1671.0000000000005</v>
      </c>
      <c r="L2110" s="105">
        <v>1661</v>
      </c>
      <c r="M2110" s="105">
        <v>1631.9999999999995</v>
      </c>
      <c r="N2110" s="105">
        <v>1605.0000000000007</v>
      </c>
      <c r="O2110" s="105">
        <v>1564.9999999999991</v>
      </c>
      <c r="P2110" s="156">
        <v>1674.3333333333333</v>
      </c>
      <c r="Q2110" s="157">
        <v>3.6345218067690532E-2</v>
      </c>
      <c r="R2110" s="157">
        <v>6.3093881918914463E-4</v>
      </c>
    </row>
    <row r="2111" spans="1:18" ht="15" x14ac:dyDescent="0.25">
      <c r="A2111" s="173" t="s">
        <v>467</v>
      </c>
      <c r="B2111" s="106"/>
      <c r="C2111" s="191" t="s">
        <v>243</v>
      </c>
      <c r="D2111" s="105">
        <v>41366.999999999964</v>
      </c>
      <c r="E2111" s="105">
        <v>41188.999999999942</v>
      </c>
      <c r="F2111" s="105">
        <v>43116.999999999956</v>
      </c>
      <c r="G2111" s="105">
        <v>43961</v>
      </c>
      <c r="H2111" s="105">
        <v>43699.000000000051</v>
      </c>
      <c r="I2111" s="105">
        <v>43392.999999999978</v>
      </c>
      <c r="J2111" s="105">
        <v>43771.999999999964</v>
      </c>
      <c r="K2111" s="105">
        <v>43463.999999999964</v>
      </c>
      <c r="L2111" s="105">
        <v>43563.000000000007</v>
      </c>
      <c r="M2111" s="105">
        <v>44287.999999999993</v>
      </c>
      <c r="N2111" s="105">
        <v>44414.000000000029</v>
      </c>
      <c r="O2111" s="105">
        <v>44080.999999999971</v>
      </c>
      <c r="P2111" s="156">
        <v>43358.999999999993</v>
      </c>
      <c r="Q2111" s="157">
        <v>0.54935573377931501</v>
      </c>
      <c r="R2111" s="157">
        <v>1.6338966510783665E-2</v>
      </c>
    </row>
    <row r="2112" spans="1:18" ht="15" x14ac:dyDescent="0.25">
      <c r="A2112" s="173" t="s">
        <v>468</v>
      </c>
      <c r="B2112" s="106"/>
      <c r="C2112" s="191" t="s">
        <v>244</v>
      </c>
      <c r="D2112" s="105">
        <v>38200.000000000007</v>
      </c>
      <c r="E2112" s="105">
        <v>37833.000000000036</v>
      </c>
      <c r="F2112" s="105">
        <v>33608.000000000029</v>
      </c>
      <c r="G2112" s="105">
        <v>33034</v>
      </c>
      <c r="H2112" s="105">
        <v>32376.000000000022</v>
      </c>
      <c r="I2112" s="105">
        <v>31899</v>
      </c>
      <c r="J2112" s="105">
        <v>32379.999999999989</v>
      </c>
      <c r="K2112" s="105">
        <v>31849.000000000018</v>
      </c>
      <c r="L2112" s="105">
        <v>31436.000000000011</v>
      </c>
      <c r="M2112" s="105">
        <v>30970.999999999996</v>
      </c>
      <c r="N2112" s="105">
        <v>30690.999999999978</v>
      </c>
      <c r="O2112" s="105">
        <v>30036.999999999971</v>
      </c>
      <c r="P2112" s="156">
        <v>32859.500000000007</v>
      </c>
      <c r="Q2112" s="157">
        <v>0.17705751897474634</v>
      </c>
      <c r="R2112" s="157">
        <v>1.2382441247747782E-2</v>
      </c>
    </row>
    <row r="2113" spans="1:18" ht="15" x14ac:dyDescent="0.25">
      <c r="A2113" s="173" t="s">
        <v>469</v>
      </c>
      <c r="B2113" s="110"/>
      <c r="C2113" s="192" t="s">
        <v>41</v>
      </c>
      <c r="D2113" s="111">
        <v>102694.99999999993</v>
      </c>
      <c r="E2113" s="111">
        <v>102360.99999999987</v>
      </c>
      <c r="F2113" s="111">
        <v>101664.00000000003</v>
      </c>
      <c r="G2113" s="111">
        <v>101454.99999999988</v>
      </c>
      <c r="H2113" s="111">
        <v>100947.00000000006</v>
      </c>
      <c r="I2113" s="111">
        <v>102111.00000000007</v>
      </c>
      <c r="J2113" s="111">
        <v>107505.99999999999</v>
      </c>
      <c r="K2113" s="111">
        <v>110024.99999999974</v>
      </c>
      <c r="L2113" s="111">
        <v>112652.99999999984</v>
      </c>
      <c r="M2113" s="111">
        <v>113838.00000000006</v>
      </c>
      <c r="N2113" s="111">
        <v>116656.00000000015</v>
      </c>
      <c r="O2113" s="111">
        <v>120413.99999999993</v>
      </c>
      <c r="P2113" s="159">
        <v>107693.74999999999</v>
      </c>
      <c r="Q2113" s="160">
        <v>0.51809696159629937</v>
      </c>
      <c r="R2113" s="160">
        <v>4.0582222253066458E-2</v>
      </c>
    </row>
    <row r="2114" spans="1:18" ht="15" x14ac:dyDescent="0.25">
      <c r="A2114" s="173" t="s">
        <v>428</v>
      </c>
      <c r="B2114" s="106" t="s">
        <v>35</v>
      </c>
      <c r="C2114" s="191" t="s">
        <v>242</v>
      </c>
      <c r="D2114" s="105">
        <v>25441.000000000018</v>
      </c>
      <c r="E2114" s="105">
        <v>25188</v>
      </c>
      <c r="F2114" s="105">
        <v>24928</v>
      </c>
      <c r="G2114" s="105">
        <v>24622.999999999982</v>
      </c>
      <c r="H2114" s="105">
        <v>24328.999999999982</v>
      </c>
      <c r="I2114" s="105">
        <v>24078</v>
      </c>
      <c r="J2114" s="105">
        <v>23804.000000000004</v>
      </c>
      <c r="K2114" s="105">
        <v>23518</v>
      </c>
      <c r="L2114" s="105">
        <v>23281.000000000004</v>
      </c>
      <c r="M2114" s="105">
        <v>23001.999999999982</v>
      </c>
      <c r="N2114" s="105">
        <v>22749</v>
      </c>
      <c r="O2114" s="105">
        <v>22480.999999999993</v>
      </c>
      <c r="P2114" s="156">
        <v>23951.833333333332</v>
      </c>
      <c r="Q2114" s="157">
        <v>0.18616065587786093</v>
      </c>
      <c r="R2114" s="157">
        <v>9.0257663392883901E-3</v>
      </c>
    </row>
    <row r="2115" spans="1:18" ht="15" x14ac:dyDescent="0.25">
      <c r="A2115" s="173" t="s">
        <v>429</v>
      </c>
      <c r="B2115" s="106"/>
      <c r="C2115" s="191" t="s">
        <v>243</v>
      </c>
      <c r="D2115" s="105">
        <v>66222.000000000029</v>
      </c>
      <c r="E2115" s="105">
        <v>66229</v>
      </c>
      <c r="F2115" s="105">
        <v>66277.999999999956</v>
      </c>
      <c r="G2115" s="105">
        <v>66452.999999999971</v>
      </c>
      <c r="H2115" s="105">
        <v>66894.999999999971</v>
      </c>
      <c r="I2115" s="105">
        <v>67832.999999999985</v>
      </c>
      <c r="J2115" s="105">
        <v>69228.000000000058</v>
      </c>
      <c r="K2115" s="105">
        <v>70550.999999999927</v>
      </c>
      <c r="L2115" s="105">
        <v>72469.000000000073</v>
      </c>
      <c r="M2115" s="105">
        <v>73871.000000000058</v>
      </c>
      <c r="N2115" s="105">
        <v>75509.000000000015</v>
      </c>
      <c r="O2115" s="105">
        <v>76541.000000000073</v>
      </c>
      <c r="P2115" s="156">
        <v>69839.916666666701</v>
      </c>
      <c r="Q2115" s="157">
        <v>0.54281626429939911</v>
      </c>
      <c r="R2115" s="157">
        <v>2.6317767004141918E-2</v>
      </c>
    </row>
    <row r="2116" spans="1:18" ht="15" x14ac:dyDescent="0.25">
      <c r="A2116" s="173" t="s">
        <v>430</v>
      </c>
      <c r="B2116" s="106"/>
      <c r="C2116" s="191" t="s">
        <v>244</v>
      </c>
      <c r="D2116" s="105">
        <v>30374.000000000022</v>
      </c>
      <c r="E2116" s="105">
        <v>30066.999999999996</v>
      </c>
      <c r="F2116" s="105">
        <v>29746.000000000015</v>
      </c>
      <c r="G2116" s="105">
        <v>29348.000000000015</v>
      </c>
      <c r="H2116" s="105">
        <v>29040</v>
      </c>
      <c r="I2116" s="105">
        <v>28752.000000000029</v>
      </c>
      <c r="J2116" s="105">
        <v>28395.999999999989</v>
      </c>
      <c r="K2116" s="105">
        <v>27963.999999999996</v>
      </c>
      <c r="L2116" s="105">
        <v>27574.000000000011</v>
      </c>
      <c r="M2116" s="105">
        <v>27127.000000000018</v>
      </c>
      <c r="N2116" s="105">
        <v>26757.999999999996</v>
      </c>
      <c r="O2116" s="105">
        <v>26356.000000000018</v>
      </c>
      <c r="P2116" s="156">
        <v>28458.500000000011</v>
      </c>
      <c r="Q2116" s="157">
        <v>0.22118778765578589</v>
      </c>
      <c r="R2116" s="157">
        <v>1.0724012971865985E-2</v>
      </c>
    </row>
    <row r="2117" spans="1:18" ht="15" x14ac:dyDescent="0.25">
      <c r="A2117" s="173" t="s">
        <v>431</v>
      </c>
      <c r="B2117" s="110"/>
      <c r="C2117" s="192" t="s">
        <v>41</v>
      </c>
      <c r="D2117" s="111">
        <v>5788.9999999999973</v>
      </c>
      <c r="E2117" s="111">
        <v>5831.0000000000009</v>
      </c>
      <c r="F2117" s="111">
        <v>5885.9999999999991</v>
      </c>
      <c r="G2117" s="111">
        <v>5882.9999999999973</v>
      </c>
      <c r="H2117" s="111">
        <v>5939.0000000000009</v>
      </c>
      <c r="I2117" s="111">
        <v>6371.0000000000045</v>
      </c>
      <c r="J2117" s="111">
        <v>6593.0000000000018</v>
      </c>
      <c r="K2117" s="111">
        <v>6764.0000000000036</v>
      </c>
      <c r="L2117" s="111">
        <v>6890.0000000000055</v>
      </c>
      <c r="M2117" s="111">
        <v>6975.0000000000036</v>
      </c>
      <c r="N2117" s="111">
        <v>6994.9999999999973</v>
      </c>
      <c r="O2117" s="111">
        <v>7027.0000000000018</v>
      </c>
      <c r="P2117" s="159">
        <v>6411.9166666666679</v>
      </c>
      <c r="Q2117" s="160">
        <v>4.9835292166954016E-2</v>
      </c>
      <c r="R2117" s="160">
        <v>2.4162017501926322E-3</v>
      </c>
    </row>
    <row r="2118" spans="1:18" ht="15" x14ac:dyDescent="0.25">
      <c r="A2118" s="173" t="s">
        <v>354</v>
      </c>
      <c r="B2118" s="113" t="s">
        <v>34</v>
      </c>
      <c r="C2118" s="193" t="s">
        <v>244</v>
      </c>
      <c r="D2118" s="114">
        <v>82381</v>
      </c>
      <c r="E2118" s="114">
        <v>82540.999999999971</v>
      </c>
      <c r="F2118" s="114">
        <v>82737.999999999913</v>
      </c>
      <c r="G2118" s="114">
        <v>82524.000000000044</v>
      </c>
      <c r="H2118" s="114">
        <v>82707.000000000015</v>
      </c>
      <c r="I2118" s="114">
        <v>83579.999999999985</v>
      </c>
      <c r="J2118" s="114">
        <v>84519.999999999854</v>
      </c>
      <c r="K2118" s="114">
        <v>85102.999999999971</v>
      </c>
      <c r="L2118" s="114">
        <v>85701.999999999956</v>
      </c>
      <c r="M2118" s="114">
        <v>86119.000000000029</v>
      </c>
      <c r="N2118" s="114">
        <v>86175.000000000029</v>
      </c>
      <c r="O2118" s="114">
        <v>86083.999999999869</v>
      </c>
      <c r="P2118" s="166">
        <v>84181.166666666642</v>
      </c>
      <c r="Q2118" s="167">
        <v>1</v>
      </c>
      <c r="R2118" s="167">
        <v>3.1721978435973262E-2</v>
      </c>
    </row>
    <row r="2119" spans="1:18" ht="15" x14ac:dyDescent="0.25">
      <c r="A2119" s="173" t="s">
        <v>355</v>
      </c>
      <c r="B2119" s="113" t="s">
        <v>57</v>
      </c>
      <c r="C2119" s="193" t="s">
        <v>41</v>
      </c>
      <c r="D2119" s="114">
        <v>4157</v>
      </c>
      <c r="E2119" s="114">
        <v>3397.0000000000014</v>
      </c>
      <c r="F2119" s="114">
        <v>2865.9999999999991</v>
      </c>
      <c r="G2119" s="114">
        <v>2678.9999999999982</v>
      </c>
      <c r="H2119" s="114">
        <v>2499</v>
      </c>
      <c r="I2119" s="114">
        <v>2061</v>
      </c>
      <c r="J2119" s="114">
        <v>1729</v>
      </c>
      <c r="K2119" s="114">
        <v>1471</v>
      </c>
      <c r="L2119" s="114">
        <v>1293.0000000000002</v>
      </c>
      <c r="M2119" s="114">
        <v>1151.0000000000009</v>
      </c>
      <c r="N2119" s="114">
        <v>1071</v>
      </c>
      <c r="O2119" s="114">
        <v>968</v>
      </c>
      <c r="P2119" s="166">
        <v>2111.8333333333335</v>
      </c>
      <c r="Q2119" s="167">
        <v>1</v>
      </c>
      <c r="R2119" s="167">
        <v>7.9580188910468371E-4</v>
      </c>
    </row>
    <row r="2120" spans="1:18" ht="15" x14ac:dyDescent="0.25">
      <c r="A2120" s="173" t="s">
        <v>470</v>
      </c>
      <c r="B2120" s="133" t="s">
        <v>358</v>
      </c>
      <c r="C2120" s="201" t="s">
        <v>41</v>
      </c>
      <c r="D2120" s="280">
        <v>1547</v>
      </c>
      <c r="E2120" s="280">
        <v>1532.0000000000002</v>
      </c>
      <c r="F2120" s="280">
        <v>1518.0000000000002</v>
      </c>
      <c r="G2120" s="280">
        <v>1501</v>
      </c>
      <c r="H2120" s="280">
        <v>1488.0000000000005</v>
      </c>
      <c r="I2120" s="280">
        <v>1484.9999999999995</v>
      </c>
      <c r="J2120" s="280">
        <v>1478.0000000000007</v>
      </c>
      <c r="K2120" s="280">
        <v>1476</v>
      </c>
      <c r="L2120" s="280">
        <v>1464.0000000000002</v>
      </c>
      <c r="M2120" s="280">
        <v>1460.0000000000005</v>
      </c>
      <c r="N2120" s="280">
        <v>1449.9999999999998</v>
      </c>
      <c r="O2120" s="280">
        <v>1438.0000000000002</v>
      </c>
      <c r="P2120" s="281">
        <v>1486.4166666666667</v>
      </c>
      <c r="Q2120" s="162">
        <v>1</v>
      </c>
      <c r="R2120" s="162">
        <v>5.6012620534923218E-4</v>
      </c>
    </row>
    <row r="2121" spans="1:18" ht="15" x14ac:dyDescent="0.25">
      <c r="A2121" s="173" t="s">
        <v>471</v>
      </c>
      <c r="B2121" s="110"/>
      <c r="C2121" s="192" t="s">
        <v>42</v>
      </c>
      <c r="D2121" s="111">
        <v>14411.000000000016</v>
      </c>
      <c r="E2121" s="111">
        <v>13978.999999999993</v>
      </c>
      <c r="F2121" s="111">
        <v>14565.999999999995</v>
      </c>
      <c r="G2121" s="111">
        <v>10511.999999999996</v>
      </c>
      <c r="H2121" s="111">
        <v>11271.000000000004</v>
      </c>
      <c r="I2121" s="111">
        <v>11366.000000000007</v>
      </c>
      <c r="J2121" s="111">
        <v>10620.999999999996</v>
      </c>
      <c r="K2121" s="111">
        <v>10834.999999999996</v>
      </c>
      <c r="L2121" s="111">
        <v>10736.000000000009</v>
      </c>
      <c r="M2121" s="111">
        <v>51</v>
      </c>
      <c r="N2121" s="111">
        <v>10600</v>
      </c>
      <c r="O2121" s="111">
        <v>10469.999999999996</v>
      </c>
      <c r="P2121" s="159">
        <v>10784.833333333334</v>
      </c>
      <c r="Q2121" s="160">
        <v>1</v>
      </c>
      <c r="R2121" s="160">
        <v>4.0640473871103285E-3</v>
      </c>
    </row>
    <row r="2122" spans="1:18" ht="23.25" x14ac:dyDescent="0.35">
      <c r="B2122" s="14"/>
      <c r="C2122" s="194" t="s">
        <v>284</v>
      </c>
      <c r="D2122" s="59">
        <v>2552615.9999999991</v>
      </c>
      <c r="E2122" s="59">
        <v>2541220</v>
      </c>
      <c r="F2122" s="59">
        <v>2553408.9999999991</v>
      </c>
      <c r="G2122" s="59">
        <v>2557317.9999999986</v>
      </c>
      <c r="H2122" s="59">
        <v>2579773.0000000009</v>
      </c>
      <c r="I2122" s="59">
        <v>2614549.9999999991</v>
      </c>
      <c r="J2122" s="59">
        <v>2646585.9999999995</v>
      </c>
      <c r="K2122" s="59">
        <v>2682238.0000000009</v>
      </c>
      <c r="L2122" s="59">
        <v>2729428.9999999977</v>
      </c>
      <c r="M2122" s="59">
        <v>2771066.9999999967</v>
      </c>
      <c r="N2122" s="59">
        <v>2799952.0000000009</v>
      </c>
      <c r="O2122" s="59">
        <v>2830862.0000000009</v>
      </c>
      <c r="P2122" s="59">
        <v>2653717.4166666656</v>
      </c>
      <c r="Q2122" s="59"/>
      <c r="R2122" s="108">
        <v>1.0000000000000004</v>
      </c>
    </row>
    <row r="2123" spans="1:18" ht="23.25" x14ac:dyDescent="0.35">
      <c r="B2123" s="14"/>
      <c r="C2123" s="54"/>
      <c r="D2123" s="54"/>
      <c r="E2123" s="54"/>
      <c r="F2123" s="54"/>
      <c r="G2123" s="54"/>
      <c r="H2123" s="54"/>
      <c r="I2123" s="54"/>
      <c r="J2123" s="54"/>
      <c r="K2123" s="54"/>
      <c r="L2123" s="54"/>
      <c r="M2123" s="54"/>
      <c r="N2123" s="54"/>
      <c r="O2123" s="54"/>
    </row>
    <row r="2124" spans="1:18" x14ac:dyDescent="0.2">
      <c r="C2124" s="54"/>
      <c r="D2124" s="54"/>
      <c r="E2124" s="54"/>
      <c r="F2124" s="54"/>
      <c r="G2124" s="54"/>
      <c r="H2124" s="54"/>
      <c r="I2124" s="54"/>
      <c r="J2124" s="54"/>
      <c r="K2124" s="54"/>
      <c r="L2124" s="54"/>
      <c r="M2124" s="54"/>
      <c r="N2124" s="54"/>
      <c r="O2124" s="54"/>
    </row>
    <row r="2125" spans="1:18" ht="23.25" x14ac:dyDescent="0.35">
      <c r="B2125" s="14" t="s">
        <v>277</v>
      </c>
      <c r="C2125" s="54"/>
      <c r="D2125" s="54"/>
      <c r="E2125" s="54"/>
      <c r="F2125" s="54"/>
      <c r="G2125" s="54"/>
      <c r="H2125" s="54"/>
      <c r="I2125" s="54"/>
      <c r="J2125" s="54"/>
      <c r="K2125" s="54"/>
      <c r="L2125" s="54"/>
      <c r="M2125" s="54"/>
      <c r="N2125" s="54"/>
      <c r="O2125" s="54"/>
    </row>
    <row r="2126" spans="1:18" ht="23.25" x14ac:dyDescent="0.35">
      <c r="B2126" s="14"/>
      <c r="C2126" s="54"/>
      <c r="D2126" s="54"/>
      <c r="E2126" s="54"/>
      <c r="F2126" s="54"/>
      <c r="G2126" s="54"/>
      <c r="H2126" s="54"/>
      <c r="I2126" s="54"/>
      <c r="J2126" s="54"/>
      <c r="K2126" s="54"/>
      <c r="L2126" s="54"/>
      <c r="M2126" s="54"/>
      <c r="N2126" s="54"/>
      <c r="O2126" s="54"/>
    </row>
    <row r="2127" spans="1:18" ht="23.25" x14ac:dyDescent="0.35">
      <c r="B2127" s="14"/>
      <c r="C2127" s="54"/>
      <c r="D2127" s="84">
        <v>4</v>
      </c>
      <c r="E2127" s="84">
        <v>5</v>
      </c>
      <c r="F2127" s="84">
        <v>6</v>
      </c>
      <c r="G2127" s="84">
        <v>7</v>
      </c>
      <c r="H2127" s="84">
        <v>8</v>
      </c>
      <c r="I2127" s="84">
        <v>9</v>
      </c>
      <c r="J2127" s="84">
        <v>10</v>
      </c>
      <c r="K2127" s="84">
        <v>11</v>
      </c>
      <c r="L2127" s="84">
        <v>12</v>
      </c>
      <c r="M2127" s="84">
        <v>13</v>
      </c>
      <c r="N2127" s="84">
        <v>14</v>
      </c>
      <c r="O2127" s="84">
        <v>15</v>
      </c>
    </row>
    <row r="2128" spans="1:18" ht="63.75" thickBot="1" x14ac:dyDescent="0.25">
      <c r="B2128" s="85" t="s">
        <v>279</v>
      </c>
      <c r="C2128" s="56" t="s">
        <v>245</v>
      </c>
      <c r="D2128" s="56" t="s">
        <v>379</v>
      </c>
      <c r="E2128" s="56" t="s">
        <v>380</v>
      </c>
      <c r="F2128" s="56" t="s">
        <v>381</v>
      </c>
      <c r="G2128" s="56" t="s">
        <v>382</v>
      </c>
      <c r="H2128" s="56" t="s">
        <v>383</v>
      </c>
      <c r="I2128" s="184" t="s">
        <v>384</v>
      </c>
      <c r="J2128" s="184" t="s">
        <v>385</v>
      </c>
      <c r="K2128" s="184" t="s">
        <v>386</v>
      </c>
      <c r="L2128" s="184" t="s">
        <v>387</v>
      </c>
      <c r="M2128" s="184" t="s">
        <v>388</v>
      </c>
      <c r="N2128" s="184" t="s">
        <v>389</v>
      </c>
      <c r="O2128" s="184" t="s">
        <v>390</v>
      </c>
      <c r="P2128" s="34" t="s">
        <v>1</v>
      </c>
      <c r="Q2128" s="52" t="s">
        <v>280</v>
      </c>
      <c r="R2128" s="52" t="s">
        <v>273</v>
      </c>
    </row>
    <row r="2129" spans="1:18" ht="15" x14ac:dyDescent="0.25">
      <c r="A2129" s="173" t="s">
        <v>472</v>
      </c>
      <c r="B2129" s="106" t="s">
        <v>278</v>
      </c>
      <c r="C2129" s="191" t="s">
        <v>241</v>
      </c>
      <c r="D2129" s="105">
        <v>51621.999999999935</v>
      </c>
      <c r="E2129" s="105">
        <v>52524.000000000015</v>
      </c>
      <c r="F2129" s="105">
        <v>54166.999999999825</v>
      </c>
      <c r="G2129" s="105">
        <v>54695.000000000015</v>
      </c>
      <c r="H2129" s="105">
        <v>56229</v>
      </c>
      <c r="I2129" s="105">
        <v>57926.000000000044</v>
      </c>
      <c r="J2129" s="105">
        <v>59779</v>
      </c>
      <c r="K2129" s="105">
        <v>61992.000000000036</v>
      </c>
      <c r="L2129" s="105">
        <v>64298.999999999964</v>
      </c>
      <c r="M2129" s="105">
        <v>77290.999999999767</v>
      </c>
      <c r="N2129" s="105">
        <v>68353.999999999884</v>
      </c>
      <c r="O2129" s="105">
        <v>69901.999999999767</v>
      </c>
      <c r="P2129" s="137">
        <v>60731.666666666599</v>
      </c>
      <c r="Q2129" s="108">
        <v>2.4318358201494562E-2</v>
      </c>
      <c r="R2129" s="108">
        <v>2.2805591578822958E-2</v>
      </c>
    </row>
    <row r="2130" spans="1:18" ht="15" x14ac:dyDescent="0.25">
      <c r="A2130" s="173" t="s">
        <v>473</v>
      </c>
      <c r="B2130" s="106"/>
      <c r="C2130" s="191" t="s">
        <v>242</v>
      </c>
      <c r="D2130" s="105">
        <v>85681.999999999811</v>
      </c>
      <c r="E2130" s="105">
        <v>85747.000000000131</v>
      </c>
      <c r="F2130" s="105">
        <v>86021.999999999927</v>
      </c>
      <c r="G2130" s="105">
        <v>86232.999999999985</v>
      </c>
      <c r="H2130" s="105">
        <v>86382.000000000044</v>
      </c>
      <c r="I2130" s="105">
        <v>86403.999999999942</v>
      </c>
      <c r="J2130" s="105">
        <v>86769.999999999956</v>
      </c>
      <c r="K2130" s="105">
        <v>87159.000000000029</v>
      </c>
      <c r="L2130" s="105">
        <v>87919.999999999913</v>
      </c>
      <c r="M2130" s="105">
        <v>88439.999999999869</v>
      </c>
      <c r="N2130" s="105">
        <v>88838</v>
      </c>
      <c r="O2130" s="105">
        <v>88602.999999999942</v>
      </c>
      <c r="P2130" s="137">
        <v>87016.666666666628</v>
      </c>
      <c r="Q2130" s="108">
        <v>3.484347763934334E-2</v>
      </c>
      <c r="R2130" s="108">
        <v>3.2675977286158987E-2</v>
      </c>
    </row>
    <row r="2131" spans="1:18" ht="15" x14ac:dyDescent="0.25">
      <c r="A2131" s="173" t="s">
        <v>474</v>
      </c>
      <c r="B2131" s="106"/>
      <c r="C2131" s="191" t="s">
        <v>243</v>
      </c>
      <c r="D2131" s="105">
        <v>455931.99999999837</v>
      </c>
      <c r="E2131" s="105">
        <v>459241.99999999732</v>
      </c>
      <c r="F2131" s="105">
        <v>463636.00000000047</v>
      </c>
      <c r="G2131" s="105">
        <v>468470.00000000017</v>
      </c>
      <c r="H2131" s="105">
        <v>473356.00000000099</v>
      </c>
      <c r="I2131" s="105">
        <v>480960.99999999959</v>
      </c>
      <c r="J2131" s="105">
        <v>489516.00000000081</v>
      </c>
      <c r="K2131" s="105">
        <v>497764.00000000093</v>
      </c>
      <c r="L2131" s="105">
        <v>507075.00000000093</v>
      </c>
      <c r="M2131" s="105">
        <v>512711.00000000076</v>
      </c>
      <c r="N2131" s="105">
        <v>519107.00000000012</v>
      </c>
      <c r="O2131" s="105">
        <v>524562.99999999988</v>
      </c>
      <c r="P2131" s="137">
        <v>487694.41666666674</v>
      </c>
      <c r="Q2131" s="108">
        <v>0.19528407778537757</v>
      </c>
      <c r="R2131" s="108">
        <v>0.18313608521264013</v>
      </c>
    </row>
    <row r="2132" spans="1:18" ht="15" x14ac:dyDescent="0.25">
      <c r="A2132" s="173" t="s">
        <v>475</v>
      </c>
      <c r="B2132" s="106"/>
      <c r="C2132" s="191" t="s">
        <v>244</v>
      </c>
      <c r="D2132" s="105">
        <v>820971.99999999546</v>
      </c>
      <c r="E2132" s="105">
        <v>818808.00000000163</v>
      </c>
      <c r="F2132" s="105">
        <v>818462.00000000605</v>
      </c>
      <c r="G2132" s="105">
        <v>816375.00000000524</v>
      </c>
      <c r="H2132" s="105">
        <v>817772.00000000268</v>
      </c>
      <c r="I2132" s="105">
        <v>821032.00000000047</v>
      </c>
      <c r="J2132" s="105">
        <v>825899.00000000501</v>
      </c>
      <c r="K2132" s="105">
        <v>830684.9999999986</v>
      </c>
      <c r="L2132" s="105">
        <v>837016.00000000023</v>
      </c>
      <c r="M2132" s="105">
        <v>841345.00000000477</v>
      </c>
      <c r="N2132" s="105">
        <v>843745.00000000442</v>
      </c>
      <c r="O2132" s="105">
        <v>846892.99999999627</v>
      </c>
      <c r="P2132" s="137">
        <v>828250.333333335</v>
      </c>
      <c r="Q2132" s="108">
        <v>0.33165051104323395</v>
      </c>
      <c r="R2132" s="108">
        <v>0.31101960251967453</v>
      </c>
    </row>
    <row r="2133" spans="1:18" ht="15" x14ac:dyDescent="0.25">
      <c r="A2133" s="173" t="s">
        <v>476</v>
      </c>
      <c r="B2133" s="106"/>
      <c r="C2133" s="191" t="s">
        <v>41</v>
      </c>
      <c r="D2133" s="105">
        <v>768687.99999999884</v>
      </c>
      <c r="E2133" s="105">
        <v>770153.00000000035</v>
      </c>
      <c r="F2133" s="105">
        <v>780446.99999999953</v>
      </c>
      <c r="G2133" s="105">
        <v>780148.99999999965</v>
      </c>
      <c r="H2133" s="105">
        <v>797581.00000000047</v>
      </c>
      <c r="I2133" s="105">
        <v>819990.0000000014</v>
      </c>
      <c r="J2133" s="105">
        <v>844118.00000000303</v>
      </c>
      <c r="K2133" s="105">
        <v>860398</v>
      </c>
      <c r="L2133" s="105">
        <v>897807.99999999953</v>
      </c>
      <c r="M2133" s="105">
        <v>919037.0000000007</v>
      </c>
      <c r="N2133" s="105">
        <v>937527.99999999697</v>
      </c>
      <c r="O2133" s="105">
        <v>952397.99999999988</v>
      </c>
      <c r="P2133" s="137">
        <v>844024.58333333337</v>
      </c>
      <c r="Q2133" s="108">
        <v>0.33796688408080172</v>
      </c>
      <c r="R2133" s="108">
        <v>0.31694305436460241</v>
      </c>
    </row>
    <row r="2134" spans="1:18" ht="15" x14ac:dyDescent="0.25">
      <c r="A2134" s="173" t="s">
        <v>477</v>
      </c>
      <c r="B2134" s="110"/>
      <c r="C2134" s="192" t="s">
        <v>42</v>
      </c>
      <c r="D2134" s="111">
        <v>214454.00000000052</v>
      </c>
      <c r="E2134" s="111">
        <v>213229.00000000003</v>
      </c>
      <c r="F2134" s="111">
        <v>206850.99999999988</v>
      </c>
      <c r="G2134" s="111">
        <v>203940.99999999985</v>
      </c>
      <c r="H2134" s="111">
        <v>198855.99999999974</v>
      </c>
      <c r="I2134" s="111">
        <v>196793.00000000026</v>
      </c>
      <c r="J2134" s="111">
        <v>187037.00000000006</v>
      </c>
      <c r="K2134" s="111">
        <v>185308.99999999988</v>
      </c>
      <c r="L2134" s="111">
        <v>173480.99999999948</v>
      </c>
      <c r="M2134" s="111">
        <v>163793.99999999997</v>
      </c>
      <c r="N2134" s="111">
        <v>164853.00000000032</v>
      </c>
      <c r="O2134" s="111">
        <v>167096.00000000009</v>
      </c>
      <c r="P2134" s="140">
        <v>189641.16666666672</v>
      </c>
      <c r="Q2134" s="153">
        <v>7.5936691249748958E-2</v>
      </c>
      <c r="R2134" s="153">
        <v>7.1212914627703836E-2</v>
      </c>
    </row>
    <row r="2135" spans="1:18" ht="15" x14ac:dyDescent="0.25">
      <c r="A2135" s="173" t="s">
        <v>478</v>
      </c>
      <c r="B2135" s="106" t="s">
        <v>37</v>
      </c>
      <c r="C2135" s="191" t="s">
        <v>241</v>
      </c>
      <c r="D2135" s="105">
        <v>8</v>
      </c>
      <c r="E2135" s="105">
        <v>23</v>
      </c>
      <c r="F2135" s="105">
        <v>60.999999999999993</v>
      </c>
      <c r="G2135" s="105">
        <v>72</v>
      </c>
      <c r="H2135" s="105">
        <v>80</v>
      </c>
      <c r="I2135" s="105">
        <v>87</v>
      </c>
      <c r="J2135" s="105">
        <v>93</v>
      </c>
      <c r="K2135" s="105">
        <v>113.00000000000001</v>
      </c>
      <c r="L2135" s="105">
        <v>130.99999999999997</v>
      </c>
      <c r="M2135" s="105">
        <v>156</v>
      </c>
      <c r="N2135" s="105">
        <v>186</v>
      </c>
      <c r="O2135" s="105">
        <v>217.99999999999997</v>
      </c>
      <c r="P2135" s="137">
        <v>102.33333333333333</v>
      </c>
      <c r="Q2135" s="108">
        <v>4.8638093766956983E-3</v>
      </c>
      <c r="R2135" s="108">
        <v>3.8427600179470653E-5</v>
      </c>
    </row>
    <row r="2136" spans="1:18" ht="15" x14ac:dyDescent="0.25">
      <c r="A2136" s="173" t="s">
        <v>479</v>
      </c>
      <c r="B2136" s="106"/>
      <c r="C2136" s="191" t="s">
        <v>242</v>
      </c>
      <c r="D2136" s="105">
        <v>1789</v>
      </c>
      <c r="E2136" s="105">
        <v>1809.9999999999995</v>
      </c>
      <c r="F2136" s="105">
        <v>1995</v>
      </c>
      <c r="G2136" s="105">
        <v>2055.0000000000005</v>
      </c>
      <c r="H2136" s="105">
        <v>2112.9999999999995</v>
      </c>
      <c r="I2136" s="105">
        <v>2178.9999999999991</v>
      </c>
      <c r="J2136" s="105">
        <v>2250.0000000000005</v>
      </c>
      <c r="K2136" s="105">
        <v>2317</v>
      </c>
      <c r="L2136" s="105">
        <v>2360</v>
      </c>
      <c r="M2136" s="105">
        <v>2445</v>
      </c>
      <c r="N2136" s="105">
        <v>2556.0000000000005</v>
      </c>
      <c r="O2136" s="105">
        <v>2557.9999999999991</v>
      </c>
      <c r="P2136" s="137">
        <v>2202.25</v>
      </c>
      <c r="Q2136" s="108">
        <v>0.10467092051949285</v>
      </c>
      <c r="R2136" s="108">
        <v>8.2697572470917839E-4</v>
      </c>
    </row>
    <row r="2137" spans="1:18" ht="15" x14ac:dyDescent="0.25">
      <c r="A2137" s="173" t="s">
        <v>480</v>
      </c>
      <c r="B2137" s="106"/>
      <c r="C2137" s="191" t="s">
        <v>243</v>
      </c>
      <c r="D2137" s="105">
        <v>9164.0000000000073</v>
      </c>
      <c r="E2137" s="105">
        <v>9212.9999999999964</v>
      </c>
      <c r="F2137" s="105">
        <v>9283.0000000000055</v>
      </c>
      <c r="G2137" s="105">
        <v>9350</v>
      </c>
      <c r="H2137" s="105">
        <v>9555.0000000000055</v>
      </c>
      <c r="I2137" s="105">
        <v>9752.9999999999927</v>
      </c>
      <c r="J2137" s="105">
        <v>9916.9999999999945</v>
      </c>
      <c r="K2137" s="105">
        <v>10048.999999999995</v>
      </c>
      <c r="L2137" s="105">
        <v>10319</v>
      </c>
      <c r="M2137" s="105">
        <v>10429.000000000002</v>
      </c>
      <c r="N2137" s="105">
        <v>10609.000000000016</v>
      </c>
      <c r="O2137" s="105">
        <v>10582</v>
      </c>
      <c r="P2137" s="137">
        <v>9851.9166666666679</v>
      </c>
      <c r="Q2137" s="108">
        <v>0.46825255369796059</v>
      </c>
      <c r="R2137" s="108">
        <v>3.6995327166266774E-3</v>
      </c>
    </row>
    <row r="2138" spans="1:18" ht="15" x14ac:dyDescent="0.25">
      <c r="A2138" s="173" t="s">
        <v>481</v>
      </c>
      <c r="B2138" s="106"/>
      <c r="C2138" s="191" t="s">
        <v>244</v>
      </c>
      <c r="D2138" s="105">
        <v>2924.0000000000009</v>
      </c>
      <c r="E2138" s="105">
        <v>2944.0000000000027</v>
      </c>
      <c r="F2138" s="105">
        <v>2968.0000000000014</v>
      </c>
      <c r="G2138" s="105">
        <v>2998.9999999999995</v>
      </c>
      <c r="H2138" s="105">
        <v>2996.0000000000018</v>
      </c>
      <c r="I2138" s="105">
        <v>3049.9999999999982</v>
      </c>
      <c r="J2138" s="105">
        <v>3072.0000000000045</v>
      </c>
      <c r="K2138" s="105">
        <v>3127.0000000000005</v>
      </c>
      <c r="L2138" s="105">
        <v>3215</v>
      </c>
      <c r="M2138" s="105">
        <v>3232.9999999999982</v>
      </c>
      <c r="N2138" s="105">
        <v>3296.0000000000009</v>
      </c>
      <c r="O2138" s="105">
        <v>3323.9999999999986</v>
      </c>
      <c r="P2138" s="137">
        <v>3095.6666666666674</v>
      </c>
      <c r="Q2138" s="108">
        <v>0.14713419440186631</v>
      </c>
      <c r="R2138" s="108">
        <v>1.16246619826301E-3</v>
      </c>
    </row>
    <row r="2139" spans="1:18" ht="15" x14ac:dyDescent="0.25">
      <c r="A2139" s="173" t="s">
        <v>482</v>
      </c>
      <c r="B2139" s="106"/>
      <c r="C2139" s="191" t="s">
        <v>41</v>
      </c>
      <c r="D2139" s="105">
        <v>4405</v>
      </c>
      <c r="E2139" s="105">
        <v>4411.0000000000018</v>
      </c>
      <c r="F2139" s="105">
        <v>4447.0000000000009</v>
      </c>
      <c r="G2139" s="105">
        <v>4413.9999999999991</v>
      </c>
      <c r="H2139" s="105">
        <v>4488.0000000000018</v>
      </c>
      <c r="I2139" s="105">
        <v>4094.9999999999986</v>
      </c>
      <c r="J2139" s="105">
        <v>4156.9999999999982</v>
      </c>
      <c r="K2139" s="105">
        <v>4231.0000000000009</v>
      </c>
      <c r="L2139" s="105">
        <v>4335</v>
      </c>
      <c r="M2139" s="105">
        <v>4378</v>
      </c>
      <c r="N2139" s="105">
        <v>4591</v>
      </c>
      <c r="O2139" s="105">
        <v>4609.9999999999991</v>
      </c>
      <c r="P2139" s="137">
        <v>4380.166666666667</v>
      </c>
      <c r="Q2139" s="108">
        <v>0.20818530004713298</v>
      </c>
      <c r="R2139" s="108">
        <v>1.6448139418838246E-3</v>
      </c>
    </row>
    <row r="2140" spans="1:18" ht="15" x14ac:dyDescent="0.25">
      <c r="A2140" s="173" t="s">
        <v>483</v>
      </c>
      <c r="B2140" s="110"/>
      <c r="C2140" s="192" t="s">
        <v>42</v>
      </c>
      <c r="D2140" s="111">
        <v>1428.9999999999993</v>
      </c>
      <c r="E2140" s="111">
        <v>1427.0000000000011</v>
      </c>
      <c r="F2140" s="111">
        <v>1417.0000000000007</v>
      </c>
      <c r="G2140" s="111">
        <v>1419.0000000000005</v>
      </c>
      <c r="H2140" s="111">
        <v>1419.9999999999998</v>
      </c>
      <c r="I2140" s="111">
        <v>1410.9999999999995</v>
      </c>
      <c r="J2140" s="111">
        <v>1399.9999999999998</v>
      </c>
      <c r="K2140" s="111">
        <v>1391.9999999999998</v>
      </c>
      <c r="L2140" s="111">
        <v>1401.0000000000011</v>
      </c>
      <c r="M2140" s="111">
        <v>1394.9999999999998</v>
      </c>
      <c r="N2140" s="111">
        <v>1392.9999999999995</v>
      </c>
      <c r="O2140" s="111">
        <v>1385</v>
      </c>
      <c r="P2140" s="140">
        <v>1407.416666666667</v>
      </c>
      <c r="Q2140" s="153">
        <v>6.6893221956851517E-2</v>
      </c>
      <c r="R2140" s="153">
        <v>5.2850467380381109E-4</v>
      </c>
    </row>
    <row r="2141" spans="1:18" ht="15" x14ac:dyDescent="0.25">
      <c r="A2141" s="173" t="s">
        <v>484</v>
      </c>
      <c r="B2141" s="133" t="s">
        <v>281</v>
      </c>
      <c r="C2141" s="201" t="s">
        <v>241</v>
      </c>
      <c r="D2141" s="280">
        <v>8</v>
      </c>
      <c r="E2141" s="280">
        <v>8</v>
      </c>
      <c r="F2141" s="280">
        <v>8</v>
      </c>
      <c r="G2141" s="280">
        <v>8</v>
      </c>
      <c r="H2141" s="280">
        <v>8</v>
      </c>
      <c r="I2141" s="280">
        <v>8</v>
      </c>
      <c r="J2141" s="280">
        <v>6</v>
      </c>
      <c r="K2141" s="280">
        <v>7</v>
      </c>
      <c r="L2141" s="280">
        <v>6</v>
      </c>
      <c r="M2141" s="280">
        <v>6</v>
      </c>
      <c r="N2141" s="280">
        <v>6</v>
      </c>
      <c r="O2141" s="280">
        <v>6</v>
      </c>
      <c r="P2141" s="284">
        <v>7.083333333333333</v>
      </c>
      <c r="Q2141" s="155">
        <v>5.5041225878182752E-5</v>
      </c>
      <c r="R2141" s="155">
        <v>2.6598908919014703E-6</v>
      </c>
    </row>
    <row r="2142" spans="1:18" ht="15" x14ac:dyDescent="0.25">
      <c r="A2142" s="173" t="s">
        <v>485</v>
      </c>
      <c r="B2142" s="123"/>
      <c r="C2142" s="196" t="s">
        <v>242</v>
      </c>
      <c r="D2142" s="124">
        <v>6159.9999999999982</v>
      </c>
      <c r="E2142" s="124">
        <v>6246.0000000000009</v>
      </c>
      <c r="F2142" s="124">
        <v>6239</v>
      </c>
      <c r="G2142" s="124">
        <v>6207.9999999999982</v>
      </c>
      <c r="H2142" s="124">
        <v>6217.0000000000027</v>
      </c>
      <c r="I2142" s="124">
        <v>6236.0000000000018</v>
      </c>
      <c r="J2142" s="124">
        <v>6243.0000000000027</v>
      </c>
      <c r="K2142" s="124">
        <v>6279.9999999999991</v>
      </c>
      <c r="L2142" s="124">
        <v>6399.0000000000009</v>
      </c>
      <c r="M2142" s="124">
        <v>6970.9999999999964</v>
      </c>
      <c r="N2142" s="124">
        <v>7787</v>
      </c>
      <c r="O2142" s="124">
        <v>8240</v>
      </c>
      <c r="P2142" s="278">
        <v>6602.166666666667</v>
      </c>
      <c r="Q2142" s="154">
        <v>5.1302307781469499E-2</v>
      </c>
      <c r="R2142" s="154">
        <v>2.479206068256305E-3</v>
      </c>
    </row>
    <row r="2143" spans="1:18" ht="15" x14ac:dyDescent="0.25">
      <c r="A2143" s="173" t="s">
        <v>486</v>
      </c>
      <c r="B2143" s="123"/>
      <c r="C2143" s="196" t="s">
        <v>243</v>
      </c>
      <c r="D2143" s="124">
        <v>31702.000000000004</v>
      </c>
      <c r="E2143" s="124">
        <v>31346.999999999996</v>
      </c>
      <c r="F2143" s="124">
        <v>31419.999999999982</v>
      </c>
      <c r="G2143" s="124">
        <v>32672.999999999993</v>
      </c>
      <c r="H2143" s="124">
        <v>32769.000000000007</v>
      </c>
      <c r="I2143" s="124">
        <v>32600.999999999985</v>
      </c>
      <c r="J2143" s="124">
        <v>32314.999999999985</v>
      </c>
      <c r="K2143" s="124">
        <v>33023.999999999985</v>
      </c>
      <c r="L2143" s="124">
        <v>33440.999999999985</v>
      </c>
      <c r="M2143" s="124">
        <v>34796.000000000022</v>
      </c>
      <c r="N2143" s="124">
        <v>37293.999999999993</v>
      </c>
      <c r="O2143" s="124">
        <v>38239</v>
      </c>
      <c r="P2143" s="278">
        <v>33468.416666666664</v>
      </c>
      <c r="Q2143" s="154">
        <v>0.26006720209907808</v>
      </c>
      <c r="R2143" s="154">
        <v>1.2567859292898357E-2</v>
      </c>
    </row>
    <row r="2144" spans="1:18" ht="15" x14ac:dyDescent="0.25">
      <c r="A2144" s="173" t="s">
        <v>487</v>
      </c>
      <c r="B2144" s="123"/>
      <c r="C2144" s="196" t="s">
        <v>244</v>
      </c>
      <c r="D2144" s="124">
        <v>31141.000000000025</v>
      </c>
      <c r="E2144" s="124">
        <v>31202.999999999982</v>
      </c>
      <c r="F2144" s="124">
        <v>31149.000000000018</v>
      </c>
      <c r="G2144" s="124">
        <v>32316.000000000004</v>
      </c>
      <c r="H2144" s="124">
        <v>33172.000000000029</v>
      </c>
      <c r="I2144" s="124">
        <v>33553.000000000051</v>
      </c>
      <c r="J2144" s="124">
        <v>34340.999999999971</v>
      </c>
      <c r="K2144" s="124">
        <v>37329.000000000007</v>
      </c>
      <c r="L2144" s="124">
        <v>39254</v>
      </c>
      <c r="M2144" s="124">
        <v>42922.000000000044</v>
      </c>
      <c r="N2144" s="124">
        <v>47240.000000000015</v>
      </c>
      <c r="O2144" s="124">
        <v>48600.000000000022</v>
      </c>
      <c r="P2144" s="278">
        <v>36851.666666666679</v>
      </c>
      <c r="Q2144" s="154">
        <v>0.28635683420999986</v>
      </c>
      <c r="R2144" s="154">
        <v>1.3838317061372573E-2</v>
      </c>
    </row>
    <row r="2145" spans="1:18" ht="15" x14ac:dyDescent="0.25">
      <c r="A2145" s="173" t="s">
        <v>488</v>
      </c>
      <c r="B2145" s="123"/>
      <c r="C2145" s="196" t="s">
        <v>41</v>
      </c>
      <c r="D2145" s="124">
        <v>42922</v>
      </c>
      <c r="E2145" s="124">
        <v>43752.000000000044</v>
      </c>
      <c r="F2145" s="124">
        <v>45671</v>
      </c>
      <c r="G2145" s="124">
        <v>47250.000000000029</v>
      </c>
      <c r="H2145" s="124">
        <v>48418.999999999956</v>
      </c>
      <c r="I2145" s="124">
        <v>50271.000000000007</v>
      </c>
      <c r="J2145" s="124">
        <v>51607.000000000022</v>
      </c>
      <c r="K2145" s="124">
        <v>53165.000000000029</v>
      </c>
      <c r="L2145" s="124">
        <v>53532.999999999942</v>
      </c>
      <c r="M2145" s="124">
        <v>54027.000000000044</v>
      </c>
      <c r="N2145" s="124">
        <v>55160.999999999862</v>
      </c>
      <c r="O2145" s="124">
        <v>56551.999999999985</v>
      </c>
      <c r="P2145" s="278">
        <v>50194.166666666664</v>
      </c>
      <c r="Q2145" s="154">
        <v>0.39003507744948024</v>
      </c>
      <c r="R2145" s="154">
        <v>1.8848612716694267E-2</v>
      </c>
    </row>
    <row r="2146" spans="1:18" ht="15" x14ac:dyDescent="0.25">
      <c r="A2146" s="173" t="s">
        <v>489</v>
      </c>
      <c r="B2146" s="110"/>
      <c r="C2146" s="192" t="s">
        <v>42</v>
      </c>
      <c r="D2146" s="111">
        <v>1894.0000000000005</v>
      </c>
      <c r="E2146" s="111">
        <v>1878.0000000000005</v>
      </c>
      <c r="F2146" s="111">
        <v>1850.0000000000009</v>
      </c>
      <c r="G2146" s="111">
        <v>1640</v>
      </c>
      <c r="H2146" s="111">
        <v>1612</v>
      </c>
      <c r="I2146" s="111">
        <v>1614.0000000000002</v>
      </c>
      <c r="J2146" s="111">
        <v>1559.9999999999995</v>
      </c>
      <c r="K2146" s="111">
        <v>1516.9999999999998</v>
      </c>
      <c r="L2146" s="111">
        <v>1371</v>
      </c>
      <c r="M2146" s="111">
        <v>1307.0000000000002</v>
      </c>
      <c r="N2146" s="111">
        <v>1289</v>
      </c>
      <c r="O2146" s="111">
        <v>1282.9999999999998</v>
      </c>
      <c r="P2146" s="140">
        <v>1567.9166666666667</v>
      </c>
      <c r="Q2146" s="153">
        <v>1.2183537234094219E-2</v>
      </c>
      <c r="R2146" s="153">
        <v>5.887746721308961E-4</v>
      </c>
    </row>
    <row r="2147" spans="1:18" ht="15" x14ac:dyDescent="0.25">
      <c r="A2147" s="173" t="s">
        <v>490</v>
      </c>
      <c r="B2147" s="123" t="s">
        <v>282</v>
      </c>
      <c r="C2147" s="196" t="s">
        <v>41</v>
      </c>
      <c r="D2147" s="124">
        <v>1547</v>
      </c>
      <c r="E2147" s="124">
        <v>1532.0000000000002</v>
      </c>
      <c r="F2147" s="124">
        <v>1518.0000000000002</v>
      </c>
      <c r="G2147" s="124">
        <v>1501</v>
      </c>
      <c r="H2147" s="124">
        <v>1488.0000000000005</v>
      </c>
      <c r="I2147" s="124">
        <v>1484.9999999999995</v>
      </c>
      <c r="J2147" s="124">
        <v>1478.0000000000007</v>
      </c>
      <c r="K2147" s="124">
        <v>1476</v>
      </c>
      <c r="L2147" s="124">
        <v>1464.0000000000002</v>
      </c>
      <c r="M2147" s="124">
        <v>1460.0000000000005</v>
      </c>
      <c r="N2147" s="124">
        <v>1449.9999999999998</v>
      </c>
      <c r="O2147" s="124">
        <v>1438.0000000000002</v>
      </c>
      <c r="P2147" s="278"/>
      <c r="Q2147" s="154"/>
      <c r="R2147" s="154"/>
    </row>
    <row r="2148" spans="1:18" ht="15" x14ac:dyDescent="0.25">
      <c r="A2148" s="173" t="s">
        <v>491</v>
      </c>
      <c r="B2148" s="112"/>
      <c r="C2148" s="192" t="s">
        <v>42</v>
      </c>
      <c r="D2148" s="111">
        <v>14437.999999999993</v>
      </c>
      <c r="E2148" s="111">
        <v>14004.000000000005</v>
      </c>
      <c r="F2148" s="111">
        <v>14590</v>
      </c>
      <c r="G2148" s="111">
        <v>10534.999999999998</v>
      </c>
      <c r="H2148" s="111">
        <v>11294.000000000002</v>
      </c>
      <c r="I2148" s="111">
        <v>11388.999999999996</v>
      </c>
      <c r="J2148" s="111">
        <v>10642.000000000002</v>
      </c>
      <c r="K2148" s="111">
        <v>10855.999999999993</v>
      </c>
      <c r="L2148" s="111">
        <v>10756.999999999995</v>
      </c>
      <c r="M2148" s="111">
        <v>71</v>
      </c>
      <c r="N2148" s="111">
        <v>10619.000000000002</v>
      </c>
      <c r="O2148" s="111">
        <v>10488.999999999996</v>
      </c>
      <c r="P2148" s="140">
        <v>10807</v>
      </c>
      <c r="Q2148" s="153">
        <v>1</v>
      </c>
      <c r="R2148" s="153">
        <v>4.0581798873570623E-3</v>
      </c>
    </row>
    <row r="2149" spans="1:18" ht="15" x14ac:dyDescent="0.25">
      <c r="A2149" s="173" t="s">
        <v>492</v>
      </c>
      <c r="B2149" s="110" t="s">
        <v>40</v>
      </c>
      <c r="C2149" s="192" t="s">
        <v>41</v>
      </c>
      <c r="D2149" s="111">
        <v>5735.0000000000009</v>
      </c>
      <c r="E2149" s="111">
        <v>5698.0000000000045</v>
      </c>
      <c r="F2149" s="111">
        <v>5774.0000000000009</v>
      </c>
      <c r="G2149" s="111">
        <v>5528.0000000000018</v>
      </c>
      <c r="H2149" s="111">
        <v>5238.0000000000018</v>
      </c>
      <c r="I2149" s="111">
        <v>5077.9999999999973</v>
      </c>
      <c r="J2149" s="111">
        <v>5008</v>
      </c>
      <c r="K2149" s="111">
        <v>4883.9999999999991</v>
      </c>
      <c r="L2149" s="111">
        <v>4581.0000000000009</v>
      </c>
      <c r="M2149" s="111">
        <v>4904.9999999999991</v>
      </c>
      <c r="N2149" s="111">
        <v>4651.0000000000055</v>
      </c>
      <c r="O2149" s="111">
        <v>4354.0000000000036</v>
      </c>
      <c r="P2149" s="140">
        <v>5119.5000000000009</v>
      </c>
      <c r="Q2149" s="153">
        <v>1</v>
      </c>
      <c r="R2149" s="153">
        <v>1.9224439653302936E-3</v>
      </c>
    </row>
    <row r="2150" spans="1:18" ht="23.25" x14ac:dyDescent="0.35">
      <c r="B2150" s="14"/>
      <c r="C2150" s="194" t="s">
        <v>0</v>
      </c>
      <c r="D2150" s="59">
        <v>2552615.999999993</v>
      </c>
      <c r="E2150" s="59">
        <v>2555198.9999999995</v>
      </c>
      <c r="F2150" s="59">
        <v>2567975.0000000056</v>
      </c>
      <c r="G2150" s="59">
        <v>2567831.0000000051</v>
      </c>
      <c r="H2150" s="59">
        <v>2591045.0000000037</v>
      </c>
      <c r="I2150" s="59">
        <v>2625916.0000000019</v>
      </c>
      <c r="J2150" s="59">
        <v>2657208.0000000084</v>
      </c>
      <c r="K2150" s="59">
        <v>2693073.9999999995</v>
      </c>
      <c r="L2150" s="59">
        <v>2740166</v>
      </c>
      <c r="M2150" s="59">
        <v>2771119.0000000056</v>
      </c>
      <c r="N2150" s="59">
        <v>2810553.0000000019</v>
      </c>
      <c r="O2150" s="59">
        <v>2841332.9999999958</v>
      </c>
      <c r="P2150" s="59">
        <v>2663016.5000000005</v>
      </c>
      <c r="Q2150" s="59"/>
      <c r="R2150" s="108">
        <v>1.0000000000000007</v>
      </c>
    </row>
    <row r="2151" spans="1:18" ht="23.25" x14ac:dyDescent="0.35">
      <c r="B2151" s="14"/>
      <c r="C2151" s="54"/>
      <c r="D2151" s="54"/>
      <c r="E2151" s="54"/>
      <c r="F2151" s="54"/>
      <c r="G2151" s="54"/>
      <c r="H2151" s="54"/>
      <c r="I2151" s="54"/>
      <c r="J2151" s="54"/>
      <c r="K2151" s="54"/>
      <c r="L2151" s="54"/>
      <c r="M2151" s="54"/>
      <c r="N2151" s="54"/>
      <c r="O2151" s="54"/>
    </row>
    <row r="2152" spans="1:18" ht="23.25" x14ac:dyDescent="0.35">
      <c r="B2152" s="14"/>
      <c r="C2152" s="54"/>
      <c r="D2152" s="54"/>
      <c r="E2152" s="54"/>
      <c r="F2152" s="54"/>
      <c r="G2152" s="54"/>
      <c r="H2152" s="54"/>
      <c r="I2152" s="54"/>
      <c r="J2152" s="54"/>
      <c r="K2152" s="54"/>
      <c r="L2152" s="54"/>
      <c r="M2152" s="54"/>
      <c r="N2152" s="54"/>
      <c r="O2152" s="54"/>
    </row>
    <row r="2153" spans="1:18" ht="23.25" x14ac:dyDescent="0.35">
      <c r="B2153" s="14" t="s">
        <v>283</v>
      </c>
      <c r="C2153" s="54"/>
      <c r="D2153" s="54"/>
      <c r="E2153" s="54"/>
      <c r="F2153" s="54"/>
      <c r="G2153" s="54"/>
      <c r="H2153" s="54"/>
      <c r="I2153" s="54"/>
      <c r="J2153" s="54"/>
      <c r="K2153" s="54"/>
      <c r="L2153" s="54"/>
      <c r="M2153" s="54"/>
      <c r="N2153" s="54"/>
      <c r="O2153" s="54"/>
    </row>
    <row r="2154" spans="1:18" ht="23.25" x14ac:dyDescent="0.35">
      <c r="B2154" s="14"/>
      <c r="C2154" s="54"/>
      <c r="D2154" s="84">
        <v>4</v>
      </c>
      <c r="E2154" s="84">
        <v>5</v>
      </c>
      <c r="F2154" s="84">
        <v>6</v>
      </c>
      <c r="G2154" s="84">
        <v>7</v>
      </c>
      <c r="H2154" s="84">
        <v>8</v>
      </c>
      <c r="I2154" s="84">
        <v>9</v>
      </c>
      <c r="J2154" s="84">
        <v>10</v>
      </c>
      <c r="K2154" s="84">
        <v>11</v>
      </c>
      <c r="L2154" s="84">
        <v>12</v>
      </c>
      <c r="M2154" s="84">
        <v>13</v>
      </c>
      <c r="N2154" s="84">
        <v>14</v>
      </c>
      <c r="O2154" s="84">
        <v>15</v>
      </c>
    </row>
    <row r="2155" spans="1:18" ht="63.75" thickBot="1" x14ac:dyDescent="0.25">
      <c r="B2155" s="85" t="s">
        <v>301</v>
      </c>
      <c r="C2155" s="56" t="s">
        <v>245</v>
      </c>
      <c r="D2155" s="56" t="s">
        <v>379</v>
      </c>
      <c r="E2155" s="56" t="s">
        <v>380</v>
      </c>
      <c r="F2155" s="56" t="s">
        <v>381</v>
      </c>
      <c r="G2155" s="56" t="s">
        <v>382</v>
      </c>
      <c r="H2155" s="56" t="s">
        <v>383</v>
      </c>
      <c r="I2155" s="184" t="s">
        <v>384</v>
      </c>
      <c r="J2155" s="184" t="s">
        <v>385</v>
      </c>
      <c r="K2155" s="184" t="s">
        <v>386</v>
      </c>
      <c r="L2155" s="184" t="s">
        <v>387</v>
      </c>
      <c r="M2155" s="184" t="s">
        <v>388</v>
      </c>
      <c r="N2155" s="184" t="s">
        <v>389</v>
      </c>
      <c r="O2155" s="184" t="s">
        <v>390</v>
      </c>
      <c r="P2155" s="34" t="s">
        <v>1</v>
      </c>
      <c r="Q2155" s="52" t="s">
        <v>285</v>
      </c>
      <c r="R2155" s="52" t="s">
        <v>273</v>
      </c>
    </row>
    <row r="2156" spans="1:18" ht="15" x14ac:dyDescent="0.25">
      <c r="A2156" s="173" t="s">
        <v>493</v>
      </c>
      <c r="B2156" s="106" t="s">
        <v>117</v>
      </c>
      <c r="C2156" s="191" t="s">
        <v>241</v>
      </c>
      <c r="D2156" s="105">
        <v>49566.000000000065</v>
      </c>
      <c r="E2156" s="105">
        <v>49335.000000000022</v>
      </c>
      <c r="F2156" s="105">
        <v>52212.000000000015</v>
      </c>
      <c r="G2156" s="105">
        <v>52406.000000000153</v>
      </c>
      <c r="H2156" s="105">
        <v>54165.999999999978</v>
      </c>
      <c r="I2156" s="105">
        <v>55907.999999999905</v>
      </c>
      <c r="J2156" s="105">
        <v>58040.00000000008</v>
      </c>
      <c r="K2156" s="105">
        <v>59859.999999999971</v>
      </c>
      <c r="L2156" s="105">
        <v>61846.000000000007</v>
      </c>
      <c r="M2156" s="105">
        <v>74365.999999999942</v>
      </c>
      <c r="N2156" s="105">
        <v>65585.999999999956</v>
      </c>
      <c r="O2156" s="105">
        <v>67361.000000000073</v>
      </c>
      <c r="P2156" s="137">
        <v>58387.666666666679</v>
      </c>
      <c r="Q2156" s="154">
        <v>2.4035008236850834E-2</v>
      </c>
      <c r="R2156" s="108">
        <v>2.1913155471306643E-2</v>
      </c>
    </row>
    <row r="2157" spans="1:18" ht="15" x14ac:dyDescent="0.25">
      <c r="A2157" s="173" t="s">
        <v>494</v>
      </c>
      <c r="B2157" s="106"/>
      <c r="C2157" s="191" t="s">
        <v>242</v>
      </c>
      <c r="D2157" s="105">
        <v>87733.000000000087</v>
      </c>
      <c r="E2157" s="105">
        <v>86581.000000000087</v>
      </c>
      <c r="F2157" s="105">
        <v>88394.000000000146</v>
      </c>
      <c r="G2157" s="105">
        <v>88251.000000000087</v>
      </c>
      <c r="H2157" s="105">
        <v>88834.999999999985</v>
      </c>
      <c r="I2157" s="105">
        <v>89120.999999999942</v>
      </c>
      <c r="J2157" s="105">
        <v>89416.999999999869</v>
      </c>
      <c r="K2157" s="105">
        <v>90098</v>
      </c>
      <c r="L2157" s="105">
        <v>90496.000000000175</v>
      </c>
      <c r="M2157" s="105">
        <v>91862.999999999854</v>
      </c>
      <c r="N2157" s="105">
        <v>93099.999999999913</v>
      </c>
      <c r="O2157" s="105">
        <v>94002</v>
      </c>
      <c r="P2157" s="137">
        <v>89824.250000000015</v>
      </c>
      <c r="Q2157" s="154">
        <v>3.6975729839388717E-2</v>
      </c>
      <c r="R2157" s="108">
        <v>3.3711447429140555E-2</v>
      </c>
    </row>
    <row r="2158" spans="1:18" ht="15" x14ac:dyDescent="0.25">
      <c r="A2158" s="173" t="s">
        <v>495</v>
      </c>
      <c r="B2158" s="106"/>
      <c r="C2158" s="191" t="s">
        <v>243</v>
      </c>
      <c r="D2158" s="105">
        <v>457948.0000000018</v>
      </c>
      <c r="E2158" s="105">
        <v>446839.99999999715</v>
      </c>
      <c r="F2158" s="105">
        <v>465582.99999999814</v>
      </c>
      <c r="G2158" s="105">
        <v>467323.00000000047</v>
      </c>
      <c r="H2158" s="105">
        <v>475958.00000000099</v>
      </c>
      <c r="I2158" s="105">
        <v>483387.99999999965</v>
      </c>
      <c r="J2158" s="105">
        <v>489980.9999999986</v>
      </c>
      <c r="K2158" s="105">
        <v>500062.99999999761</v>
      </c>
      <c r="L2158" s="105">
        <v>504100.99999999936</v>
      </c>
      <c r="M2158" s="105">
        <v>513819.99999999866</v>
      </c>
      <c r="N2158" s="105">
        <v>521079.99999999942</v>
      </c>
      <c r="O2158" s="105">
        <v>533098.99999999977</v>
      </c>
      <c r="P2158" s="137">
        <v>488265.33333333262</v>
      </c>
      <c r="Q2158" s="154">
        <v>0.200992126906402</v>
      </c>
      <c r="R2158" s="108">
        <v>0.18324818872563287</v>
      </c>
    </row>
    <row r="2159" spans="1:18" ht="15" x14ac:dyDescent="0.25">
      <c r="A2159" s="173" t="s">
        <v>496</v>
      </c>
      <c r="B2159" s="106"/>
      <c r="C2159" s="191" t="s">
        <v>244</v>
      </c>
      <c r="D2159" s="105">
        <v>775298.00000000105</v>
      </c>
      <c r="E2159" s="105">
        <v>747411.0000000007</v>
      </c>
      <c r="F2159" s="105">
        <v>771752.0000000007</v>
      </c>
      <c r="G2159" s="105">
        <v>766422.00000000128</v>
      </c>
      <c r="H2159" s="105">
        <v>774686.00000000047</v>
      </c>
      <c r="I2159" s="105">
        <v>778525.99999999977</v>
      </c>
      <c r="J2159" s="105">
        <v>782996.99999999814</v>
      </c>
      <c r="K2159" s="105">
        <v>792155.00000000012</v>
      </c>
      <c r="L2159" s="105">
        <v>792364.99999999965</v>
      </c>
      <c r="M2159" s="105">
        <v>805050.00000000081</v>
      </c>
      <c r="N2159" s="105">
        <v>809499.00000000058</v>
      </c>
      <c r="O2159" s="105">
        <v>823649.00000000047</v>
      </c>
      <c r="P2159" s="137">
        <v>784984.16666666698</v>
      </c>
      <c r="Q2159" s="154">
        <v>0.32313503842074226</v>
      </c>
      <c r="R2159" s="108">
        <v>0.29460810936123649</v>
      </c>
    </row>
    <row r="2160" spans="1:18" ht="15" x14ac:dyDescent="0.25">
      <c r="A2160" s="173" t="s">
        <v>497</v>
      </c>
      <c r="B2160" s="106"/>
      <c r="C2160" s="191" t="s">
        <v>41</v>
      </c>
      <c r="D2160" s="105">
        <v>749195.00000000198</v>
      </c>
      <c r="E2160" s="105">
        <v>742187.00000000081</v>
      </c>
      <c r="F2160" s="105">
        <v>762161.9999999979</v>
      </c>
      <c r="G2160" s="105">
        <v>765385.00000000116</v>
      </c>
      <c r="H2160" s="105">
        <v>782989.99999999919</v>
      </c>
      <c r="I2160" s="105">
        <v>806610.99999999965</v>
      </c>
      <c r="J2160" s="105">
        <v>840685.99999999907</v>
      </c>
      <c r="K2160" s="105">
        <v>842813.0000000021</v>
      </c>
      <c r="L2160" s="105">
        <v>880770.00000000047</v>
      </c>
      <c r="M2160" s="105">
        <v>896396.00000000023</v>
      </c>
      <c r="N2160" s="105">
        <v>920561.99999999907</v>
      </c>
      <c r="O2160" s="105">
        <v>940857.99999999907</v>
      </c>
      <c r="P2160" s="137">
        <v>827551.25</v>
      </c>
      <c r="Q2160" s="154">
        <v>0.34065757797307994</v>
      </c>
      <c r="R2160" s="108">
        <v>0.31058372832831388</v>
      </c>
    </row>
    <row r="2161" spans="1:18" ht="15" x14ac:dyDescent="0.25">
      <c r="A2161" s="173" t="s">
        <v>498</v>
      </c>
      <c r="B2161" s="110"/>
      <c r="C2161" s="192" t="s">
        <v>42</v>
      </c>
      <c r="D2161" s="111">
        <v>205453.00000000012</v>
      </c>
      <c r="E2161" s="111">
        <v>193786.99999999974</v>
      </c>
      <c r="F2161" s="111">
        <v>197292.00000000012</v>
      </c>
      <c r="G2161" s="111">
        <v>194042.00000000017</v>
      </c>
      <c r="H2161" s="111">
        <v>187720.00000000003</v>
      </c>
      <c r="I2161" s="111">
        <v>186945.00000000006</v>
      </c>
      <c r="J2161" s="111">
        <v>194789.99999999988</v>
      </c>
      <c r="K2161" s="111">
        <v>177467</v>
      </c>
      <c r="L2161" s="111">
        <v>164142.00000000006</v>
      </c>
      <c r="M2161" s="111">
        <v>144563.00000000023</v>
      </c>
      <c r="N2161" s="111">
        <v>155905.99999999991</v>
      </c>
      <c r="O2161" s="111">
        <v>161052.00000000006</v>
      </c>
      <c r="P2161" s="140">
        <v>180263.25000000003</v>
      </c>
      <c r="Q2161" s="153">
        <v>7.4204518623536372E-2</v>
      </c>
      <c r="R2161" s="153">
        <v>6.7653613314678618E-2</v>
      </c>
    </row>
    <row r="2162" spans="1:18" ht="15" x14ac:dyDescent="0.25">
      <c r="A2162" s="173" t="s">
        <v>499</v>
      </c>
      <c r="B2162" s="106" t="s">
        <v>118</v>
      </c>
      <c r="C2162" s="191" t="s">
        <v>241</v>
      </c>
      <c r="D2162" s="105">
        <v>217</v>
      </c>
      <c r="E2162" s="105">
        <v>2067.9999999999995</v>
      </c>
      <c r="F2162" s="105">
        <v>100.00000000000001</v>
      </c>
      <c r="G2162" s="105">
        <v>243.99999999999991</v>
      </c>
      <c r="H2162" s="105">
        <v>129</v>
      </c>
      <c r="I2162" s="105">
        <v>107.99999999999997</v>
      </c>
      <c r="J2162" s="105">
        <v>60</v>
      </c>
      <c r="K2162" s="105">
        <v>121</v>
      </c>
      <c r="L2162" s="105">
        <v>288.00000000000006</v>
      </c>
      <c r="M2162" s="105">
        <v>412.00000000000006</v>
      </c>
      <c r="N2162" s="105">
        <v>143</v>
      </c>
      <c r="O2162" s="105">
        <v>238.99999999999997</v>
      </c>
      <c r="P2162" s="137">
        <v>344.08333333333326</v>
      </c>
      <c r="Q2162" s="154">
        <v>7.1802327097944341E-3</v>
      </c>
      <c r="R2162" s="108">
        <v>1.2913603178328913E-4</v>
      </c>
    </row>
    <row r="2163" spans="1:18" ht="15" x14ac:dyDescent="0.25">
      <c r="A2163" s="173" t="s">
        <v>500</v>
      </c>
      <c r="B2163" s="106"/>
      <c r="C2163" s="191" t="s">
        <v>242</v>
      </c>
      <c r="D2163" s="105">
        <v>547.99999999999989</v>
      </c>
      <c r="E2163" s="105">
        <v>2227.0000000000005</v>
      </c>
      <c r="F2163" s="105">
        <v>557</v>
      </c>
      <c r="G2163" s="105">
        <v>607.00000000000023</v>
      </c>
      <c r="H2163" s="105">
        <v>551.00000000000011</v>
      </c>
      <c r="I2163" s="105">
        <v>575.00000000000023</v>
      </c>
      <c r="J2163" s="105">
        <v>549.00000000000023</v>
      </c>
      <c r="K2163" s="105">
        <v>503</v>
      </c>
      <c r="L2163" s="105">
        <v>621.00000000000023</v>
      </c>
      <c r="M2163" s="105">
        <v>641.00000000000023</v>
      </c>
      <c r="N2163" s="105">
        <v>656.00000000000011</v>
      </c>
      <c r="O2163" s="105">
        <v>496</v>
      </c>
      <c r="P2163" s="137">
        <v>710.91666666666663</v>
      </c>
      <c r="Q2163" s="154">
        <v>1.483520592086615E-2</v>
      </c>
      <c r="R2163" s="108">
        <v>2.6681024149751505E-4</v>
      </c>
    </row>
    <row r="2164" spans="1:18" ht="15" x14ac:dyDescent="0.25">
      <c r="A2164" s="173" t="s">
        <v>501</v>
      </c>
      <c r="B2164" s="106"/>
      <c r="C2164" s="191" t="s">
        <v>243</v>
      </c>
      <c r="D2164" s="105">
        <v>6762.0000000000018</v>
      </c>
      <c r="E2164" s="105">
        <v>24228.000000000004</v>
      </c>
      <c r="F2164" s="105">
        <v>6384.9999999999918</v>
      </c>
      <c r="G2164" s="105">
        <v>8080.9999999999982</v>
      </c>
      <c r="H2164" s="105">
        <v>6414.0000000000045</v>
      </c>
      <c r="I2164" s="105">
        <v>6952.0000000000055</v>
      </c>
      <c r="J2164" s="105">
        <v>7319.0000000000064</v>
      </c>
      <c r="K2164" s="105">
        <v>6680.0000000000027</v>
      </c>
      <c r="L2164" s="105">
        <v>8985.0000000000036</v>
      </c>
      <c r="M2164" s="105">
        <v>7891.9999999999955</v>
      </c>
      <c r="N2164" s="105">
        <v>7937.9999999999973</v>
      </c>
      <c r="O2164" s="105">
        <v>7338.9999999999991</v>
      </c>
      <c r="P2164" s="137">
        <v>8747.9166666666679</v>
      </c>
      <c r="Q2164" s="154">
        <v>0.18254902608638193</v>
      </c>
      <c r="R2164" s="108">
        <v>3.2831327043959264E-3</v>
      </c>
    </row>
    <row r="2165" spans="1:18" ht="15" x14ac:dyDescent="0.25">
      <c r="A2165" s="173" t="s">
        <v>502</v>
      </c>
      <c r="B2165" s="106"/>
      <c r="C2165" s="191" t="s">
        <v>244</v>
      </c>
      <c r="D2165" s="105">
        <v>17576.000000000011</v>
      </c>
      <c r="E2165" s="105">
        <v>50145</v>
      </c>
      <c r="F2165" s="105">
        <v>15090.999999999962</v>
      </c>
      <c r="G2165" s="105">
        <v>17978.000000000025</v>
      </c>
      <c r="H2165" s="105">
        <v>13699.00000000002</v>
      </c>
      <c r="I2165" s="105">
        <v>15044.999999999989</v>
      </c>
      <c r="J2165" s="105">
        <v>15078.000000000005</v>
      </c>
      <c r="K2165" s="105">
        <v>13256.999999999985</v>
      </c>
      <c r="L2165" s="105">
        <v>18794.999999999996</v>
      </c>
      <c r="M2165" s="105">
        <v>16328.999999999991</v>
      </c>
      <c r="N2165" s="105">
        <v>15114.000000000002</v>
      </c>
      <c r="O2165" s="105">
        <v>13497.999999999991</v>
      </c>
      <c r="P2165" s="137">
        <v>18467.083333333332</v>
      </c>
      <c r="Q2165" s="154">
        <v>0.38536581972729372</v>
      </c>
      <c r="R2165" s="108">
        <v>6.9307799281510749E-3</v>
      </c>
    </row>
    <row r="2166" spans="1:18" ht="15" x14ac:dyDescent="0.25">
      <c r="A2166" s="173" t="s">
        <v>503</v>
      </c>
      <c r="B2166" s="106"/>
      <c r="C2166" s="191" t="s">
        <v>41</v>
      </c>
      <c r="D2166" s="105">
        <v>12766.999999999996</v>
      </c>
      <c r="E2166" s="105">
        <v>30713.999999999989</v>
      </c>
      <c r="F2166" s="105">
        <v>10047</v>
      </c>
      <c r="G2166" s="105">
        <v>9105</v>
      </c>
      <c r="H2166" s="105">
        <v>11573.999999999998</v>
      </c>
      <c r="I2166" s="105">
        <v>8262.0000000000036</v>
      </c>
      <c r="J2166" s="105">
        <v>3484.9999999999995</v>
      </c>
      <c r="K2166" s="105">
        <v>15086.999999999995</v>
      </c>
      <c r="L2166" s="105">
        <v>14085.999999999987</v>
      </c>
      <c r="M2166" s="105">
        <v>16256.000000000011</v>
      </c>
      <c r="N2166" s="105">
        <v>10881.999999999998</v>
      </c>
      <c r="O2166" s="105">
        <v>11989.999999999991</v>
      </c>
      <c r="P2166" s="137">
        <v>12854.58333333333</v>
      </c>
      <c r="Q2166" s="154">
        <v>0.26824577298361357</v>
      </c>
      <c r="R2166" s="108">
        <v>4.8243832847496395E-3</v>
      </c>
    </row>
    <row r="2167" spans="1:18" ht="15" x14ac:dyDescent="0.25">
      <c r="A2167" s="173" t="s">
        <v>504</v>
      </c>
      <c r="B2167" s="110"/>
      <c r="C2167" s="192" t="s">
        <v>42</v>
      </c>
      <c r="D2167" s="111">
        <v>8178.9999999999991</v>
      </c>
      <c r="E2167" s="111">
        <v>23637.000000000015</v>
      </c>
      <c r="F2167" s="111">
        <v>4588.9999999999991</v>
      </c>
      <c r="G2167" s="111">
        <v>6401</v>
      </c>
      <c r="H2167" s="111">
        <v>4923.0000000000018</v>
      </c>
      <c r="I2167" s="111">
        <v>3699.9999999999973</v>
      </c>
      <c r="J2167" s="111">
        <v>319</v>
      </c>
      <c r="K2167" s="111">
        <v>4844</v>
      </c>
      <c r="L2167" s="111">
        <v>7991</v>
      </c>
      <c r="M2167" s="111">
        <v>8150</v>
      </c>
      <c r="N2167" s="111">
        <v>3120.9999999999977</v>
      </c>
      <c r="O2167" s="111">
        <v>5701.9999999999991</v>
      </c>
      <c r="P2167" s="140">
        <v>6796.3333333333348</v>
      </c>
      <c r="Q2167" s="153">
        <v>0.14182394257205017</v>
      </c>
      <c r="R2167" s="153">
        <v>2.5506946495805114E-3</v>
      </c>
    </row>
    <row r="2168" spans="1:18" ht="15" x14ac:dyDescent="0.25">
      <c r="A2168" s="173" t="s">
        <v>505</v>
      </c>
      <c r="B2168" s="106" t="s">
        <v>119</v>
      </c>
      <c r="C2168" s="191" t="s">
        <v>241</v>
      </c>
      <c r="D2168" s="105">
        <v>1028.0000000000005</v>
      </c>
      <c r="E2168" s="105">
        <v>190.00000000000006</v>
      </c>
      <c r="F2168" s="105">
        <v>969.00000000000023</v>
      </c>
      <c r="G2168" s="105">
        <v>1230.0000000000007</v>
      </c>
      <c r="H2168" s="105">
        <v>1128</v>
      </c>
      <c r="I2168" s="105">
        <v>1178.9999999999995</v>
      </c>
      <c r="J2168" s="105">
        <v>894.00000000000011</v>
      </c>
      <c r="K2168" s="105">
        <v>1112.9999999999995</v>
      </c>
      <c r="L2168" s="105">
        <v>1179.0000000000005</v>
      </c>
      <c r="M2168" s="105">
        <v>1263.0000000000002</v>
      </c>
      <c r="N2168" s="105">
        <v>1468.9999999999995</v>
      </c>
      <c r="O2168" s="105">
        <v>1164.9999999999989</v>
      </c>
      <c r="P2168" s="137">
        <v>1067.25</v>
      </c>
      <c r="Q2168" s="154">
        <v>1.472013130536428E-2</v>
      </c>
      <c r="R2168" s="108">
        <v>4.0054375370515477E-4</v>
      </c>
    </row>
    <row r="2169" spans="1:18" ht="15" x14ac:dyDescent="0.25">
      <c r="A2169" s="173" t="s">
        <v>506</v>
      </c>
      <c r="B2169" s="106"/>
      <c r="C2169" s="191" t="s">
        <v>242</v>
      </c>
      <c r="D2169" s="105">
        <v>2412.0000000000014</v>
      </c>
      <c r="E2169" s="105">
        <v>1794.0000000000005</v>
      </c>
      <c r="F2169" s="105">
        <v>2033.0000000000007</v>
      </c>
      <c r="G2169" s="105">
        <v>2833.9999999999995</v>
      </c>
      <c r="H2169" s="105">
        <v>2227.9999999999991</v>
      </c>
      <c r="I2169" s="105">
        <v>2288.0000000000014</v>
      </c>
      <c r="J2169" s="105">
        <v>2695.0000000000005</v>
      </c>
      <c r="K2169" s="105">
        <v>2135.0000000000005</v>
      </c>
      <c r="L2169" s="105">
        <v>2697</v>
      </c>
      <c r="M2169" s="105">
        <v>2549.0000000000014</v>
      </c>
      <c r="N2169" s="105">
        <v>2518.0000000000009</v>
      </c>
      <c r="O2169" s="105">
        <v>2213</v>
      </c>
      <c r="P2169" s="137">
        <v>2366.3333333333335</v>
      </c>
      <c r="Q2169" s="154">
        <v>3.2637842472641843E-2</v>
      </c>
      <c r="R2169" s="108">
        <v>8.8809560632557003E-4</v>
      </c>
    </row>
    <row r="2170" spans="1:18" ht="15" x14ac:dyDescent="0.25">
      <c r="A2170" s="173" t="s">
        <v>507</v>
      </c>
      <c r="B2170" s="106"/>
      <c r="C2170" s="191" t="s">
        <v>243</v>
      </c>
      <c r="D2170" s="105">
        <v>16200.999999999991</v>
      </c>
      <c r="E2170" s="105">
        <v>10189.000000000013</v>
      </c>
      <c r="F2170" s="105">
        <v>14441.000000000011</v>
      </c>
      <c r="G2170" s="105">
        <v>18309.000000000004</v>
      </c>
      <c r="H2170" s="105">
        <v>15324.999999999987</v>
      </c>
      <c r="I2170" s="105">
        <v>16179.000000000025</v>
      </c>
      <c r="J2170" s="105">
        <v>18384</v>
      </c>
      <c r="K2170" s="105">
        <v>16690.999999999956</v>
      </c>
      <c r="L2170" s="105">
        <v>20419.999999999996</v>
      </c>
      <c r="M2170" s="105">
        <v>18774.999999999978</v>
      </c>
      <c r="N2170" s="105">
        <v>19765.999999999971</v>
      </c>
      <c r="O2170" s="105">
        <v>15401.000000000009</v>
      </c>
      <c r="P2170" s="137">
        <v>16673.416666666661</v>
      </c>
      <c r="Q2170" s="154">
        <v>0.22996943794085964</v>
      </c>
      <c r="R2170" s="108">
        <v>6.2576087128196336E-3</v>
      </c>
    </row>
    <row r="2171" spans="1:18" ht="15" x14ac:dyDescent="0.25">
      <c r="A2171" s="173" t="s">
        <v>508</v>
      </c>
      <c r="B2171" s="106"/>
      <c r="C2171" s="191" t="s">
        <v>244</v>
      </c>
      <c r="D2171" s="105">
        <v>24113.000000000062</v>
      </c>
      <c r="E2171" s="105">
        <v>11031.000000000009</v>
      </c>
      <c r="F2171" s="105">
        <v>23345.999999999978</v>
      </c>
      <c r="G2171" s="105">
        <v>25864.999999999993</v>
      </c>
      <c r="H2171" s="105">
        <v>23586.999999999989</v>
      </c>
      <c r="I2171" s="105">
        <v>23381.000000000011</v>
      </c>
      <c r="J2171" s="105">
        <v>25832.999999999996</v>
      </c>
      <c r="K2171" s="105">
        <v>24387.999999999964</v>
      </c>
      <c r="L2171" s="105">
        <v>27553.000000000033</v>
      </c>
      <c r="M2171" s="105">
        <v>24856.999999999975</v>
      </c>
      <c r="N2171" s="105">
        <v>26975.000000000011</v>
      </c>
      <c r="O2171" s="105">
        <v>19985</v>
      </c>
      <c r="P2171" s="137">
        <v>23409.5</v>
      </c>
      <c r="Q2171" s="154">
        <v>0.3228774080983135</v>
      </c>
      <c r="R2171" s="108">
        <v>8.7856912648028307E-3</v>
      </c>
    </row>
    <row r="2172" spans="1:18" ht="15" x14ac:dyDescent="0.25">
      <c r="A2172" s="173" t="s">
        <v>509</v>
      </c>
      <c r="B2172" s="106"/>
      <c r="C2172" s="191" t="s">
        <v>41</v>
      </c>
      <c r="D2172" s="105">
        <v>22108.000000000051</v>
      </c>
      <c r="E2172" s="105">
        <v>8203.9999999999982</v>
      </c>
      <c r="F2172" s="105">
        <v>21506</v>
      </c>
      <c r="G2172" s="105">
        <v>23006.000000000007</v>
      </c>
      <c r="H2172" s="105">
        <v>21235.000000000018</v>
      </c>
      <c r="I2172" s="105">
        <v>23101.000000000007</v>
      </c>
      <c r="J2172" s="105">
        <v>21167.999999999985</v>
      </c>
      <c r="K2172" s="105">
        <v>22164.999999999985</v>
      </c>
      <c r="L2172" s="105">
        <v>22420.999999999985</v>
      </c>
      <c r="M2172" s="105">
        <v>26059.000000000004</v>
      </c>
      <c r="N2172" s="105">
        <v>24823.999999999978</v>
      </c>
      <c r="O2172" s="105">
        <v>23099.000000000058</v>
      </c>
      <c r="P2172" s="137">
        <v>21574.666666666675</v>
      </c>
      <c r="Q2172" s="154">
        <v>0.29757032204525585</v>
      </c>
      <c r="R2172" s="108">
        <v>8.0970700132154128E-3</v>
      </c>
    </row>
    <row r="2173" spans="1:18" ht="15" x14ac:dyDescent="0.25">
      <c r="A2173" s="173" t="s">
        <v>510</v>
      </c>
      <c r="B2173" s="110"/>
      <c r="C2173" s="192" t="s">
        <v>42</v>
      </c>
      <c r="D2173" s="111">
        <v>8485.0000000000127</v>
      </c>
      <c r="E2173" s="111">
        <v>1222.0000000000007</v>
      </c>
      <c r="F2173" s="111">
        <v>11219.999999999996</v>
      </c>
      <c r="G2173" s="111">
        <v>8027.0000000000018</v>
      </c>
      <c r="H2173" s="111">
        <v>11444.999999999996</v>
      </c>
      <c r="I2173" s="111">
        <v>11860</v>
      </c>
      <c r="J2173" s="111">
        <v>757.99999999999989</v>
      </c>
      <c r="K2173" s="111">
        <v>8657.0000000000018</v>
      </c>
      <c r="L2173" s="111">
        <v>6718.9999999999991</v>
      </c>
      <c r="M2173" s="111">
        <v>6218.0000000000027</v>
      </c>
      <c r="N2173" s="111">
        <v>9652.0000000000018</v>
      </c>
      <c r="O2173" s="111">
        <v>4676.0000000000027</v>
      </c>
      <c r="P2173" s="140">
        <v>7411.583333333333</v>
      </c>
      <c r="Q2173" s="153">
        <v>0.10222485813756489</v>
      </c>
      <c r="R2173" s="153">
        <v>2.7816007582402405E-3</v>
      </c>
    </row>
    <row r="2174" spans="1:18" ht="15" x14ac:dyDescent="0.25">
      <c r="A2174" s="173" t="s">
        <v>511</v>
      </c>
      <c r="B2174" s="106" t="s">
        <v>120</v>
      </c>
      <c r="C2174" s="191" t="s">
        <v>241</v>
      </c>
      <c r="D2174" s="105">
        <v>184.99999999999997</v>
      </c>
      <c r="E2174" s="105">
        <v>237.99999999999994</v>
      </c>
      <c r="F2174" s="105">
        <v>237.00000000000003</v>
      </c>
      <c r="G2174" s="105">
        <v>224.00000000000009</v>
      </c>
      <c r="H2174" s="105">
        <v>246.00000000000003</v>
      </c>
      <c r="I2174" s="105">
        <v>187.00000000000009</v>
      </c>
      <c r="J2174" s="105">
        <v>245.99999999999997</v>
      </c>
      <c r="K2174" s="105">
        <v>309.00000000000011</v>
      </c>
      <c r="L2174" s="105">
        <v>323</v>
      </c>
      <c r="M2174" s="105">
        <v>381.99999999999966</v>
      </c>
      <c r="N2174" s="105">
        <v>450.99999999999977</v>
      </c>
      <c r="O2174" s="105">
        <v>482</v>
      </c>
      <c r="P2174" s="137">
        <v>292.49999999999994</v>
      </c>
      <c r="Q2174" s="154">
        <v>1.5266644339380547E-2</v>
      </c>
      <c r="R2174" s="108">
        <v>1.0977657339775849E-4</v>
      </c>
    </row>
    <row r="2175" spans="1:18" ht="15" x14ac:dyDescent="0.25">
      <c r="A2175" s="173" t="s">
        <v>512</v>
      </c>
      <c r="B2175" s="106"/>
      <c r="C2175" s="191" t="s">
        <v>242</v>
      </c>
      <c r="D2175" s="105">
        <v>553.00000000000011</v>
      </c>
      <c r="E2175" s="105">
        <v>839.99999999999989</v>
      </c>
      <c r="F2175" s="105">
        <v>1015.9999999999998</v>
      </c>
      <c r="G2175" s="105">
        <v>669.00000000000011</v>
      </c>
      <c r="H2175" s="105">
        <v>884.00000000000011</v>
      </c>
      <c r="I2175" s="105">
        <v>605.00000000000011</v>
      </c>
      <c r="J2175" s="105">
        <v>497.00000000000006</v>
      </c>
      <c r="K2175" s="105">
        <v>710.99999999999966</v>
      </c>
      <c r="L2175" s="105">
        <v>608.00000000000023</v>
      </c>
      <c r="M2175" s="105">
        <v>601</v>
      </c>
      <c r="N2175" s="105">
        <v>630.00000000000011</v>
      </c>
      <c r="O2175" s="105">
        <v>558.00000000000023</v>
      </c>
      <c r="P2175" s="137">
        <v>681</v>
      </c>
      <c r="Q2175" s="154">
        <v>3.554387964142959E-2</v>
      </c>
      <c r="R2175" s="108">
        <v>2.5558238114144801E-4</v>
      </c>
    </row>
    <row r="2176" spans="1:18" ht="15" x14ac:dyDescent="0.25">
      <c r="A2176" s="173" t="s">
        <v>513</v>
      </c>
      <c r="B2176" s="106"/>
      <c r="C2176" s="191" t="s">
        <v>243</v>
      </c>
      <c r="D2176" s="105">
        <v>2726.0000000000032</v>
      </c>
      <c r="E2176" s="105">
        <v>4525.9999999999991</v>
      </c>
      <c r="F2176" s="105">
        <v>4516.0000000000045</v>
      </c>
      <c r="G2176" s="105">
        <v>3511.9999999999968</v>
      </c>
      <c r="H2176" s="105">
        <v>4343.9999999999973</v>
      </c>
      <c r="I2176" s="105">
        <v>3264.0000000000036</v>
      </c>
      <c r="J2176" s="105">
        <v>2894.9999999999995</v>
      </c>
      <c r="K2176" s="105">
        <v>3426.0000000000027</v>
      </c>
      <c r="L2176" s="105">
        <v>3242.9999999999991</v>
      </c>
      <c r="M2176" s="105">
        <v>3374.9999999999991</v>
      </c>
      <c r="N2176" s="105">
        <v>3439.9999999999991</v>
      </c>
      <c r="O2176" s="105">
        <v>3106.000000000005</v>
      </c>
      <c r="P2176" s="137">
        <v>3531.0833333333344</v>
      </c>
      <c r="Q2176" s="154">
        <v>0.18430014831697214</v>
      </c>
      <c r="R2176" s="108">
        <v>1.3252315511633115E-3</v>
      </c>
    </row>
    <row r="2177" spans="1:18" ht="15" x14ac:dyDescent="0.25">
      <c r="A2177" s="173" t="s">
        <v>514</v>
      </c>
      <c r="B2177" s="106"/>
      <c r="C2177" s="191" t="s">
        <v>244</v>
      </c>
      <c r="D2177" s="105">
        <v>5176.9999999999991</v>
      </c>
      <c r="E2177" s="105">
        <v>8456.9999999999927</v>
      </c>
      <c r="F2177" s="105">
        <v>7201.9999999999964</v>
      </c>
      <c r="G2177" s="105">
        <v>6660.9999999999945</v>
      </c>
      <c r="H2177" s="105">
        <v>6811.9999999999973</v>
      </c>
      <c r="I2177" s="105">
        <v>6299.0000000000027</v>
      </c>
      <c r="J2177" s="105">
        <v>5584.9999999999945</v>
      </c>
      <c r="K2177" s="105">
        <v>5970.9999999999918</v>
      </c>
      <c r="L2177" s="105">
        <v>5828.9999999999973</v>
      </c>
      <c r="M2177" s="105">
        <v>6048.9999999999964</v>
      </c>
      <c r="N2177" s="105">
        <v>6278.9999999999927</v>
      </c>
      <c r="O2177" s="105">
        <v>6276.0000000000027</v>
      </c>
      <c r="P2177" s="137">
        <v>6383.0833333333312</v>
      </c>
      <c r="Q2177" s="154">
        <v>0.33315645483291501</v>
      </c>
      <c r="R2177" s="108">
        <v>2.3956000548570103E-3</v>
      </c>
    </row>
    <row r="2178" spans="1:18" ht="15" x14ac:dyDescent="0.25">
      <c r="A2178" s="173" t="s">
        <v>515</v>
      </c>
      <c r="B2178" s="106"/>
      <c r="C2178" s="191" t="s">
        <v>41</v>
      </c>
      <c r="D2178" s="105">
        <v>4897.0000000000009</v>
      </c>
      <c r="E2178" s="105">
        <v>8431.0000000000036</v>
      </c>
      <c r="F2178" s="105">
        <v>7415.9999999999973</v>
      </c>
      <c r="G2178" s="105">
        <v>6175.9999999999918</v>
      </c>
      <c r="H2178" s="105">
        <v>6274.0000000000009</v>
      </c>
      <c r="I2178" s="105">
        <v>7838.0000000000136</v>
      </c>
      <c r="J2178" s="105">
        <v>5740.0000000000027</v>
      </c>
      <c r="K2178" s="105">
        <v>6347.0000000000009</v>
      </c>
      <c r="L2178" s="105">
        <v>7205.9999999999945</v>
      </c>
      <c r="M2178" s="105">
        <v>7082.0000000000009</v>
      </c>
      <c r="N2178" s="105">
        <v>7664.9999999999936</v>
      </c>
      <c r="O2178" s="105">
        <v>6496.0000000000055</v>
      </c>
      <c r="P2178" s="137">
        <v>6797.333333333333</v>
      </c>
      <c r="Q2178" s="154">
        <v>0.35477767677338823</v>
      </c>
      <c r="R2178" s="108">
        <v>2.5510699541049474E-3</v>
      </c>
    </row>
    <row r="2179" spans="1:18" ht="15" x14ac:dyDescent="0.25">
      <c r="A2179" s="173" t="s">
        <v>516</v>
      </c>
      <c r="B2179" s="110"/>
      <c r="C2179" s="192" t="s">
        <v>42</v>
      </c>
      <c r="D2179" s="111">
        <v>1751.9999999999998</v>
      </c>
      <c r="E2179" s="111">
        <v>2190.9999999999995</v>
      </c>
      <c r="F2179" s="111">
        <v>1961.9999999999991</v>
      </c>
      <c r="G2179" s="111">
        <v>1648.9999999999993</v>
      </c>
      <c r="H2179" s="111">
        <v>1678.9999999999991</v>
      </c>
      <c r="I2179" s="111">
        <v>1433.9999999999998</v>
      </c>
      <c r="J2179" s="111">
        <v>399.00000000000017</v>
      </c>
      <c r="K2179" s="111">
        <v>1274.9999999999995</v>
      </c>
      <c r="L2179" s="111">
        <v>1365</v>
      </c>
      <c r="M2179" s="111">
        <v>1261.9999999999995</v>
      </c>
      <c r="N2179" s="111">
        <v>1551.9999999999998</v>
      </c>
      <c r="O2179" s="111">
        <v>1173.0000000000002</v>
      </c>
      <c r="P2179" s="140">
        <v>1474.4166666666663</v>
      </c>
      <c r="Q2179" s="154">
        <v>7.695519609591453E-2</v>
      </c>
      <c r="R2179" s="153">
        <v>5.5335524590499738E-4</v>
      </c>
    </row>
    <row r="2180" spans="1:18" ht="15" x14ac:dyDescent="0.25">
      <c r="A2180" s="173" t="s">
        <v>517</v>
      </c>
      <c r="B2180" s="106" t="s">
        <v>121</v>
      </c>
      <c r="C2180" s="191" t="s">
        <v>241</v>
      </c>
      <c r="D2180" s="105">
        <v>127.99999999999996</v>
      </c>
      <c r="E2180" s="105">
        <v>237.99999999999997</v>
      </c>
      <c r="F2180" s="105">
        <v>234.99999999999994</v>
      </c>
      <c r="G2180" s="105">
        <v>205.00000000000006</v>
      </c>
      <c r="H2180" s="105">
        <v>179.00000000000003</v>
      </c>
      <c r="I2180" s="105">
        <v>172.99999999999997</v>
      </c>
      <c r="J2180" s="105">
        <v>168</v>
      </c>
      <c r="K2180" s="105">
        <v>207.00000000000009</v>
      </c>
      <c r="L2180" s="105">
        <v>234.99999999999991</v>
      </c>
      <c r="M2180" s="105">
        <v>302.99999999999989</v>
      </c>
      <c r="N2180" s="105">
        <v>251.00000000000003</v>
      </c>
      <c r="O2180" s="105">
        <v>234.00000000000003</v>
      </c>
      <c r="P2180" s="137">
        <v>213</v>
      </c>
      <c r="Q2180" s="155">
        <v>1.3003266078569029E-2</v>
      </c>
      <c r="R2180" s="108">
        <v>7.9939863705034408E-5</v>
      </c>
    </row>
    <row r="2181" spans="1:18" ht="15" x14ac:dyDescent="0.25">
      <c r="A2181" s="173" t="s">
        <v>518</v>
      </c>
      <c r="B2181" s="106"/>
      <c r="C2181" s="191" t="s">
        <v>242</v>
      </c>
      <c r="D2181" s="105">
        <v>416.99999999999994</v>
      </c>
      <c r="E2181" s="105">
        <v>454</v>
      </c>
      <c r="F2181" s="105">
        <v>314.00000000000011</v>
      </c>
      <c r="G2181" s="105">
        <v>309.99999999999994</v>
      </c>
      <c r="H2181" s="105">
        <v>363</v>
      </c>
      <c r="I2181" s="105">
        <v>370.99999999999989</v>
      </c>
      <c r="J2181" s="105">
        <v>316.99999999999994</v>
      </c>
      <c r="K2181" s="105">
        <v>508.00000000000006</v>
      </c>
      <c r="L2181" s="105">
        <v>389.00000000000006</v>
      </c>
      <c r="M2181" s="105">
        <v>315.99999999999994</v>
      </c>
      <c r="N2181" s="105">
        <v>433.99999999999989</v>
      </c>
      <c r="O2181" s="105">
        <v>288.00000000000006</v>
      </c>
      <c r="P2181" s="137">
        <v>373.41666666666669</v>
      </c>
      <c r="Q2181" s="154">
        <v>2.279641443586378E-2</v>
      </c>
      <c r="R2181" s="108">
        <v>1.401449645001014E-4</v>
      </c>
    </row>
    <row r="2182" spans="1:18" ht="15" x14ac:dyDescent="0.25">
      <c r="A2182" s="173" t="s">
        <v>519</v>
      </c>
      <c r="B2182" s="106"/>
      <c r="C2182" s="191" t="s">
        <v>243</v>
      </c>
      <c r="D2182" s="105">
        <v>1945.0000000000002</v>
      </c>
      <c r="E2182" s="105">
        <v>2967.0000000000005</v>
      </c>
      <c r="F2182" s="105">
        <v>2222.9999999999995</v>
      </c>
      <c r="G2182" s="105">
        <v>2313.0000000000014</v>
      </c>
      <c r="H2182" s="105">
        <v>2525.9999999999968</v>
      </c>
      <c r="I2182" s="105">
        <v>2178.9999999999995</v>
      </c>
      <c r="J2182" s="105">
        <v>1941.0000000000005</v>
      </c>
      <c r="K2182" s="105">
        <v>2945</v>
      </c>
      <c r="L2182" s="105">
        <v>2587.0000000000005</v>
      </c>
      <c r="M2182" s="105">
        <v>2440.0000000000023</v>
      </c>
      <c r="N2182" s="105">
        <v>2966.0000000000009</v>
      </c>
      <c r="O2182" s="105">
        <v>2506.0000000000005</v>
      </c>
      <c r="P2182" s="137">
        <v>2461.5000000000005</v>
      </c>
      <c r="Q2182" s="154">
        <v>0.15027013827416746</v>
      </c>
      <c r="R2182" s="108">
        <v>9.238120869011372E-4</v>
      </c>
    </row>
    <row r="2183" spans="1:18" ht="15" x14ac:dyDescent="0.25">
      <c r="A2183" s="173" t="s">
        <v>520</v>
      </c>
      <c r="B2183" s="106"/>
      <c r="C2183" s="191" t="s">
        <v>244</v>
      </c>
      <c r="D2183" s="105">
        <v>4986.9999999999982</v>
      </c>
      <c r="E2183" s="105">
        <v>7512.9999999999982</v>
      </c>
      <c r="F2183" s="105">
        <v>6020.9999999999955</v>
      </c>
      <c r="G2183" s="105">
        <v>6010.0000000000009</v>
      </c>
      <c r="H2183" s="105">
        <v>6317.0000000000045</v>
      </c>
      <c r="I2183" s="105">
        <v>5538.0000000000027</v>
      </c>
      <c r="J2183" s="105">
        <v>5145.0000000000036</v>
      </c>
      <c r="K2183" s="105">
        <v>6601.0000000000018</v>
      </c>
      <c r="L2183" s="105">
        <v>5636.0000000000082</v>
      </c>
      <c r="M2183" s="105">
        <v>5904.0000000000027</v>
      </c>
      <c r="N2183" s="105">
        <v>6472.9999999999991</v>
      </c>
      <c r="O2183" s="105">
        <v>6321.9999999999973</v>
      </c>
      <c r="P2183" s="137">
        <v>6038.916666666667</v>
      </c>
      <c r="Q2183" s="154">
        <v>0.36866497766653439</v>
      </c>
      <c r="R2183" s="108">
        <v>2.2664327476966855E-3</v>
      </c>
    </row>
    <row r="2184" spans="1:18" ht="15" x14ac:dyDescent="0.25">
      <c r="A2184" s="173" t="s">
        <v>521</v>
      </c>
      <c r="B2184" s="106"/>
      <c r="C2184" s="191" t="s">
        <v>41</v>
      </c>
      <c r="D2184" s="105">
        <v>4554.9999999999991</v>
      </c>
      <c r="E2184" s="105">
        <v>5671.9999999999991</v>
      </c>
      <c r="F2184" s="105">
        <v>5582.0000000000036</v>
      </c>
      <c r="G2184" s="105">
        <v>5011.0000000000036</v>
      </c>
      <c r="H2184" s="105">
        <v>5389.0000000000064</v>
      </c>
      <c r="I2184" s="105">
        <v>4947.9999999999973</v>
      </c>
      <c r="J2184" s="105">
        <v>4186.9999999999982</v>
      </c>
      <c r="K2184" s="105">
        <v>6184.9999999999991</v>
      </c>
      <c r="L2184" s="105">
        <v>5588.0000000000073</v>
      </c>
      <c r="M2184" s="105">
        <v>5980.9999999999982</v>
      </c>
      <c r="N2184" s="105">
        <v>6933.9999999999991</v>
      </c>
      <c r="O2184" s="105">
        <v>5502.9999999999955</v>
      </c>
      <c r="P2184" s="137">
        <v>5461.2500000000009</v>
      </c>
      <c r="Q2184" s="154">
        <v>0.33339946888068134</v>
      </c>
      <c r="R2184" s="108">
        <v>2.0496318340803717E-3</v>
      </c>
    </row>
    <row r="2185" spans="1:18" ht="15" x14ac:dyDescent="0.25">
      <c r="A2185" s="173" t="s">
        <v>522</v>
      </c>
      <c r="B2185" s="110"/>
      <c r="C2185" s="192" t="s">
        <v>42</v>
      </c>
      <c r="D2185" s="111">
        <v>2087.0000000000009</v>
      </c>
      <c r="E2185" s="111">
        <v>2685.9999999999995</v>
      </c>
      <c r="F2185" s="111">
        <v>2668.9999999999991</v>
      </c>
      <c r="G2185" s="111">
        <v>1706.9999999999998</v>
      </c>
      <c r="H2185" s="111">
        <v>1929.9999999999995</v>
      </c>
      <c r="I2185" s="111">
        <v>1751.0000000000002</v>
      </c>
      <c r="J2185" s="111">
        <v>318.00000000000006</v>
      </c>
      <c r="K2185" s="111">
        <v>1606</v>
      </c>
      <c r="L2185" s="111">
        <v>1700.0000000000009</v>
      </c>
      <c r="M2185" s="111">
        <v>1619.0000000000002</v>
      </c>
      <c r="N2185" s="111">
        <v>2107.0000000000014</v>
      </c>
      <c r="O2185" s="111">
        <v>1808.9999999999998</v>
      </c>
      <c r="P2185" s="140">
        <v>1832.4166666666667</v>
      </c>
      <c r="Q2185" s="154">
        <v>0.11186573466418404</v>
      </c>
      <c r="R2185" s="153">
        <v>6.8771426565336527E-4</v>
      </c>
    </row>
    <row r="2186" spans="1:18" ht="15" x14ac:dyDescent="0.25">
      <c r="A2186" s="173" t="s">
        <v>523</v>
      </c>
      <c r="B2186" s="106" t="s">
        <v>122</v>
      </c>
      <c r="C2186" s="191" t="s">
        <v>241</v>
      </c>
      <c r="D2186" s="105">
        <v>139</v>
      </c>
      <c r="E2186" s="105">
        <v>126.00000000000006</v>
      </c>
      <c r="F2186" s="105">
        <v>78</v>
      </c>
      <c r="G2186" s="105">
        <v>112.00000000000003</v>
      </c>
      <c r="H2186" s="105">
        <v>103</v>
      </c>
      <c r="I2186" s="105">
        <v>80</v>
      </c>
      <c r="J2186" s="105">
        <v>106.00000000000001</v>
      </c>
      <c r="K2186" s="105">
        <v>122</v>
      </c>
      <c r="L2186" s="105">
        <v>143.00000000000006</v>
      </c>
      <c r="M2186" s="105">
        <v>214.00000000000009</v>
      </c>
      <c r="N2186" s="105">
        <v>171</v>
      </c>
      <c r="O2186" s="105">
        <v>140</v>
      </c>
      <c r="P2186" s="137">
        <v>127.83333333333336</v>
      </c>
      <c r="Q2186" s="155">
        <v>9.3559404732861673E-3</v>
      </c>
      <c r="R2186" s="108">
        <v>4.7976428373835213E-5</v>
      </c>
    </row>
    <row r="2187" spans="1:18" ht="15" x14ac:dyDescent="0.25">
      <c r="A2187" s="173" t="s">
        <v>524</v>
      </c>
      <c r="B2187" s="106"/>
      <c r="C2187" s="191" t="s">
        <v>242</v>
      </c>
      <c r="D2187" s="105">
        <v>449</v>
      </c>
      <c r="E2187" s="105">
        <v>467.00000000000017</v>
      </c>
      <c r="F2187" s="105">
        <v>438.00000000000006</v>
      </c>
      <c r="G2187" s="105">
        <v>445.99999999999994</v>
      </c>
      <c r="H2187" s="105">
        <v>393.00000000000006</v>
      </c>
      <c r="I2187" s="105">
        <v>409.99999999999989</v>
      </c>
      <c r="J2187" s="105">
        <v>447.00000000000006</v>
      </c>
      <c r="K2187" s="105">
        <v>353.00000000000006</v>
      </c>
      <c r="L2187" s="105">
        <v>370.00000000000006</v>
      </c>
      <c r="M2187" s="105">
        <v>419.99999999999983</v>
      </c>
      <c r="N2187" s="105">
        <v>362.00000000000017</v>
      </c>
      <c r="O2187" s="105">
        <v>337.99999999999994</v>
      </c>
      <c r="P2187" s="137">
        <v>407.75</v>
      </c>
      <c r="Q2187" s="154">
        <v>2.9842644547450593E-2</v>
      </c>
      <c r="R2187" s="108">
        <v>1.5303041983909756E-4</v>
      </c>
    </row>
    <row r="2188" spans="1:18" ht="15" x14ac:dyDescent="0.25">
      <c r="A2188" s="173" t="s">
        <v>525</v>
      </c>
      <c r="B2188" s="106"/>
      <c r="C2188" s="191" t="s">
        <v>243</v>
      </c>
      <c r="D2188" s="105">
        <v>2507.0000000000045</v>
      </c>
      <c r="E2188" s="105">
        <v>2649.0000000000014</v>
      </c>
      <c r="F2188" s="105">
        <v>2685.0000000000023</v>
      </c>
      <c r="G2188" s="105">
        <v>2775.9999999999955</v>
      </c>
      <c r="H2188" s="105">
        <v>2447</v>
      </c>
      <c r="I2188" s="105">
        <v>2430.9999999999995</v>
      </c>
      <c r="J2188" s="105">
        <v>2762</v>
      </c>
      <c r="K2188" s="105">
        <v>2334.9999999999982</v>
      </c>
      <c r="L2188" s="105">
        <v>2397.0000000000005</v>
      </c>
      <c r="M2188" s="105">
        <v>2694.9999999999995</v>
      </c>
      <c r="N2188" s="105">
        <v>2584.9999999999991</v>
      </c>
      <c r="O2188" s="105">
        <v>2547.0000000000005</v>
      </c>
      <c r="P2188" s="137">
        <v>2568</v>
      </c>
      <c r="Q2188" s="154">
        <v>0.1879482800683093</v>
      </c>
      <c r="R2188" s="108">
        <v>9.6378201875365417E-4</v>
      </c>
    </row>
    <row r="2189" spans="1:18" ht="15" x14ac:dyDescent="0.25">
      <c r="A2189" s="173" t="s">
        <v>526</v>
      </c>
      <c r="B2189" s="106"/>
      <c r="C2189" s="191" t="s">
        <v>244</v>
      </c>
      <c r="D2189" s="105">
        <v>4910</v>
      </c>
      <c r="E2189" s="105">
        <v>5628.9999999999991</v>
      </c>
      <c r="F2189" s="105">
        <v>5622.0000000000027</v>
      </c>
      <c r="G2189" s="105">
        <v>5880</v>
      </c>
      <c r="H2189" s="105">
        <v>5429.0000000000009</v>
      </c>
      <c r="I2189" s="105">
        <v>4813.0000000000027</v>
      </c>
      <c r="J2189" s="105">
        <v>5234.0000000000064</v>
      </c>
      <c r="K2189" s="105">
        <v>4816.0000000000027</v>
      </c>
      <c r="L2189" s="105">
        <v>4757.9999999999964</v>
      </c>
      <c r="M2189" s="105">
        <v>4895.9999999999982</v>
      </c>
      <c r="N2189" s="105">
        <v>5092</v>
      </c>
      <c r="O2189" s="105">
        <v>4698.0000000000009</v>
      </c>
      <c r="P2189" s="137">
        <v>5148.0833333333348</v>
      </c>
      <c r="Q2189" s="154">
        <v>0.37678092217614056</v>
      </c>
      <c r="R2189" s="108">
        <v>1.9320989671775869E-3</v>
      </c>
    </row>
    <row r="2190" spans="1:18" ht="15" x14ac:dyDescent="0.25">
      <c r="A2190" s="173" t="s">
        <v>527</v>
      </c>
      <c r="B2190" s="106"/>
      <c r="C2190" s="191" t="s">
        <v>41</v>
      </c>
      <c r="D2190" s="105">
        <v>3710.0000000000009</v>
      </c>
      <c r="E2190" s="105">
        <v>4251.0000000000018</v>
      </c>
      <c r="F2190" s="105">
        <v>4461.0000000000009</v>
      </c>
      <c r="G2190" s="105">
        <v>4822.9999999999991</v>
      </c>
      <c r="H2190" s="105">
        <v>4398</v>
      </c>
      <c r="I2190" s="105">
        <v>3478.0000000000027</v>
      </c>
      <c r="J2190" s="105">
        <v>5013</v>
      </c>
      <c r="K2190" s="105">
        <v>4287.9999999999991</v>
      </c>
      <c r="L2190" s="105">
        <v>4300.0000000000009</v>
      </c>
      <c r="M2190" s="105">
        <v>4665.0000000000018</v>
      </c>
      <c r="N2190" s="105">
        <v>5032.9999999999982</v>
      </c>
      <c r="O2190" s="105">
        <v>4636.9999999999982</v>
      </c>
      <c r="P2190" s="137">
        <v>4421.416666666667</v>
      </c>
      <c r="Q2190" s="154">
        <v>0.32359721883386189</v>
      </c>
      <c r="R2190" s="108">
        <v>1.6593776794201921E-3</v>
      </c>
    </row>
    <row r="2191" spans="1:18" ht="15" x14ac:dyDescent="0.25">
      <c r="A2191" s="173" t="s">
        <v>528</v>
      </c>
      <c r="B2191" s="110"/>
      <c r="C2191" s="192" t="s">
        <v>42</v>
      </c>
      <c r="D2191" s="111">
        <v>967.00000000000023</v>
      </c>
      <c r="E2191" s="111">
        <v>1740.0000000000005</v>
      </c>
      <c r="F2191" s="111">
        <v>1175.0000000000002</v>
      </c>
      <c r="G2191" s="111">
        <v>1479.0000000000002</v>
      </c>
      <c r="H2191" s="111">
        <v>870.00000000000068</v>
      </c>
      <c r="I2191" s="111">
        <v>857.00000000000034</v>
      </c>
      <c r="J2191" s="111">
        <v>324.00000000000006</v>
      </c>
      <c r="K2191" s="111">
        <v>802.99999999999989</v>
      </c>
      <c r="L2191" s="111">
        <v>750.99999999999989</v>
      </c>
      <c r="M2191" s="111">
        <v>667</v>
      </c>
      <c r="N2191" s="111">
        <v>1300.9999999999995</v>
      </c>
      <c r="O2191" s="111">
        <v>949.00000000000023</v>
      </c>
      <c r="P2191" s="140">
        <v>990.25000000000011</v>
      </c>
      <c r="Q2191" s="153">
        <v>7.2474993900951454E-2</v>
      </c>
      <c r="R2191" s="153">
        <v>3.7164530532352269E-4</v>
      </c>
    </row>
    <row r="2192" spans="1:18" ht="15" x14ac:dyDescent="0.25">
      <c r="A2192" s="173" t="s">
        <v>529</v>
      </c>
      <c r="B2192" s="106" t="s">
        <v>123</v>
      </c>
      <c r="C2192" s="191" t="s">
        <v>241</v>
      </c>
      <c r="D2192" s="105">
        <v>78</v>
      </c>
      <c r="E2192" s="105">
        <v>54.999999999999993</v>
      </c>
      <c r="F2192" s="105">
        <v>88.999999999999972</v>
      </c>
      <c r="G2192" s="105">
        <v>54</v>
      </c>
      <c r="H2192" s="105">
        <v>85.000000000000014</v>
      </c>
      <c r="I2192" s="105">
        <v>87.999999999999972</v>
      </c>
      <c r="J2192" s="105">
        <v>70.000000000000014</v>
      </c>
      <c r="K2192" s="105">
        <v>82</v>
      </c>
      <c r="L2192" s="105">
        <v>129</v>
      </c>
      <c r="M2192" s="105">
        <v>171</v>
      </c>
      <c r="N2192" s="105">
        <v>123.00000000000003</v>
      </c>
      <c r="O2192" s="105">
        <v>125.99999999999999</v>
      </c>
      <c r="P2192" s="137">
        <v>95.833333333333329</v>
      </c>
      <c r="Q2192" s="155">
        <v>9.7018576948386132E-3</v>
      </c>
      <c r="R2192" s="108">
        <v>3.5966683591858203E-5</v>
      </c>
    </row>
    <row r="2193" spans="1:18" ht="15" x14ac:dyDescent="0.25">
      <c r="A2193" s="173" t="s">
        <v>530</v>
      </c>
      <c r="B2193" s="106"/>
      <c r="C2193" s="191" t="s">
        <v>242</v>
      </c>
      <c r="D2193" s="105">
        <v>342.99999999999994</v>
      </c>
      <c r="E2193" s="105">
        <v>279.00000000000006</v>
      </c>
      <c r="F2193" s="105">
        <v>326</v>
      </c>
      <c r="G2193" s="105">
        <v>298.99999999999989</v>
      </c>
      <c r="H2193" s="105">
        <v>350</v>
      </c>
      <c r="I2193" s="105">
        <v>363</v>
      </c>
      <c r="J2193" s="105">
        <v>291.99999999999989</v>
      </c>
      <c r="K2193" s="105">
        <v>336</v>
      </c>
      <c r="L2193" s="105">
        <v>371.00000000000011</v>
      </c>
      <c r="M2193" s="105">
        <v>354</v>
      </c>
      <c r="N2193" s="105">
        <v>343.99999999999989</v>
      </c>
      <c r="O2193" s="105">
        <v>347.99999999999994</v>
      </c>
      <c r="P2193" s="137">
        <v>333.75</v>
      </c>
      <c r="Q2193" s="154">
        <v>3.3787773972024905E-2</v>
      </c>
      <c r="R2193" s="108">
        <v>1.2525788503077573E-4</v>
      </c>
    </row>
    <row r="2194" spans="1:18" ht="15" x14ac:dyDescent="0.25">
      <c r="A2194" s="173" t="s">
        <v>531</v>
      </c>
      <c r="B2194" s="106"/>
      <c r="C2194" s="191" t="s">
        <v>243</v>
      </c>
      <c r="D2194" s="105">
        <v>1607.9999999999993</v>
      </c>
      <c r="E2194" s="105">
        <v>1144</v>
      </c>
      <c r="F2194" s="105">
        <v>1544.9999999999998</v>
      </c>
      <c r="G2194" s="105">
        <v>1442.0000000000009</v>
      </c>
      <c r="H2194" s="105">
        <v>1674.0000000000005</v>
      </c>
      <c r="I2194" s="105">
        <v>1845.9999999999986</v>
      </c>
      <c r="J2194" s="105">
        <v>1553.9999999999986</v>
      </c>
      <c r="K2194" s="105">
        <v>1675</v>
      </c>
      <c r="L2194" s="105">
        <v>2081</v>
      </c>
      <c r="M2194" s="105">
        <v>1878.9999999999991</v>
      </c>
      <c r="N2194" s="105">
        <v>1961.9999999999989</v>
      </c>
      <c r="O2194" s="105">
        <v>1897.9999999999995</v>
      </c>
      <c r="P2194" s="137">
        <v>1692.333333333333</v>
      </c>
      <c r="Q2194" s="154">
        <v>0.17132637049285437</v>
      </c>
      <c r="R2194" s="108">
        <v>6.3514035685517938E-4</v>
      </c>
    </row>
    <row r="2195" spans="1:18" ht="15" x14ac:dyDescent="0.25">
      <c r="A2195" s="173" t="s">
        <v>532</v>
      </c>
      <c r="B2195" s="106"/>
      <c r="C2195" s="191" t="s">
        <v>244</v>
      </c>
      <c r="D2195" s="105">
        <v>3340.9999999999991</v>
      </c>
      <c r="E2195" s="105">
        <v>2634.0000000000009</v>
      </c>
      <c r="F2195" s="105">
        <v>3457.9999999999995</v>
      </c>
      <c r="G2195" s="105">
        <v>2810.0000000000005</v>
      </c>
      <c r="H2195" s="105">
        <v>3220.9999999999982</v>
      </c>
      <c r="I2195" s="105">
        <v>3919.9999999999964</v>
      </c>
      <c r="J2195" s="105">
        <v>3284.0000000000009</v>
      </c>
      <c r="K2195" s="105">
        <v>3660.9999999999991</v>
      </c>
      <c r="L2195" s="105">
        <v>4714.0000000000036</v>
      </c>
      <c r="M2195" s="105">
        <v>4134.0000000000045</v>
      </c>
      <c r="N2195" s="105">
        <v>4217.9999999999982</v>
      </c>
      <c r="O2195" s="105">
        <v>3708.9999999999986</v>
      </c>
      <c r="P2195" s="137">
        <v>3592</v>
      </c>
      <c r="Q2195" s="154">
        <v>0.36364249919854225</v>
      </c>
      <c r="R2195" s="108">
        <v>1.3480938517769182E-3</v>
      </c>
    </row>
    <row r="2196" spans="1:18" ht="15" x14ac:dyDescent="0.25">
      <c r="A2196" s="173" t="s">
        <v>533</v>
      </c>
      <c r="B2196" s="106"/>
      <c r="C2196" s="191" t="s">
        <v>41</v>
      </c>
      <c r="D2196" s="105">
        <v>2839.0000000000009</v>
      </c>
      <c r="E2196" s="105">
        <v>2761.9999999999995</v>
      </c>
      <c r="F2196" s="105">
        <v>3318.0000000000023</v>
      </c>
      <c r="G2196" s="105">
        <v>2512.9999999999968</v>
      </c>
      <c r="H2196" s="105">
        <v>3000.0000000000009</v>
      </c>
      <c r="I2196" s="105">
        <v>3930.0000000000014</v>
      </c>
      <c r="J2196" s="105">
        <v>2842.0000000000014</v>
      </c>
      <c r="K2196" s="105">
        <v>3657.9999999999964</v>
      </c>
      <c r="L2196" s="105">
        <v>4770.0000000000027</v>
      </c>
      <c r="M2196" s="105">
        <v>3978.0000000000009</v>
      </c>
      <c r="N2196" s="105">
        <v>4485.9999999999973</v>
      </c>
      <c r="O2196" s="105">
        <v>4140.9999999999982</v>
      </c>
      <c r="P2196" s="137">
        <v>3519.75</v>
      </c>
      <c r="Q2196" s="154">
        <v>0.35632814213643349</v>
      </c>
      <c r="R2196" s="108">
        <v>1.3209780998863607E-3</v>
      </c>
    </row>
    <row r="2197" spans="1:18" ht="15" x14ac:dyDescent="0.25">
      <c r="A2197" s="173" t="s">
        <v>534</v>
      </c>
      <c r="B2197" s="110"/>
      <c r="C2197" s="192" t="s">
        <v>42</v>
      </c>
      <c r="D2197" s="111">
        <v>979</v>
      </c>
      <c r="E2197" s="111">
        <v>435</v>
      </c>
      <c r="F2197" s="111">
        <v>933.99999999999989</v>
      </c>
      <c r="G2197" s="111">
        <v>420.99999999999989</v>
      </c>
      <c r="H2197" s="111">
        <v>634.00000000000011</v>
      </c>
      <c r="I2197" s="111">
        <v>781.00000000000068</v>
      </c>
      <c r="J2197" s="111">
        <v>147.00000000000003</v>
      </c>
      <c r="K2197" s="111">
        <v>695</v>
      </c>
      <c r="L2197" s="111">
        <v>749.99999999999977</v>
      </c>
      <c r="M2197" s="111">
        <v>449.00000000000011</v>
      </c>
      <c r="N2197" s="111">
        <v>571.00000000000011</v>
      </c>
      <c r="O2197" s="111">
        <v>934</v>
      </c>
      <c r="P2197" s="140">
        <v>644.16666666666674</v>
      </c>
      <c r="Q2197" s="153">
        <v>6.5213356505306505E-2</v>
      </c>
      <c r="R2197" s="153">
        <v>2.4175866449135995E-4</v>
      </c>
    </row>
    <row r="2198" spans="1:18" ht="15" x14ac:dyDescent="0.25">
      <c r="A2198" s="173" t="s">
        <v>535</v>
      </c>
      <c r="B2198" s="106" t="s">
        <v>41</v>
      </c>
      <c r="C2198" s="191" t="s">
        <v>241</v>
      </c>
      <c r="D2198" s="105">
        <v>78</v>
      </c>
      <c r="E2198" s="105">
        <v>75.999999999999986</v>
      </c>
      <c r="F2198" s="105">
        <v>76.999999999999986</v>
      </c>
      <c r="G2198" s="105">
        <v>83.000000000000014</v>
      </c>
      <c r="H2198" s="105">
        <v>54.999999999999993</v>
      </c>
      <c r="I2198" s="105">
        <v>71.000000000000014</v>
      </c>
      <c r="J2198" s="105">
        <v>62.999999999999986</v>
      </c>
      <c r="K2198" s="105">
        <v>70.999999999999972</v>
      </c>
      <c r="L2198" s="105">
        <v>58.999999999999986</v>
      </c>
      <c r="M2198" s="105">
        <v>109.00000000000001</v>
      </c>
      <c r="N2198" s="105">
        <v>89.999999999999972</v>
      </c>
      <c r="O2198" s="105">
        <v>84</v>
      </c>
      <c r="P2198" s="137">
        <v>76.333333333333329</v>
      </c>
      <c r="Q2198" s="155">
        <v>7.5104744881644434E-3</v>
      </c>
      <c r="R2198" s="108">
        <v>2.8648245365340968E-5</v>
      </c>
    </row>
    <row r="2199" spans="1:18" ht="15" x14ac:dyDescent="0.25">
      <c r="A2199" s="173" t="s">
        <v>536</v>
      </c>
      <c r="B2199" s="106"/>
      <c r="C2199" s="191" t="s">
        <v>242</v>
      </c>
      <c r="D2199" s="105">
        <v>370.99999999999989</v>
      </c>
      <c r="E2199" s="105">
        <v>338.00000000000006</v>
      </c>
      <c r="F2199" s="105">
        <v>341.00000000000011</v>
      </c>
      <c r="G2199" s="105">
        <v>294.00000000000006</v>
      </c>
      <c r="H2199" s="105">
        <v>310.00000000000006</v>
      </c>
      <c r="I2199" s="105">
        <v>296</v>
      </c>
      <c r="J2199" s="105">
        <v>283</v>
      </c>
      <c r="K2199" s="105">
        <v>305</v>
      </c>
      <c r="L2199" s="105">
        <v>311</v>
      </c>
      <c r="M2199" s="105">
        <v>321.00000000000006</v>
      </c>
      <c r="N2199" s="105">
        <v>309.00000000000006</v>
      </c>
      <c r="O2199" s="105">
        <v>280.00000000000006</v>
      </c>
      <c r="P2199" s="137">
        <v>313.25</v>
      </c>
      <c r="Q2199" s="154">
        <v>3.082082270852636E-2</v>
      </c>
      <c r="R2199" s="108">
        <v>1.1756414227982173E-4</v>
      </c>
    </row>
    <row r="2200" spans="1:18" ht="15" x14ac:dyDescent="0.25">
      <c r="A2200" s="173" t="s">
        <v>537</v>
      </c>
      <c r="B2200" s="106"/>
      <c r="C2200" s="191" t="s">
        <v>243</v>
      </c>
      <c r="D2200" s="105">
        <v>1734.0000000000007</v>
      </c>
      <c r="E2200" s="105">
        <v>1653.0000000000014</v>
      </c>
      <c r="F2200" s="105">
        <v>1468.0000000000009</v>
      </c>
      <c r="G2200" s="105">
        <v>1476.9999999999984</v>
      </c>
      <c r="H2200" s="105">
        <v>1575.9999999999989</v>
      </c>
      <c r="I2200" s="105">
        <v>1507.0000000000005</v>
      </c>
      <c r="J2200" s="105">
        <v>1458.9999999999989</v>
      </c>
      <c r="K2200" s="105">
        <v>1479.0000000000002</v>
      </c>
      <c r="L2200" s="105">
        <v>1417.0000000000002</v>
      </c>
      <c r="M2200" s="105">
        <v>1708</v>
      </c>
      <c r="N2200" s="105">
        <v>1554.0000000000009</v>
      </c>
      <c r="O2200" s="105">
        <v>1606.0000000000007</v>
      </c>
      <c r="P2200" s="137">
        <v>1553.1666666666667</v>
      </c>
      <c r="Q2200" s="154">
        <v>0.15281683789345951</v>
      </c>
      <c r="R2200" s="108">
        <v>5.8291047720439412E-4</v>
      </c>
    </row>
    <row r="2201" spans="1:18" ht="15" x14ac:dyDescent="0.25">
      <c r="A2201" s="173" t="s">
        <v>538</v>
      </c>
      <c r="B2201" s="106"/>
      <c r="C2201" s="191" t="s">
        <v>244</v>
      </c>
      <c r="D2201" s="105">
        <v>3837.9999999999968</v>
      </c>
      <c r="E2201" s="105">
        <v>3809.0000000000009</v>
      </c>
      <c r="F2201" s="105">
        <v>3935.9999999999968</v>
      </c>
      <c r="G2201" s="105">
        <v>4019.9999999999986</v>
      </c>
      <c r="H2201" s="105">
        <v>3567.0000000000027</v>
      </c>
      <c r="I2201" s="105">
        <v>3203.9999999999977</v>
      </c>
      <c r="J2201" s="105">
        <v>3374</v>
      </c>
      <c r="K2201" s="105">
        <v>3695.0000000000041</v>
      </c>
      <c r="L2201" s="105">
        <v>3186.0000000000032</v>
      </c>
      <c r="M2201" s="105">
        <v>3916.9999999999982</v>
      </c>
      <c r="N2201" s="105">
        <v>3445.9999999999982</v>
      </c>
      <c r="O2201" s="105">
        <v>3289.0000000000014</v>
      </c>
      <c r="P2201" s="137">
        <v>3606.75</v>
      </c>
      <c r="Q2201" s="154">
        <v>0.35486991956576996</v>
      </c>
      <c r="R2201" s="108">
        <v>1.3536295935123606E-3</v>
      </c>
    </row>
    <row r="2202" spans="1:18" ht="15" x14ac:dyDescent="0.25">
      <c r="A2202" s="173" t="s">
        <v>539</v>
      </c>
      <c r="B2202" s="106"/>
      <c r="C2202" s="191" t="s">
        <v>41</v>
      </c>
      <c r="D2202" s="105">
        <v>6663.9999999999945</v>
      </c>
      <c r="E2202" s="105">
        <v>5153.9999999999973</v>
      </c>
      <c r="F2202" s="105">
        <v>5305.9999999999973</v>
      </c>
      <c r="G2202" s="105">
        <v>5313.0000000000018</v>
      </c>
      <c r="H2202" s="105">
        <v>4384.0000000000009</v>
      </c>
      <c r="I2202" s="105">
        <v>3550.9999999999977</v>
      </c>
      <c r="J2202" s="105">
        <v>3219.0000000000018</v>
      </c>
      <c r="K2202" s="105">
        <v>3453.9999999999995</v>
      </c>
      <c r="L2202" s="105">
        <v>2921</v>
      </c>
      <c r="M2202" s="105">
        <v>3683.0000000000032</v>
      </c>
      <c r="N2202" s="105">
        <v>3151.0000000000018</v>
      </c>
      <c r="O2202" s="105">
        <v>3177.9999999999973</v>
      </c>
      <c r="P2202" s="137">
        <v>4164.833333333333</v>
      </c>
      <c r="Q2202" s="154">
        <v>0.40978001525052682</v>
      </c>
      <c r="R2202" s="108">
        <v>1.5630807935251209E-3</v>
      </c>
    </row>
    <row r="2203" spans="1:18" ht="15" x14ac:dyDescent="0.25">
      <c r="A2203" s="173" t="s">
        <v>540</v>
      </c>
      <c r="B2203" s="110"/>
      <c r="C2203" s="192" t="s">
        <v>42</v>
      </c>
      <c r="D2203" s="111">
        <v>777.99999999999989</v>
      </c>
      <c r="E2203" s="111">
        <v>976.00000000000023</v>
      </c>
      <c r="F2203" s="111">
        <v>718</v>
      </c>
      <c r="G2203" s="111">
        <v>369</v>
      </c>
      <c r="H2203" s="111">
        <v>503.00000000000011</v>
      </c>
      <c r="I2203" s="111">
        <v>371.00000000000006</v>
      </c>
      <c r="J2203" s="111">
        <v>149.99999999999997</v>
      </c>
      <c r="K2203" s="111">
        <v>256</v>
      </c>
      <c r="L2203" s="111">
        <v>140</v>
      </c>
      <c r="M2203" s="111">
        <v>174.00000000000003</v>
      </c>
      <c r="N2203" s="111">
        <v>458.00000000000023</v>
      </c>
      <c r="O2203" s="111">
        <v>497.99999999999994</v>
      </c>
      <c r="P2203" s="140">
        <v>449.25</v>
      </c>
      <c r="Q2203" s="153">
        <v>4.4201930093552971E-2</v>
      </c>
      <c r="R2203" s="153">
        <v>1.6860555760322396E-4</v>
      </c>
    </row>
    <row r="2204" spans="1:18" ht="15" x14ac:dyDescent="0.25">
      <c r="A2204" s="173" t="s">
        <v>541</v>
      </c>
      <c r="B2204" s="106" t="s">
        <v>42</v>
      </c>
      <c r="C2204" s="191" t="s">
        <v>241</v>
      </c>
      <c r="D2204" s="105">
        <v>219.00000000000006</v>
      </c>
      <c r="E2204" s="105">
        <v>228.99999999999997</v>
      </c>
      <c r="F2204" s="105">
        <v>239</v>
      </c>
      <c r="G2204" s="105">
        <v>217</v>
      </c>
      <c r="H2204" s="105">
        <v>225.99999999999994</v>
      </c>
      <c r="I2204" s="105">
        <v>227.00000000000006</v>
      </c>
      <c r="J2204" s="105">
        <v>230.99999999999994</v>
      </c>
      <c r="K2204" s="105">
        <v>226.99999999999997</v>
      </c>
      <c r="L2204" s="105">
        <v>234.00000000000003</v>
      </c>
      <c r="M2204" s="105">
        <v>232.99999999999994</v>
      </c>
      <c r="N2204" s="105">
        <v>261.99999999999994</v>
      </c>
      <c r="O2204" s="105">
        <v>294.99999999999989</v>
      </c>
      <c r="P2204" s="137">
        <v>236.58333333333334</v>
      </c>
      <c r="Q2204" s="108">
        <v>5.1929380432555834E-3</v>
      </c>
      <c r="R2204" s="108">
        <v>8.8790795406335166E-5</v>
      </c>
    </row>
    <row r="2205" spans="1:18" ht="15" x14ac:dyDescent="0.25">
      <c r="A2205" s="173" t="s">
        <v>542</v>
      </c>
      <c r="B2205" s="106"/>
      <c r="C2205" s="191" t="s">
        <v>242</v>
      </c>
      <c r="D2205" s="105">
        <v>804.99999999999989</v>
      </c>
      <c r="E2205" s="105">
        <v>823</v>
      </c>
      <c r="F2205" s="105">
        <v>837</v>
      </c>
      <c r="G2205" s="105">
        <v>786.00000000000045</v>
      </c>
      <c r="H2205" s="105">
        <v>798</v>
      </c>
      <c r="I2205" s="105">
        <v>789.99999999999989</v>
      </c>
      <c r="J2205" s="105">
        <v>765.99999999999989</v>
      </c>
      <c r="K2205" s="105">
        <v>807</v>
      </c>
      <c r="L2205" s="105">
        <v>815.99999999999989</v>
      </c>
      <c r="M2205" s="105">
        <v>791.00000000000023</v>
      </c>
      <c r="N2205" s="105">
        <v>828.00000000000011</v>
      </c>
      <c r="O2205" s="105">
        <v>878</v>
      </c>
      <c r="P2205" s="137">
        <v>810.41666666666663</v>
      </c>
      <c r="Q2205" s="108">
        <v>1.7788419327460565E-2</v>
      </c>
      <c r="R2205" s="108">
        <v>3.0415304167897477E-4</v>
      </c>
    </row>
    <row r="2206" spans="1:18" ht="15" x14ac:dyDescent="0.25">
      <c r="A2206" s="173" t="s">
        <v>543</v>
      </c>
      <c r="B2206" s="106"/>
      <c r="C2206" s="191" t="s">
        <v>243</v>
      </c>
      <c r="D2206" s="105">
        <v>5367.0000000000027</v>
      </c>
      <c r="E2206" s="105">
        <v>5606.0000000000009</v>
      </c>
      <c r="F2206" s="105">
        <v>5493.0000000000045</v>
      </c>
      <c r="G2206" s="105">
        <v>5260.0000000000064</v>
      </c>
      <c r="H2206" s="105">
        <v>5416.0000000000082</v>
      </c>
      <c r="I2206" s="105">
        <v>5569.0000000000036</v>
      </c>
      <c r="J2206" s="105">
        <v>5453.0000000000009</v>
      </c>
      <c r="K2206" s="105">
        <v>5543</v>
      </c>
      <c r="L2206" s="105">
        <v>5604.0000000000009</v>
      </c>
      <c r="M2206" s="105">
        <v>5352.0000000000018</v>
      </c>
      <c r="N2206" s="105">
        <v>5718.9999999999973</v>
      </c>
      <c r="O2206" s="105">
        <v>5881.9999999999982</v>
      </c>
      <c r="P2206" s="137">
        <v>5522.0000000000027</v>
      </c>
      <c r="Q2206" s="108">
        <v>0.12120635663905886</v>
      </c>
      <c r="R2206" s="108">
        <v>2.0724315839399069E-3</v>
      </c>
    </row>
    <row r="2207" spans="1:18" ht="15" x14ac:dyDescent="0.25">
      <c r="A2207" s="173" t="s">
        <v>544</v>
      </c>
      <c r="B2207" s="106"/>
      <c r="C2207" s="191" t="s">
        <v>244</v>
      </c>
      <c r="D2207" s="105">
        <v>15797.000000000031</v>
      </c>
      <c r="E2207" s="105">
        <v>16326.000000000022</v>
      </c>
      <c r="F2207" s="105">
        <v>16151</v>
      </c>
      <c r="G2207" s="105">
        <v>16044.000000000016</v>
      </c>
      <c r="H2207" s="105">
        <v>16621.999999999985</v>
      </c>
      <c r="I2207" s="105">
        <v>16908.999999999985</v>
      </c>
      <c r="J2207" s="105">
        <v>16781.999999999993</v>
      </c>
      <c r="K2207" s="105">
        <v>16596.999999999978</v>
      </c>
      <c r="L2207" s="105">
        <v>16648.999999999978</v>
      </c>
      <c r="M2207" s="105">
        <v>16364.000000000011</v>
      </c>
      <c r="N2207" s="105">
        <v>17184.999999999971</v>
      </c>
      <c r="O2207" s="105">
        <v>17390.999999999989</v>
      </c>
      <c r="P2207" s="137">
        <v>16568.083333333328</v>
      </c>
      <c r="Q2207" s="108">
        <v>0.36366479850156563</v>
      </c>
      <c r="R2207" s="108">
        <v>6.218076636245626E-3</v>
      </c>
    </row>
    <row r="2208" spans="1:18" ht="15" x14ac:dyDescent="0.25">
      <c r="A2208" s="173" t="s">
        <v>545</v>
      </c>
      <c r="B2208" s="106"/>
      <c r="C2208" s="191" t="s">
        <v>41</v>
      </c>
      <c r="D2208" s="105">
        <v>16562</v>
      </c>
      <c r="E2208" s="105">
        <v>18171</v>
      </c>
      <c r="F2208" s="105">
        <v>18059.000000000007</v>
      </c>
      <c r="G2208" s="105">
        <v>17510</v>
      </c>
      <c r="H2208" s="105">
        <v>17970.000000000004</v>
      </c>
      <c r="I2208" s="105">
        <v>19200.000000000018</v>
      </c>
      <c r="J2208" s="105">
        <v>20027.999999999967</v>
      </c>
      <c r="K2208" s="105">
        <v>20156.999999999989</v>
      </c>
      <c r="L2208" s="105">
        <v>19658.999999999996</v>
      </c>
      <c r="M2208" s="105">
        <v>19706.999999999964</v>
      </c>
      <c r="N2208" s="105">
        <v>19844.000000000004</v>
      </c>
      <c r="O2208" s="105">
        <v>19449.999999999978</v>
      </c>
      <c r="P2208" s="137">
        <v>18859.749999999993</v>
      </c>
      <c r="Q2208" s="108">
        <v>0.41396624132986026</v>
      </c>
      <c r="R2208" s="108">
        <v>7.0781495047465819E-3</v>
      </c>
    </row>
    <row r="2209" spans="1:18" ht="15" x14ac:dyDescent="0.25">
      <c r="A2209" s="173" t="s">
        <v>546</v>
      </c>
      <c r="B2209" s="110"/>
      <c r="C2209" s="192" t="s">
        <v>42</v>
      </c>
      <c r="D2209" s="111">
        <v>3534.9999999999973</v>
      </c>
      <c r="E2209" s="111">
        <v>3863.9999999999995</v>
      </c>
      <c r="F2209" s="111">
        <v>4149.0000000000018</v>
      </c>
      <c r="G2209" s="111">
        <v>3440</v>
      </c>
      <c r="H2209" s="111">
        <v>3478.0000000000005</v>
      </c>
      <c r="I2209" s="111">
        <v>3508.0000000000005</v>
      </c>
      <c r="J2209" s="111">
        <v>3434.0000000000032</v>
      </c>
      <c r="K2209" s="111">
        <v>3471.0000000000005</v>
      </c>
      <c r="L2209" s="111">
        <v>3452.0000000000009</v>
      </c>
      <c r="M2209" s="111">
        <v>3464.9999999999991</v>
      </c>
      <c r="N2209" s="111">
        <v>3486.0000000000005</v>
      </c>
      <c r="O2209" s="111">
        <v>3459.9999999999982</v>
      </c>
      <c r="P2209" s="140">
        <v>3561.8333333333335</v>
      </c>
      <c r="Q2209" s="153">
        <v>7.8181246158798914E-2</v>
      </c>
      <c r="R2209" s="153">
        <v>1.3367721652897419E-3</v>
      </c>
    </row>
    <row r="2210" spans="1:18" ht="15.75" x14ac:dyDescent="0.25">
      <c r="B2210" s="29"/>
      <c r="C2210" s="194" t="s">
        <v>284</v>
      </c>
      <c r="D2210" s="59">
        <v>2552616.0000000051</v>
      </c>
      <c r="E2210" s="59">
        <v>2555198.9999999981</v>
      </c>
      <c r="F2210" s="59">
        <v>2567974.9999999972</v>
      </c>
      <c r="G2210" s="59">
        <v>2567831.0000000028</v>
      </c>
      <c r="H2210" s="59">
        <v>2591045.0000000005</v>
      </c>
      <c r="I2210" s="59">
        <v>2625915.9999999991</v>
      </c>
      <c r="J2210" s="59">
        <v>2657207.9999999958</v>
      </c>
      <c r="K2210" s="59">
        <v>2693074</v>
      </c>
      <c r="L2210" s="59">
        <v>2740165.9999999995</v>
      </c>
      <c r="M2210" s="59">
        <v>2771119</v>
      </c>
      <c r="N2210" s="59">
        <v>2810552.9999999991</v>
      </c>
      <c r="O2210" s="59">
        <v>2841332.9999999991</v>
      </c>
      <c r="P2210" s="59">
        <v>2664502.916666667</v>
      </c>
      <c r="Q2210" s="59"/>
      <c r="R2210" s="108">
        <v>0.99999999999999978</v>
      </c>
    </row>
    <row r="2211" spans="1:18" ht="15" x14ac:dyDescent="0.2">
      <c r="B2211" s="29"/>
      <c r="C2211" s="54"/>
      <c r="D2211" s="54"/>
      <c r="E2211" s="54"/>
      <c r="F2211" s="54"/>
      <c r="G2211" s="54"/>
      <c r="H2211" s="54"/>
      <c r="I2211" s="54"/>
      <c r="J2211" s="54"/>
      <c r="K2211" s="54"/>
      <c r="L2211" s="54"/>
      <c r="M2211" s="54"/>
      <c r="N2211" s="54"/>
      <c r="O2211" s="54"/>
    </row>
    <row r="2212" spans="1:18" ht="15" x14ac:dyDescent="0.2">
      <c r="B2212" s="29"/>
      <c r="C2212" s="54"/>
      <c r="D2212" s="54"/>
      <c r="E2212" s="54"/>
      <c r="F2212" s="54"/>
      <c r="G2212" s="54"/>
      <c r="H2212" s="54"/>
      <c r="I2212" s="54"/>
      <c r="J2212" s="54"/>
      <c r="K2212" s="54"/>
      <c r="L2212" s="54"/>
      <c r="M2212" s="54"/>
      <c r="N2212" s="54"/>
      <c r="O2212" s="54"/>
    </row>
    <row r="2213" spans="1:18" ht="15" x14ac:dyDescent="0.2">
      <c r="B2213" s="29"/>
      <c r="C2213" s="54"/>
      <c r="D2213" s="54"/>
      <c r="E2213" s="54"/>
      <c r="F2213" s="54"/>
      <c r="G2213" s="54"/>
      <c r="H2213" s="54"/>
      <c r="I2213" s="54"/>
      <c r="J2213" s="54"/>
      <c r="K2213" s="54"/>
      <c r="L2213" s="54"/>
      <c r="M2213" s="54"/>
      <c r="N2213" s="54"/>
      <c r="O2213" s="54"/>
    </row>
    <row r="2214" spans="1:18" ht="15" x14ac:dyDescent="0.2">
      <c r="B2214" s="29"/>
      <c r="C2214" s="54"/>
      <c r="D2214" s="54"/>
      <c r="E2214" s="54"/>
      <c r="F2214" s="54"/>
      <c r="G2214" s="54"/>
      <c r="H2214" s="54"/>
      <c r="I2214" s="54"/>
      <c r="J2214" s="54"/>
      <c r="K2214" s="54"/>
      <c r="L2214" s="54"/>
      <c r="M2214" s="54"/>
      <c r="N2214" s="54"/>
      <c r="O2214" s="54"/>
    </row>
    <row r="2215" spans="1:18" ht="15" x14ac:dyDescent="0.2">
      <c r="B2215" s="29"/>
      <c r="C2215" s="54"/>
      <c r="D2215" s="54"/>
      <c r="E2215" s="54"/>
      <c r="F2215" s="54"/>
      <c r="G2215" s="54"/>
      <c r="H2215" s="54"/>
      <c r="I2215" s="54"/>
      <c r="J2215" s="54"/>
      <c r="K2215" s="54"/>
      <c r="L2215" s="54"/>
      <c r="M2215" s="54"/>
      <c r="N2215" s="54"/>
      <c r="O2215" s="54"/>
    </row>
    <row r="2216" spans="1:18" ht="15" x14ac:dyDescent="0.2">
      <c r="B2216" s="29"/>
      <c r="C2216" s="54"/>
      <c r="D2216" s="54"/>
      <c r="E2216" s="54"/>
      <c r="F2216" s="54"/>
      <c r="G2216" s="54"/>
      <c r="H2216" s="54"/>
      <c r="I2216" s="54"/>
      <c r="J2216" s="54"/>
      <c r="K2216" s="54"/>
      <c r="L2216" s="54"/>
      <c r="M2216" s="54"/>
      <c r="N2216" s="54"/>
      <c r="O2216" s="54"/>
    </row>
    <row r="2217" spans="1:18" ht="23.25" x14ac:dyDescent="0.35">
      <c r="B2217" s="14" t="s">
        <v>286</v>
      </c>
      <c r="C2217" s="54"/>
      <c r="D2217" s="54"/>
      <c r="E2217" s="54"/>
      <c r="F2217" s="54"/>
      <c r="G2217" s="54"/>
      <c r="H2217" s="54"/>
      <c r="I2217" s="54"/>
      <c r="J2217" s="54"/>
      <c r="K2217" s="54"/>
      <c r="L2217" s="54"/>
      <c r="M2217" s="54"/>
      <c r="N2217" s="54"/>
      <c r="O2217" s="54"/>
    </row>
    <row r="2218" spans="1:18" ht="15" x14ac:dyDescent="0.2">
      <c r="B2218" s="29"/>
      <c r="C2218" s="54"/>
      <c r="D2218" s="54"/>
      <c r="E2218" s="54"/>
      <c r="F2218" s="54"/>
      <c r="G2218" s="54"/>
      <c r="H2218" s="54"/>
      <c r="I2218" s="54"/>
      <c r="J2218" s="54"/>
      <c r="K2218" s="54"/>
      <c r="L2218" s="54"/>
      <c r="M2218" s="54"/>
      <c r="N2218" s="54"/>
      <c r="O2218" s="54"/>
    </row>
    <row r="2219" spans="1:18" ht="15" x14ac:dyDescent="0.2">
      <c r="B2219" s="29"/>
      <c r="C2219" s="54"/>
      <c r="D2219" s="84">
        <v>4</v>
      </c>
      <c r="E2219" s="84">
        <v>5</v>
      </c>
      <c r="F2219" s="84">
        <v>6</v>
      </c>
      <c r="G2219" s="84">
        <v>7</v>
      </c>
      <c r="H2219" s="84">
        <v>8</v>
      </c>
      <c r="I2219" s="84">
        <v>9</v>
      </c>
      <c r="J2219" s="84">
        <v>10</v>
      </c>
      <c r="K2219" s="84">
        <v>11</v>
      </c>
      <c r="L2219" s="84">
        <v>12</v>
      </c>
      <c r="M2219" s="84">
        <v>13</v>
      </c>
      <c r="N2219" s="84">
        <v>14</v>
      </c>
      <c r="O2219" s="84">
        <v>15</v>
      </c>
      <c r="P2219" s="49"/>
      <c r="Q2219" s="49"/>
      <c r="R2219" s="49"/>
    </row>
    <row r="2220" spans="1:18" ht="63.75" thickBot="1" x14ac:dyDescent="0.25">
      <c r="B2220" s="85" t="s">
        <v>43</v>
      </c>
      <c r="C2220" s="56" t="s">
        <v>245</v>
      </c>
      <c r="D2220" s="56" t="s">
        <v>379</v>
      </c>
      <c r="E2220" s="56" t="s">
        <v>380</v>
      </c>
      <c r="F2220" s="56" t="s">
        <v>381</v>
      </c>
      <c r="G2220" s="56" t="s">
        <v>382</v>
      </c>
      <c r="H2220" s="56" t="s">
        <v>383</v>
      </c>
      <c r="I2220" s="184" t="s">
        <v>384</v>
      </c>
      <c r="J2220" s="184" t="s">
        <v>385</v>
      </c>
      <c r="K2220" s="184" t="s">
        <v>386</v>
      </c>
      <c r="L2220" s="184" t="s">
        <v>387</v>
      </c>
      <c r="M2220" s="184" t="s">
        <v>388</v>
      </c>
      <c r="N2220" s="184" t="s">
        <v>389</v>
      </c>
      <c r="O2220" s="184" t="s">
        <v>390</v>
      </c>
      <c r="P2220" s="34" t="s">
        <v>1</v>
      </c>
      <c r="Q2220" s="52" t="s">
        <v>287</v>
      </c>
      <c r="R2220" s="52" t="s">
        <v>273</v>
      </c>
    </row>
    <row r="2221" spans="1:18" ht="15" x14ac:dyDescent="0.25">
      <c r="A2221" s="173" t="s">
        <v>547</v>
      </c>
      <c r="B2221" s="121" t="s">
        <v>412</v>
      </c>
      <c r="C2221" s="195" t="s">
        <v>241</v>
      </c>
      <c r="D2221" s="122">
        <v>25320.000000000004</v>
      </c>
      <c r="E2221" s="122">
        <v>25756.999999999993</v>
      </c>
      <c r="F2221" s="122">
        <v>26590.000000000011</v>
      </c>
      <c r="G2221" s="122">
        <v>26920</v>
      </c>
      <c r="H2221" s="122">
        <v>27653.999999999996</v>
      </c>
      <c r="I2221" s="122">
        <v>28168.000000000018</v>
      </c>
      <c r="J2221" s="122">
        <v>28798.000000000011</v>
      </c>
      <c r="K2221" s="122">
        <v>29628.000000000004</v>
      </c>
      <c r="L2221" s="122">
        <v>30613.999999999989</v>
      </c>
      <c r="M2221" s="122">
        <v>32331.000000000025</v>
      </c>
      <c r="N2221" s="122">
        <v>32307.000000000007</v>
      </c>
      <c r="O2221" s="122">
        <v>33112.999999999964</v>
      </c>
      <c r="P2221" s="146">
        <v>28933.333333333332</v>
      </c>
      <c r="Q2221" s="171">
        <v>2.9329989669457268E-2</v>
      </c>
      <c r="R2221" s="138">
        <v>1.0858811246650963E-2</v>
      </c>
    </row>
    <row r="2222" spans="1:18" ht="15" x14ac:dyDescent="0.25">
      <c r="A2222" s="173" t="s">
        <v>548</v>
      </c>
      <c r="B2222" s="123"/>
      <c r="C2222" s="196" t="s">
        <v>242</v>
      </c>
      <c r="D2222" s="124">
        <v>43025.999999999978</v>
      </c>
      <c r="E2222" s="124">
        <v>43130.000000000007</v>
      </c>
      <c r="F2222" s="124">
        <v>43479.000000000015</v>
      </c>
      <c r="G2222" s="124">
        <v>43487</v>
      </c>
      <c r="H2222" s="124">
        <v>43640.000000000015</v>
      </c>
      <c r="I2222" s="124">
        <v>43670.000000000022</v>
      </c>
      <c r="J2222" s="124">
        <v>43841</v>
      </c>
      <c r="K2222" s="124">
        <v>44073</v>
      </c>
      <c r="L2222" s="124">
        <v>44648.999999999985</v>
      </c>
      <c r="M2222" s="124">
        <v>45191.000000000007</v>
      </c>
      <c r="N2222" s="124">
        <v>45882.999999999935</v>
      </c>
      <c r="O2222" s="124">
        <v>46095.999999999978</v>
      </c>
      <c r="P2222" s="148">
        <v>44180.416666666657</v>
      </c>
      <c r="Q2222" s="154">
        <v>4.4786100152960286E-2</v>
      </c>
      <c r="R2222" s="138">
        <v>1.6581110785082679E-2</v>
      </c>
    </row>
    <row r="2223" spans="1:18" ht="15" x14ac:dyDescent="0.25">
      <c r="A2223" s="173" t="s">
        <v>549</v>
      </c>
      <c r="B2223" s="123"/>
      <c r="C2223" s="196" t="s">
        <v>243</v>
      </c>
      <c r="D2223" s="124">
        <v>209442.00000000026</v>
      </c>
      <c r="E2223" s="124">
        <v>210900.99999999985</v>
      </c>
      <c r="F2223" s="124">
        <v>213555.99999999962</v>
      </c>
      <c r="G2223" s="124">
        <v>216233.00000000026</v>
      </c>
      <c r="H2223" s="124">
        <v>218653.00000000012</v>
      </c>
      <c r="I2223" s="124">
        <v>221206.99999999991</v>
      </c>
      <c r="J2223" s="124">
        <v>224512.99999999988</v>
      </c>
      <c r="K2223" s="124">
        <v>228654.99999999985</v>
      </c>
      <c r="L2223" s="124">
        <v>232520.00000000029</v>
      </c>
      <c r="M2223" s="124">
        <v>235358.99999999997</v>
      </c>
      <c r="N2223" s="124">
        <v>239100.99999999994</v>
      </c>
      <c r="O2223" s="124">
        <v>241296.00000000015</v>
      </c>
      <c r="P2223" s="148">
        <v>224286.33333333334</v>
      </c>
      <c r="Q2223" s="154">
        <v>0.22736114653227363</v>
      </c>
      <c r="R2223" s="138">
        <v>8.4175678301962223E-2</v>
      </c>
    </row>
    <row r="2224" spans="1:18" ht="15" x14ac:dyDescent="0.25">
      <c r="A2224" s="173" t="s">
        <v>550</v>
      </c>
      <c r="B2224" s="123"/>
      <c r="C2224" s="196" t="s">
        <v>244</v>
      </c>
      <c r="D2224" s="124">
        <v>318085.99999999965</v>
      </c>
      <c r="E2224" s="124">
        <v>317713</v>
      </c>
      <c r="F2224" s="124">
        <v>318102.99999999971</v>
      </c>
      <c r="G2224" s="124">
        <v>317293.00000000012</v>
      </c>
      <c r="H2224" s="124">
        <v>317664.99999999994</v>
      </c>
      <c r="I2224" s="124">
        <v>318584.00000000052</v>
      </c>
      <c r="J2224" s="124">
        <v>320032.99999999971</v>
      </c>
      <c r="K2224" s="124">
        <v>321605.99999999971</v>
      </c>
      <c r="L2224" s="124">
        <v>323833.99999999959</v>
      </c>
      <c r="M2224" s="124">
        <v>325278.00000000017</v>
      </c>
      <c r="N2224" s="124">
        <v>326438.99999999942</v>
      </c>
      <c r="O2224" s="124">
        <v>327063.99999999965</v>
      </c>
      <c r="P2224" s="148">
        <v>320974.83333333314</v>
      </c>
      <c r="Q2224" s="154">
        <v>0.3253751801551531</v>
      </c>
      <c r="R2224" s="138">
        <v>0.12046331094787729</v>
      </c>
    </row>
    <row r="2225" spans="1:18" ht="15" x14ac:dyDescent="0.25">
      <c r="A2225" s="173" t="s">
        <v>551</v>
      </c>
      <c r="B2225" s="123"/>
      <c r="C2225" s="196" t="s">
        <v>41</v>
      </c>
      <c r="D2225" s="124">
        <v>269084.00000000012</v>
      </c>
      <c r="E2225" s="124">
        <v>270485.99999999983</v>
      </c>
      <c r="F2225" s="124">
        <v>278361.99999999988</v>
      </c>
      <c r="G2225" s="124">
        <v>275714.00000000012</v>
      </c>
      <c r="H2225" s="124">
        <v>281699.99999999988</v>
      </c>
      <c r="I2225" s="124">
        <v>289178.00000000041</v>
      </c>
      <c r="J2225" s="124">
        <v>298545</v>
      </c>
      <c r="K2225" s="124">
        <v>303424.99999999971</v>
      </c>
      <c r="L2225" s="124">
        <v>315180.99999999994</v>
      </c>
      <c r="M2225" s="124">
        <v>322640.00000000006</v>
      </c>
      <c r="N2225" s="124">
        <v>327609.00000000029</v>
      </c>
      <c r="O2225" s="124">
        <v>331149.99999999988</v>
      </c>
      <c r="P2225" s="148">
        <v>296922.83333333337</v>
      </c>
      <c r="Q2225" s="154">
        <v>0.30099344358154323</v>
      </c>
      <c r="R2225" s="138">
        <v>0.11143648624380656</v>
      </c>
    </row>
    <row r="2226" spans="1:18" ht="15" x14ac:dyDescent="0.25">
      <c r="A2226" s="173" t="s">
        <v>552</v>
      </c>
      <c r="B2226" s="110"/>
      <c r="C2226" s="192" t="s">
        <v>42</v>
      </c>
      <c r="D2226" s="111">
        <v>83625.000000000116</v>
      </c>
      <c r="E2226" s="111">
        <v>83057.000000000015</v>
      </c>
      <c r="F2226" s="111">
        <v>80519.000000000044</v>
      </c>
      <c r="G2226" s="111">
        <v>78628.000000000073</v>
      </c>
      <c r="H2226" s="111">
        <v>76225.999999999956</v>
      </c>
      <c r="I2226" s="111">
        <v>74827.999999999956</v>
      </c>
      <c r="J2226" s="111">
        <v>70283.000000000029</v>
      </c>
      <c r="K2226" s="111">
        <v>69132.000000000044</v>
      </c>
      <c r="L2226" s="111">
        <v>62853.000000000029</v>
      </c>
      <c r="M2226" s="111">
        <v>57876.999999999993</v>
      </c>
      <c r="N2226" s="111">
        <v>58375.999999999985</v>
      </c>
      <c r="O2226" s="111">
        <v>58735.999999999964</v>
      </c>
      <c r="P2226" s="149">
        <v>71178.333333333343</v>
      </c>
      <c r="Q2226" s="153">
        <v>7.2154139908612427E-2</v>
      </c>
      <c r="R2226" s="141">
        <v>2.6713551377345782E-2</v>
      </c>
    </row>
    <row r="2227" spans="1:18" ht="15" x14ac:dyDescent="0.25">
      <c r="A2227" s="173" t="s">
        <v>553</v>
      </c>
      <c r="B2227" s="106" t="s">
        <v>406</v>
      </c>
      <c r="C2227" s="191" t="s">
        <v>241</v>
      </c>
      <c r="D2227" s="105">
        <v>15023.000000000007</v>
      </c>
      <c r="E2227" s="105">
        <v>15352.999999999993</v>
      </c>
      <c r="F2227" s="105">
        <v>15836.000000000007</v>
      </c>
      <c r="G2227" s="105">
        <v>16016</v>
      </c>
      <c r="H2227" s="105">
        <v>16330.999999999993</v>
      </c>
      <c r="I2227" s="105">
        <v>17041.000000000018</v>
      </c>
      <c r="J2227" s="105">
        <v>17605</v>
      </c>
      <c r="K2227" s="105">
        <v>18359.999999999993</v>
      </c>
      <c r="L2227" s="105">
        <v>19026.999999999996</v>
      </c>
      <c r="M2227" s="105">
        <v>27487.999999999985</v>
      </c>
      <c r="N2227" s="105">
        <v>20376.999999999975</v>
      </c>
      <c r="O2227" s="105">
        <v>20688.000000000011</v>
      </c>
      <c r="P2227" s="59">
        <v>18262.083333333332</v>
      </c>
      <c r="Q2227" s="154">
        <v>2.4025253019149154E-2</v>
      </c>
      <c r="R2227" s="138">
        <v>6.8538427149980562E-3</v>
      </c>
    </row>
    <row r="2228" spans="1:18" ht="15" x14ac:dyDescent="0.25">
      <c r="A2228" s="173" t="s">
        <v>554</v>
      </c>
      <c r="B2228" s="106"/>
      <c r="C2228" s="191" t="s">
        <v>242</v>
      </c>
      <c r="D2228" s="105">
        <v>28191.999999999967</v>
      </c>
      <c r="E2228" s="105">
        <v>28221.999999999971</v>
      </c>
      <c r="F2228" s="105">
        <v>28365.000000000036</v>
      </c>
      <c r="G2228" s="105">
        <v>28478.000000000007</v>
      </c>
      <c r="H2228" s="105">
        <v>28515.999999999978</v>
      </c>
      <c r="I2228" s="105">
        <v>28518</v>
      </c>
      <c r="J2228" s="105">
        <v>28596.000000000022</v>
      </c>
      <c r="K2228" s="105">
        <v>28671.000000000004</v>
      </c>
      <c r="L2228" s="105">
        <v>28709.999999999996</v>
      </c>
      <c r="M2228" s="105">
        <v>28944</v>
      </c>
      <c r="N2228" s="105">
        <v>29183.999999999982</v>
      </c>
      <c r="O2228" s="105">
        <v>29063.000000000025</v>
      </c>
      <c r="P2228" s="59">
        <v>28621.583333333332</v>
      </c>
      <c r="Q2228" s="154">
        <v>3.7654016184279583E-2</v>
      </c>
      <c r="R2228" s="138">
        <v>1.074181005749854E-2</v>
      </c>
    </row>
    <row r="2229" spans="1:18" ht="15" x14ac:dyDescent="0.25">
      <c r="A2229" s="173" t="s">
        <v>555</v>
      </c>
      <c r="B2229" s="106"/>
      <c r="C2229" s="191" t="s">
        <v>243</v>
      </c>
      <c r="D2229" s="105">
        <v>139176.00000000017</v>
      </c>
      <c r="E2229" s="105">
        <v>139708</v>
      </c>
      <c r="F2229" s="105">
        <v>141440.99999999985</v>
      </c>
      <c r="G2229" s="105">
        <v>142738.00000000015</v>
      </c>
      <c r="H2229" s="105">
        <v>143847.00000000009</v>
      </c>
      <c r="I2229" s="105">
        <v>146364.99999999988</v>
      </c>
      <c r="J2229" s="105">
        <v>148954.99999999997</v>
      </c>
      <c r="K2229" s="105">
        <v>151107.9999999998</v>
      </c>
      <c r="L2229" s="105">
        <v>153816.99999999974</v>
      </c>
      <c r="M2229" s="105">
        <v>155718.99999999991</v>
      </c>
      <c r="N2229" s="105">
        <v>158368</v>
      </c>
      <c r="O2229" s="105">
        <v>159930.00000000003</v>
      </c>
      <c r="P2229" s="59">
        <v>148430.99999999997</v>
      </c>
      <c r="Q2229" s="154">
        <v>0.19527302913880734</v>
      </c>
      <c r="R2229" s="138">
        <v>5.5706827608927957E-2</v>
      </c>
    </row>
    <row r="2230" spans="1:18" ht="15" x14ac:dyDescent="0.25">
      <c r="A2230" s="173" t="s">
        <v>556</v>
      </c>
      <c r="B2230" s="106"/>
      <c r="C2230" s="191" t="s">
        <v>244</v>
      </c>
      <c r="D2230" s="105">
        <v>227782.99999999977</v>
      </c>
      <c r="E2230" s="105">
        <v>226928.00000000035</v>
      </c>
      <c r="F2230" s="105">
        <v>226539.00000000017</v>
      </c>
      <c r="G2230" s="105">
        <v>226648.00000000006</v>
      </c>
      <c r="H2230" s="105">
        <v>226719.00000000047</v>
      </c>
      <c r="I2230" s="105">
        <v>227509.99999999974</v>
      </c>
      <c r="J2230" s="105">
        <v>229038.99999999948</v>
      </c>
      <c r="K2230" s="105">
        <v>231512.00000000061</v>
      </c>
      <c r="L2230" s="105">
        <v>234268.00000000012</v>
      </c>
      <c r="M2230" s="105">
        <v>236400</v>
      </c>
      <c r="N2230" s="105">
        <v>238548.00000000044</v>
      </c>
      <c r="O2230" s="105">
        <v>239024</v>
      </c>
      <c r="P2230" s="59">
        <v>230909.83333333346</v>
      </c>
      <c r="Q2230" s="154">
        <v>0.30378062947050938</v>
      </c>
      <c r="R2230" s="138">
        <v>8.6661507897314541E-2</v>
      </c>
    </row>
    <row r="2231" spans="1:18" ht="15" x14ac:dyDescent="0.25">
      <c r="A2231" s="173" t="s">
        <v>557</v>
      </c>
      <c r="B2231" s="106"/>
      <c r="C2231" s="191" t="s">
        <v>41</v>
      </c>
      <c r="D2231" s="105">
        <v>257825.00000000006</v>
      </c>
      <c r="E2231" s="105">
        <v>257824</v>
      </c>
      <c r="F2231" s="105">
        <v>262095.00000000026</v>
      </c>
      <c r="G2231" s="105">
        <v>264562.99999999953</v>
      </c>
      <c r="H2231" s="105">
        <v>268739.99999999965</v>
      </c>
      <c r="I2231" s="105">
        <v>274614.00000000006</v>
      </c>
      <c r="J2231" s="105">
        <v>280157.99999999948</v>
      </c>
      <c r="K2231" s="105">
        <v>283991.99999999988</v>
      </c>
      <c r="L2231" s="105">
        <v>294584.00000000081</v>
      </c>
      <c r="M2231" s="105">
        <v>299953.00000000023</v>
      </c>
      <c r="N2231" s="105">
        <v>305422.99999999977</v>
      </c>
      <c r="O2231" s="105">
        <v>309323.99999999983</v>
      </c>
      <c r="P2231" s="59">
        <v>279924.58333333331</v>
      </c>
      <c r="Q2231" s="154">
        <v>0.36826351178607236</v>
      </c>
      <c r="R2231" s="138">
        <v>0.10505696591177711</v>
      </c>
    </row>
    <row r="2232" spans="1:18" ht="15" x14ac:dyDescent="0.25">
      <c r="A2232" s="173" t="s">
        <v>558</v>
      </c>
      <c r="B2232" s="110"/>
      <c r="C2232" s="192" t="s">
        <v>42</v>
      </c>
      <c r="D2232" s="111">
        <v>56755.000000000036</v>
      </c>
      <c r="E2232" s="111">
        <v>55969.000000000007</v>
      </c>
      <c r="F2232" s="111">
        <v>55596.000000000029</v>
      </c>
      <c r="G2232" s="111">
        <v>55201.99999999992</v>
      </c>
      <c r="H2232" s="111">
        <v>55334.000000000015</v>
      </c>
      <c r="I2232" s="111">
        <v>55921.999999999993</v>
      </c>
      <c r="J2232" s="111">
        <v>53835.000000000022</v>
      </c>
      <c r="K2232" s="111">
        <v>54599</v>
      </c>
      <c r="L2232" s="111">
        <v>53568.999999999985</v>
      </c>
      <c r="M2232" s="111">
        <v>44176</v>
      </c>
      <c r="N2232" s="111">
        <v>52888.999999999985</v>
      </c>
      <c r="O2232" s="111">
        <v>53809.000000000051</v>
      </c>
      <c r="P2232" s="149">
        <v>53971.25</v>
      </c>
      <c r="Q2232" s="153">
        <v>7.1003560401182081E-2</v>
      </c>
      <c r="R2232" s="141">
        <v>2.0255654948011893E-2</v>
      </c>
    </row>
    <row r="2233" spans="1:18" ht="15" x14ac:dyDescent="0.25">
      <c r="A2233" s="173" t="s">
        <v>559</v>
      </c>
      <c r="B2233" s="106" t="s">
        <v>432</v>
      </c>
      <c r="C2233" s="191" t="s">
        <v>241</v>
      </c>
      <c r="D2233" s="105">
        <v>1178</v>
      </c>
      <c r="E2233" s="105">
        <v>1205.0000000000005</v>
      </c>
      <c r="F2233" s="105">
        <v>1255.9999999999998</v>
      </c>
      <c r="G2233" s="105">
        <v>1265.9999999999995</v>
      </c>
      <c r="H2233" s="105">
        <v>1300.0000000000005</v>
      </c>
      <c r="I2233" s="105">
        <v>1322.9999999999998</v>
      </c>
      <c r="J2233" s="105">
        <v>1354.0000000000002</v>
      </c>
      <c r="K2233" s="105">
        <v>1443.0000000000005</v>
      </c>
      <c r="L2233" s="105">
        <v>1550.9999999999993</v>
      </c>
      <c r="M2233" s="105">
        <v>2314</v>
      </c>
      <c r="N2233" s="105">
        <v>1774.9999999999998</v>
      </c>
      <c r="O2233" s="105">
        <v>1892.0000000000005</v>
      </c>
      <c r="P2233" s="59">
        <v>1488.0833333333333</v>
      </c>
      <c r="Q2233" s="154">
        <v>1.0105989229031356E-2</v>
      </c>
      <c r="R2233" s="138">
        <v>5.5848442520577829E-4</v>
      </c>
    </row>
    <row r="2234" spans="1:18" ht="15" x14ac:dyDescent="0.25">
      <c r="A2234" s="173" t="s">
        <v>560</v>
      </c>
      <c r="B2234" s="106"/>
      <c r="C2234" s="191" t="s">
        <v>242</v>
      </c>
      <c r="D2234" s="105">
        <v>4293.9999999999982</v>
      </c>
      <c r="E2234" s="105">
        <v>4264</v>
      </c>
      <c r="F2234" s="105">
        <v>4240.9999999999991</v>
      </c>
      <c r="G2234" s="105">
        <v>4214.9999999999973</v>
      </c>
      <c r="H2234" s="105">
        <v>4202.9999999999991</v>
      </c>
      <c r="I2234" s="105">
        <v>4189.0000000000009</v>
      </c>
      <c r="J2234" s="105">
        <v>4195.0000000000018</v>
      </c>
      <c r="K2234" s="105">
        <v>4198.9999999999991</v>
      </c>
      <c r="L2234" s="105">
        <v>4239.9999999999991</v>
      </c>
      <c r="M2234" s="105">
        <v>4297.9999999999973</v>
      </c>
      <c r="N2234" s="105">
        <v>4358.9999999999982</v>
      </c>
      <c r="O2234" s="105">
        <v>4363.9999999999982</v>
      </c>
      <c r="P2234" s="59">
        <v>4255.083333333333</v>
      </c>
      <c r="Q2234" s="154">
        <v>2.8897458476987738E-2</v>
      </c>
      <c r="R2234" s="138">
        <v>1.5969520768008203E-3</v>
      </c>
    </row>
    <row r="2235" spans="1:18" ht="15" x14ac:dyDescent="0.25">
      <c r="A2235" s="173" t="s">
        <v>561</v>
      </c>
      <c r="B2235" s="106"/>
      <c r="C2235" s="191" t="s">
        <v>243</v>
      </c>
      <c r="D2235" s="105">
        <v>22875.000000000025</v>
      </c>
      <c r="E2235" s="105">
        <v>23030.000000000018</v>
      </c>
      <c r="F2235" s="105">
        <v>22926.000000000007</v>
      </c>
      <c r="G2235" s="105">
        <v>23339.000000000029</v>
      </c>
      <c r="H2235" s="105">
        <v>23644.000000000011</v>
      </c>
      <c r="I2235" s="105">
        <v>24017.000000000011</v>
      </c>
      <c r="J2235" s="105">
        <v>24463.999999999989</v>
      </c>
      <c r="K2235" s="105">
        <v>24947.999999999996</v>
      </c>
      <c r="L2235" s="105">
        <v>25546.999999999967</v>
      </c>
      <c r="M2235" s="105">
        <v>26044.999999999982</v>
      </c>
      <c r="N2235" s="105">
        <v>26475.999999999996</v>
      </c>
      <c r="O2235" s="105">
        <v>26986.999999999993</v>
      </c>
      <c r="P2235" s="59">
        <v>24524.833333333339</v>
      </c>
      <c r="Q2235" s="154">
        <v>0.1665549878549292</v>
      </c>
      <c r="R2235" s="138">
        <v>9.2042811989253622E-3</v>
      </c>
    </row>
    <row r="2236" spans="1:18" ht="15" x14ac:dyDescent="0.25">
      <c r="A2236" s="173" t="s">
        <v>562</v>
      </c>
      <c r="B2236" s="106"/>
      <c r="C2236" s="191" t="s">
        <v>244</v>
      </c>
      <c r="D2236" s="105">
        <v>46501.999999999942</v>
      </c>
      <c r="E2236" s="105">
        <v>46450.000000000073</v>
      </c>
      <c r="F2236" s="105">
        <v>46485.000000000007</v>
      </c>
      <c r="G2236" s="105">
        <v>46879.000000000015</v>
      </c>
      <c r="H2236" s="105">
        <v>47271.999999999876</v>
      </c>
      <c r="I2236" s="105">
        <v>47587.000000000022</v>
      </c>
      <c r="J2236" s="105">
        <v>48190.000000000065</v>
      </c>
      <c r="K2236" s="105">
        <v>48630.999999999971</v>
      </c>
      <c r="L2236" s="105">
        <v>49129.999999999927</v>
      </c>
      <c r="M2236" s="105">
        <v>50257.000000000036</v>
      </c>
      <c r="N2236" s="105">
        <v>51019.999999999985</v>
      </c>
      <c r="O2236" s="105">
        <v>52164.000000000044</v>
      </c>
      <c r="P2236" s="59">
        <v>48380.583333333336</v>
      </c>
      <c r="Q2236" s="154">
        <v>0.32856604405729112</v>
      </c>
      <c r="R2236" s="138">
        <v>1.815745238777192E-2</v>
      </c>
    </row>
    <row r="2237" spans="1:18" ht="15" x14ac:dyDescent="0.25">
      <c r="A2237" s="173" t="s">
        <v>563</v>
      </c>
      <c r="B2237" s="106"/>
      <c r="C2237" s="191" t="s">
        <v>41</v>
      </c>
      <c r="D2237" s="105">
        <v>47039.999999999978</v>
      </c>
      <c r="E2237" s="105">
        <v>47064.000000000051</v>
      </c>
      <c r="F2237" s="105">
        <v>46744.000000000029</v>
      </c>
      <c r="G2237" s="105">
        <v>46701.999999999993</v>
      </c>
      <c r="H2237" s="105">
        <v>48230.999999999985</v>
      </c>
      <c r="I2237" s="105">
        <v>50528.999999999985</v>
      </c>
      <c r="J2237" s="105">
        <v>53082.999999999978</v>
      </c>
      <c r="K2237" s="105">
        <v>54866.999999999978</v>
      </c>
      <c r="L2237" s="105">
        <v>57698.000000000015</v>
      </c>
      <c r="M2237" s="105">
        <v>59306.99999999992</v>
      </c>
      <c r="N2237" s="105">
        <v>60984.000000000087</v>
      </c>
      <c r="O2237" s="105">
        <v>62776.000000000073</v>
      </c>
      <c r="P2237" s="59">
        <v>52918.750000000022</v>
      </c>
      <c r="Q2237" s="154">
        <v>0.35938600045727948</v>
      </c>
      <c r="R2237" s="138">
        <v>1.9860646923688163E-2</v>
      </c>
    </row>
    <row r="2238" spans="1:18" ht="15" x14ac:dyDescent="0.25">
      <c r="A2238" s="173" t="s">
        <v>564</v>
      </c>
      <c r="B2238" s="110"/>
      <c r="C2238" s="192" t="s">
        <v>42</v>
      </c>
      <c r="D2238" s="111">
        <v>19786.000000000022</v>
      </c>
      <c r="E2238" s="111">
        <v>19776.000000000011</v>
      </c>
      <c r="F2238" s="111">
        <v>19677.000000000011</v>
      </c>
      <c r="G2238" s="111">
        <v>16202.000000000002</v>
      </c>
      <c r="H2238" s="111">
        <v>15930.000000000009</v>
      </c>
      <c r="I2238" s="111">
        <v>15638.999999999998</v>
      </c>
      <c r="J2238" s="111">
        <v>14813</v>
      </c>
      <c r="K2238" s="111">
        <v>14483.000000000011</v>
      </c>
      <c r="L2238" s="111">
        <v>13581</v>
      </c>
      <c r="M2238" s="111">
        <v>12267.999999999998</v>
      </c>
      <c r="N2238" s="111">
        <v>12921</v>
      </c>
      <c r="O2238" s="111">
        <v>13087.999999999995</v>
      </c>
      <c r="P2238" s="149">
        <v>15680.333333333338</v>
      </c>
      <c r="Q2238" s="153">
        <v>0.10648951992448097</v>
      </c>
      <c r="R2238" s="141">
        <v>5.884900228729356E-3</v>
      </c>
    </row>
    <row r="2239" spans="1:18" ht="15" x14ac:dyDescent="0.25">
      <c r="A2239" s="173" t="s">
        <v>565</v>
      </c>
      <c r="B2239" s="106" t="s">
        <v>399</v>
      </c>
      <c r="C2239" s="191" t="s">
        <v>241</v>
      </c>
      <c r="D2239" s="105">
        <v>2968.0000000000009</v>
      </c>
      <c r="E2239" s="105">
        <v>3036.9999999999991</v>
      </c>
      <c r="F2239" s="105">
        <v>3145.9999999999995</v>
      </c>
      <c r="G2239" s="105">
        <v>3100.9999999999991</v>
      </c>
      <c r="H2239" s="105">
        <v>3219.0000000000009</v>
      </c>
      <c r="I2239" s="105">
        <v>3366.9999999999995</v>
      </c>
      <c r="J2239" s="105">
        <v>3546.9999999999995</v>
      </c>
      <c r="K2239" s="105">
        <v>3676.0000000000009</v>
      </c>
      <c r="L2239" s="105">
        <v>3786.0000000000018</v>
      </c>
      <c r="M2239" s="105">
        <v>3953.9999999999986</v>
      </c>
      <c r="N2239" s="105">
        <v>3973.9999999999991</v>
      </c>
      <c r="O2239" s="105">
        <v>4035.9999999999986</v>
      </c>
      <c r="P2239" s="59">
        <v>3484.25</v>
      </c>
      <c r="Q2239" s="154">
        <v>2.2403750837240458E-2</v>
      </c>
      <c r="R2239" s="138">
        <v>1.307654830166254E-3</v>
      </c>
    </row>
    <row r="2240" spans="1:18" ht="15" x14ac:dyDescent="0.25">
      <c r="A2240" s="173" t="s">
        <v>566</v>
      </c>
      <c r="B2240" s="106"/>
      <c r="C2240" s="191" t="s">
        <v>242</v>
      </c>
      <c r="D2240" s="105">
        <v>4778.9999999999982</v>
      </c>
      <c r="E2240" s="105">
        <v>4809.0000000000009</v>
      </c>
      <c r="F2240" s="105">
        <v>4874.9999999999991</v>
      </c>
      <c r="G2240" s="105">
        <v>4918</v>
      </c>
      <c r="H2240" s="105">
        <v>4927.9999999999991</v>
      </c>
      <c r="I2240" s="105">
        <v>4963.9999999999991</v>
      </c>
      <c r="J2240" s="105">
        <v>4993.9999999999991</v>
      </c>
      <c r="K2240" s="105">
        <v>5057.0000000000009</v>
      </c>
      <c r="L2240" s="105">
        <v>5108.0000000000018</v>
      </c>
      <c r="M2240" s="105">
        <v>5177.0000000000009</v>
      </c>
      <c r="N2240" s="105">
        <v>5290.0000000000027</v>
      </c>
      <c r="O2240" s="105">
        <v>5294.0000000000009</v>
      </c>
      <c r="P2240" s="59">
        <v>5016.083333333333</v>
      </c>
      <c r="Q2240" s="154">
        <v>3.2253449430676491E-2</v>
      </c>
      <c r="R2240" s="138">
        <v>1.8825588288296699E-3</v>
      </c>
    </row>
    <row r="2241" spans="1:18" ht="15" x14ac:dyDescent="0.25">
      <c r="A2241" s="173" t="s">
        <v>567</v>
      </c>
      <c r="B2241" s="106"/>
      <c r="C2241" s="191" t="s">
        <v>243</v>
      </c>
      <c r="D2241" s="105">
        <v>27886.999999999989</v>
      </c>
      <c r="E2241" s="105">
        <v>28095.999999999978</v>
      </c>
      <c r="F2241" s="105">
        <v>28844</v>
      </c>
      <c r="G2241" s="105">
        <v>29207.00000000004</v>
      </c>
      <c r="H2241" s="105">
        <v>29458.000000000007</v>
      </c>
      <c r="I2241" s="105">
        <v>29899.999999999993</v>
      </c>
      <c r="J2241" s="105">
        <v>30278.000000000007</v>
      </c>
      <c r="K2241" s="105">
        <v>30700.000000000007</v>
      </c>
      <c r="L2241" s="105">
        <v>31093.999999999967</v>
      </c>
      <c r="M2241" s="105">
        <v>31388.000000000015</v>
      </c>
      <c r="N2241" s="105">
        <v>31770.999999999985</v>
      </c>
      <c r="O2241" s="105">
        <v>31765.000000000029</v>
      </c>
      <c r="P2241" s="59">
        <v>30032.333333333332</v>
      </c>
      <c r="Q2241" s="154">
        <v>0.19310810448760884</v>
      </c>
      <c r="R2241" s="138">
        <v>1.1271270931906817E-2</v>
      </c>
    </row>
    <row r="2242" spans="1:18" ht="15" x14ac:dyDescent="0.25">
      <c r="A2242" s="173" t="s">
        <v>568</v>
      </c>
      <c r="B2242" s="106"/>
      <c r="C2242" s="191" t="s">
        <v>244</v>
      </c>
      <c r="D2242" s="105">
        <v>55276.999999999913</v>
      </c>
      <c r="E2242" s="105">
        <v>55043.999999999942</v>
      </c>
      <c r="F2242" s="105">
        <v>55077.999999999971</v>
      </c>
      <c r="G2242" s="105">
        <v>53741.000000000065</v>
      </c>
      <c r="H2242" s="105">
        <v>53860.999999999993</v>
      </c>
      <c r="I2242" s="105">
        <v>54086</v>
      </c>
      <c r="J2242" s="105">
        <v>54490.000000000022</v>
      </c>
      <c r="K2242" s="105">
        <v>55141.999999999971</v>
      </c>
      <c r="L2242" s="105">
        <v>55411.000000000007</v>
      </c>
      <c r="M2242" s="105">
        <v>55739.000000000029</v>
      </c>
      <c r="N2242" s="105">
        <v>56008.999999999956</v>
      </c>
      <c r="O2242" s="105">
        <v>55901</v>
      </c>
      <c r="P2242" s="59">
        <v>54981.583333333321</v>
      </c>
      <c r="Q2242" s="154">
        <v>0.35353194909578028</v>
      </c>
      <c r="R2242" s="138">
        <v>2.0634837631060266E-2</v>
      </c>
    </row>
    <row r="2243" spans="1:18" ht="15" x14ac:dyDescent="0.25">
      <c r="A2243" s="173" t="s">
        <v>569</v>
      </c>
      <c r="B2243" s="106"/>
      <c r="C2243" s="191" t="s">
        <v>41</v>
      </c>
      <c r="D2243" s="105">
        <v>50601.000000000015</v>
      </c>
      <c r="E2243" s="105">
        <v>50878.000000000015</v>
      </c>
      <c r="F2243" s="105">
        <v>52703.999999999956</v>
      </c>
      <c r="G2243" s="105">
        <v>51583.999999999949</v>
      </c>
      <c r="H2243" s="105">
        <v>52325.999999999884</v>
      </c>
      <c r="I2243" s="105">
        <v>53069.000000000095</v>
      </c>
      <c r="J2243" s="105">
        <v>54167.000000000007</v>
      </c>
      <c r="K2243" s="105">
        <v>54913.999999999956</v>
      </c>
      <c r="L2243" s="105">
        <v>56881.999999999971</v>
      </c>
      <c r="M2243" s="105">
        <v>57452.000000000022</v>
      </c>
      <c r="N2243" s="105">
        <v>58175.999999999964</v>
      </c>
      <c r="O2243" s="105">
        <v>58264.999999999949</v>
      </c>
      <c r="P2243" s="59">
        <v>54251.499999999993</v>
      </c>
      <c r="Q2243" s="154">
        <v>0.34883750837240457</v>
      </c>
      <c r="R2243" s="138">
        <v>2.0360834044274814E-2</v>
      </c>
    </row>
    <row r="2244" spans="1:18" ht="15" x14ac:dyDescent="0.25">
      <c r="A2244" s="173" t="s">
        <v>570</v>
      </c>
      <c r="B2244" s="110"/>
      <c r="C2244" s="192" t="s">
        <v>42</v>
      </c>
      <c r="D2244" s="111">
        <v>9239.0000000000036</v>
      </c>
      <c r="E2244" s="111">
        <v>9142.9999999999964</v>
      </c>
      <c r="F2244" s="111">
        <v>8707.0000000000055</v>
      </c>
      <c r="G2244" s="111">
        <v>8659.9999999999964</v>
      </c>
      <c r="H2244" s="111">
        <v>8232.0000000000018</v>
      </c>
      <c r="I2244" s="111">
        <v>8162.0000000000036</v>
      </c>
      <c r="J2244" s="111">
        <v>7664.9999999999982</v>
      </c>
      <c r="K2244" s="111">
        <v>7484.9999999999991</v>
      </c>
      <c r="L2244" s="111">
        <v>6745.9999999999991</v>
      </c>
      <c r="M2244" s="111">
        <v>6275.9999999999991</v>
      </c>
      <c r="N2244" s="111">
        <v>6350.0000000000009</v>
      </c>
      <c r="O2244" s="111">
        <v>6396</v>
      </c>
      <c r="P2244" s="149">
        <v>7755.083333333333</v>
      </c>
      <c r="Q2244" s="153">
        <v>4.9865237776289352E-2</v>
      </c>
      <c r="R2244" s="141">
        <v>2.9105179534118239E-3</v>
      </c>
    </row>
    <row r="2245" spans="1:18" ht="15" x14ac:dyDescent="0.25">
      <c r="A2245" s="173" t="s">
        <v>571</v>
      </c>
      <c r="B2245" s="106" t="s">
        <v>404</v>
      </c>
      <c r="C2245" s="191" t="s">
        <v>241</v>
      </c>
      <c r="D2245" s="105">
        <v>1776.0000000000009</v>
      </c>
      <c r="E2245" s="105">
        <v>1757.0000000000005</v>
      </c>
      <c r="F2245" s="105">
        <v>1819.9999999999984</v>
      </c>
      <c r="G2245" s="105">
        <v>1819.0000000000009</v>
      </c>
      <c r="H2245" s="105">
        <v>1926.0000000000007</v>
      </c>
      <c r="I2245" s="105">
        <v>2001.0000000000005</v>
      </c>
      <c r="J2245" s="105">
        <v>2102</v>
      </c>
      <c r="K2245" s="105">
        <v>2146.9999999999991</v>
      </c>
      <c r="L2245" s="105">
        <v>2228.9999999999995</v>
      </c>
      <c r="M2245" s="105">
        <v>2534.9999999999995</v>
      </c>
      <c r="N2245" s="105">
        <v>2281.0000000000014</v>
      </c>
      <c r="O2245" s="105">
        <v>2367.9999999999973</v>
      </c>
      <c r="P2245" s="59">
        <v>2063.4166666666665</v>
      </c>
      <c r="Q2245" s="154">
        <v>1.9980585078268925E-2</v>
      </c>
      <c r="R2245" s="138">
        <v>7.7440963501821563E-4</v>
      </c>
    </row>
    <row r="2246" spans="1:18" ht="15" x14ac:dyDescent="0.25">
      <c r="A2246" s="173" t="s">
        <v>572</v>
      </c>
      <c r="B2246" s="106"/>
      <c r="C2246" s="191" t="s">
        <v>242</v>
      </c>
      <c r="D2246" s="105">
        <v>1879.0000000000002</v>
      </c>
      <c r="E2246" s="105">
        <v>1880.0000000000002</v>
      </c>
      <c r="F2246" s="105">
        <v>1871.0000000000005</v>
      </c>
      <c r="G2246" s="105">
        <v>1906.9999999999993</v>
      </c>
      <c r="H2246" s="105">
        <v>1933.9999999999989</v>
      </c>
      <c r="I2246" s="105">
        <v>1954</v>
      </c>
      <c r="J2246" s="105">
        <v>2012</v>
      </c>
      <c r="K2246" s="105">
        <v>2022.0000000000007</v>
      </c>
      <c r="L2246" s="105">
        <v>2072.9999999999986</v>
      </c>
      <c r="M2246" s="105">
        <v>2136</v>
      </c>
      <c r="N2246" s="105">
        <v>2172.9999999999995</v>
      </c>
      <c r="O2246" s="105">
        <v>2190.9999999999991</v>
      </c>
      <c r="P2246" s="59">
        <v>2002.6666666666663</v>
      </c>
      <c r="Q2246" s="154">
        <v>1.9392327474696446E-2</v>
      </c>
      <c r="R2246" s="138">
        <v>7.5160988444561026E-4</v>
      </c>
    </row>
    <row r="2247" spans="1:18" ht="15" x14ac:dyDescent="0.25">
      <c r="A2247" s="173" t="s">
        <v>573</v>
      </c>
      <c r="B2247" s="106"/>
      <c r="C2247" s="191" t="s">
        <v>243</v>
      </c>
      <c r="D2247" s="105">
        <v>15531.999999999995</v>
      </c>
      <c r="E2247" s="105">
        <v>15621.999999999996</v>
      </c>
      <c r="F2247" s="105">
        <v>15527.999999999989</v>
      </c>
      <c r="G2247" s="105">
        <v>15865.000000000013</v>
      </c>
      <c r="H2247" s="105">
        <v>16012.000000000007</v>
      </c>
      <c r="I2247" s="105">
        <v>16304</v>
      </c>
      <c r="J2247" s="105">
        <v>16611.000000000015</v>
      </c>
      <c r="K2247" s="105">
        <v>16871.999999999996</v>
      </c>
      <c r="L2247" s="105">
        <v>17312.999999999978</v>
      </c>
      <c r="M2247" s="105">
        <v>17544.999999999989</v>
      </c>
      <c r="N2247" s="105">
        <v>17847</v>
      </c>
      <c r="O2247" s="105">
        <v>18247.999999999993</v>
      </c>
      <c r="P2247" s="59">
        <v>16608.25</v>
      </c>
      <c r="Q2247" s="154">
        <v>0.16082188221452762</v>
      </c>
      <c r="R2247" s="138">
        <v>6.2331515629213434E-3</v>
      </c>
    </row>
    <row r="2248" spans="1:18" ht="15" x14ac:dyDescent="0.25">
      <c r="A2248" s="173" t="s">
        <v>574</v>
      </c>
      <c r="B2248" s="106"/>
      <c r="C2248" s="191" t="s">
        <v>244</v>
      </c>
      <c r="D2248" s="105">
        <v>34050</v>
      </c>
      <c r="E2248" s="105">
        <v>33663.000000000029</v>
      </c>
      <c r="F2248" s="105">
        <v>33712.999999999935</v>
      </c>
      <c r="G2248" s="105">
        <v>33592.999999999956</v>
      </c>
      <c r="H2248" s="105">
        <v>33877.999999999978</v>
      </c>
      <c r="I2248" s="105">
        <v>34145.999999999935</v>
      </c>
      <c r="J2248" s="105">
        <v>34285.999999999978</v>
      </c>
      <c r="K2248" s="105">
        <v>34909.999999999985</v>
      </c>
      <c r="L2248" s="105">
        <v>35425.999999999956</v>
      </c>
      <c r="M2248" s="105">
        <v>35847.000000000022</v>
      </c>
      <c r="N2248" s="105">
        <v>36123.999999999971</v>
      </c>
      <c r="O2248" s="105">
        <v>36849.000000000007</v>
      </c>
      <c r="P2248" s="59">
        <v>34707.083333333314</v>
      </c>
      <c r="Q2248" s="154">
        <v>0.33607745956636764</v>
      </c>
      <c r="R2248" s="138">
        <v>1.3025725812388894E-2</v>
      </c>
    </row>
    <row r="2249" spans="1:18" ht="15" x14ac:dyDescent="0.25">
      <c r="A2249" s="173" t="s">
        <v>575</v>
      </c>
      <c r="B2249" s="106"/>
      <c r="C2249" s="191" t="s">
        <v>41</v>
      </c>
      <c r="D2249" s="105">
        <v>35210</v>
      </c>
      <c r="E2249" s="105">
        <v>34994.999999999971</v>
      </c>
      <c r="F2249" s="105">
        <v>34857.000000000044</v>
      </c>
      <c r="G2249" s="105">
        <v>35393.000000000022</v>
      </c>
      <c r="H2249" s="105">
        <v>36335.999999999985</v>
      </c>
      <c r="I2249" s="105">
        <v>37474.999999999978</v>
      </c>
      <c r="J2249" s="105">
        <v>38435.000000000022</v>
      </c>
      <c r="K2249" s="105">
        <v>39611.000000000051</v>
      </c>
      <c r="L2249" s="105">
        <v>41375</v>
      </c>
      <c r="M2249" s="105">
        <v>42538.000000000022</v>
      </c>
      <c r="N2249" s="105">
        <v>43422</v>
      </c>
      <c r="O2249" s="105">
        <v>45004.999999999993</v>
      </c>
      <c r="P2249" s="59">
        <v>38721.000000000007</v>
      </c>
      <c r="Q2249" s="154">
        <v>0.37494522910172506</v>
      </c>
      <c r="R2249" s="138">
        <v>1.4532166945215624E-2</v>
      </c>
    </row>
    <row r="2250" spans="1:18" ht="15" x14ac:dyDescent="0.25">
      <c r="A2250" s="173" t="s">
        <v>576</v>
      </c>
      <c r="B2250" s="110"/>
      <c r="C2250" s="192" t="s">
        <v>42</v>
      </c>
      <c r="D2250" s="111">
        <v>10524.999999999998</v>
      </c>
      <c r="E2250" s="111">
        <v>10467.999999999998</v>
      </c>
      <c r="F2250" s="111">
        <v>10080.999999999991</v>
      </c>
      <c r="G2250" s="111">
        <v>9987.9999999999982</v>
      </c>
      <c r="H2250" s="111">
        <v>9707.9999999999982</v>
      </c>
      <c r="I2250" s="111">
        <v>9510</v>
      </c>
      <c r="J2250" s="111">
        <v>9044</v>
      </c>
      <c r="K2250" s="111">
        <v>8857.0000000000036</v>
      </c>
      <c r="L2250" s="111">
        <v>8340</v>
      </c>
      <c r="M2250" s="111">
        <v>7638.0000000000036</v>
      </c>
      <c r="N2250" s="111">
        <v>7905.9999999999982</v>
      </c>
      <c r="O2250" s="111">
        <v>7958.9999999999991</v>
      </c>
      <c r="P2250" s="149">
        <v>9168.6666666666661</v>
      </c>
      <c r="Q2250" s="153">
        <v>8.8782516564414202E-2</v>
      </c>
      <c r="R2250" s="141">
        <v>3.4410421906725963E-3</v>
      </c>
    </row>
    <row r="2251" spans="1:18" ht="15" x14ac:dyDescent="0.25">
      <c r="A2251" s="173" t="s">
        <v>577</v>
      </c>
      <c r="B2251" s="106" t="s">
        <v>413</v>
      </c>
      <c r="C2251" s="191" t="s">
        <v>241</v>
      </c>
      <c r="D2251" s="105">
        <v>1235.0000000000002</v>
      </c>
      <c r="E2251" s="105">
        <v>1241.9999999999998</v>
      </c>
      <c r="F2251" s="105">
        <v>1293.0000000000007</v>
      </c>
      <c r="G2251" s="105">
        <v>1311.0000000000005</v>
      </c>
      <c r="H2251" s="105">
        <v>1362.9999999999998</v>
      </c>
      <c r="I2251" s="105">
        <v>1393.0000000000007</v>
      </c>
      <c r="J2251" s="105">
        <v>1478</v>
      </c>
      <c r="K2251" s="105">
        <v>1550</v>
      </c>
      <c r="L2251" s="105">
        <v>1597</v>
      </c>
      <c r="M2251" s="105">
        <v>1677.0000000000002</v>
      </c>
      <c r="N2251" s="105">
        <v>1670.0000000000009</v>
      </c>
      <c r="O2251" s="105">
        <v>1695.0000000000002</v>
      </c>
      <c r="P2251" s="59">
        <v>1458.666666666667</v>
      </c>
      <c r="Q2251" s="154">
        <v>1.881499093862125E-2</v>
      </c>
      <c r="R2251" s="138">
        <v>5.4744421676664317E-4</v>
      </c>
    </row>
    <row r="2252" spans="1:18" ht="15" x14ac:dyDescent="0.25">
      <c r="A2252" s="173" t="s">
        <v>578</v>
      </c>
      <c r="B2252" s="106"/>
      <c r="C2252" s="191" t="s">
        <v>242</v>
      </c>
      <c r="D2252" s="105">
        <v>2067.9999999999991</v>
      </c>
      <c r="E2252" s="105">
        <v>2078.9999999999995</v>
      </c>
      <c r="F2252" s="105">
        <v>2061</v>
      </c>
      <c r="G2252" s="105">
        <v>2075.0000000000009</v>
      </c>
      <c r="H2252" s="105">
        <v>2079.9999999999991</v>
      </c>
      <c r="I2252" s="105">
        <v>2081.9999999999995</v>
      </c>
      <c r="J2252" s="105">
        <v>2119.0000000000005</v>
      </c>
      <c r="K2252" s="105">
        <v>2144</v>
      </c>
      <c r="L2252" s="105">
        <v>2177.0000000000009</v>
      </c>
      <c r="M2252" s="105">
        <v>2193.0000000000005</v>
      </c>
      <c r="N2252" s="105">
        <v>2222.9999999999995</v>
      </c>
      <c r="O2252" s="105">
        <v>2245.0000000000005</v>
      </c>
      <c r="P2252" s="59">
        <v>2128.8333333333335</v>
      </c>
      <c r="Q2252" s="154">
        <v>2.7459309787363939E-2</v>
      </c>
      <c r="R2252" s="138">
        <v>7.9896080675963569E-4</v>
      </c>
    </row>
    <row r="2253" spans="1:18" ht="15" x14ac:dyDescent="0.25">
      <c r="A2253" s="173" t="s">
        <v>579</v>
      </c>
      <c r="B2253" s="106"/>
      <c r="C2253" s="191" t="s">
        <v>243</v>
      </c>
      <c r="D2253" s="105">
        <v>14183</v>
      </c>
      <c r="E2253" s="105">
        <v>14277.999999999996</v>
      </c>
      <c r="F2253" s="105">
        <v>14188.000000000011</v>
      </c>
      <c r="G2253" s="105">
        <v>14328.000000000002</v>
      </c>
      <c r="H2253" s="105">
        <v>14457.999999999991</v>
      </c>
      <c r="I2253" s="105">
        <v>14670.999999999998</v>
      </c>
      <c r="J2253" s="105">
        <v>14927.999999999982</v>
      </c>
      <c r="K2253" s="105">
        <v>15217</v>
      </c>
      <c r="L2253" s="105">
        <v>15520.000000000025</v>
      </c>
      <c r="M2253" s="105">
        <v>15661.000000000009</v>
      </c>
      <c r="N2253" s="105">
        <v>15860.999999999989</v>
      </c>
      <c r="O2253" s="105">
        <v>16127.000000000002</v>
      </c>
      <c r="P2253" s="59">
        <v>14951.666666666666</v>
      </c>
      <c r="Q2253" s="154">
        <v>0.1928579567074625</v>
      </c>
      <c r="R2253" s="138">
        <v>5.6114283233701491E-3</v>
      </c>
    </row>
    <row r="2254" spans="1:18" ht="15" x14ac:dyDescent="0.25">
      <c r="A2254" s="173" t="s">
        <v>580</v>
      </c>
      <c r="B2254" s="106"/>
      <c r="C2254" s="191" t="s">
        <v>244</v>
      </c>
      <c r="D2254" s="105">
        <v>27214.000000000033</v>
      </c>
      <c r="E2254" s="105">
        <v>27226.999999999978</v>
      </c>
      <c r="F2254" s="105">
        <v>27022.000000000018</v>
      </c>
      <c r="G2254" s="105">
        <v>27109.000000000004</v>
      </c>
      <c r="H2254" s="105">
        <v>27209.000000000029</v>
      </c>
      <c r="I2254" s="105">
        <v>27284.000000000022</v>
      </c>
      <c r="J2254" s="105">
        <v>27496.999999999989</v>
      </c>
      <c r="K2254" s="105">
        <v>27798.000000000029</v>
      </c>
      <c r="L2254" s="105">
        <v>28031.000000000051</v>
      </c>
      <c r="M2254" s="105">
        <v>28415.000000000011</v>
      </c>
      <c r="N2254" s="105">
        <v>28731</v>
      </c>
      <c r="O2254" s="105">
        <v>28885.999999999982</v>
      </c>
      <c r="P2254" s="59">
        <v>27701.916666666682</v>
      </c>
      <c r="Q2254" s="154">
        <v>0.3573203686465547</v>
      </c>
      <c r="R2254" s="138">
        <v>1.0396654985729998E-2</v>
      </c>
    </row>
    <row r="2255" spans="1:18" ht="15" x14ac:dyDescent="0.25">
      <c r="A2255" s="173" t="s">
        <v>581</v>
      </c>
      <c r="B2255" s="106"/>
      <c r="C2255" s="191" t="s">
        <v>41</v>
      </c>
      <c r="D2255" s="105">
        <v>24009.000000000011</v>
      </c>
      <c r="E2255" s="105">
        <v>24074.999999999996</v>
      </c>
      <c r="F2255" s="105">
        <v>23903.000000000007</v>
      </c>
      <c r="G2255" s="105">
        <v>24433.000000000022</v>
      </c>
      <c r="H2255" s="105">
        <v>24874</v>
      </c>
      <c r="I2255" s="105">
        <v>25502.000000000022</v>
      </c>
      <c r="J2255" s="105">
        <v>26101.999999999985</v>
      </c>
      <c r="K2255" s="105">
        <v>27024.999999999993</v>
      </c>
      <c r="L2255" s="105">
        <v>27922.000000000015</v>
      </c>
      <c r="M2255" s="105">
        <v>28294.999999999989</v>
      </c>
      <c r="N2255" s="105">
        <v>28973</v>
      </c>
      <c r="O2255" s="105">
        <v>29500.000000000011</v>
      </c>
      <c r="P2255" s="59">
        <v>26217.750000000004</v>
      </c>
      <c r="Q2255" s="154">
        <v>0.33817645933343504</v>
      </c>
      <c r="R2255" s="138">
        <v>9.8396405032908987E-3</v>
      </c>
    </row>
    <row r="2256" spans="1:18" ht="15" x14ac:dyDescent="0.25">
      <c r="A2256" s="173" t="s">
        <v>582</v>
      </c>
      <c r="B2256" s="110"/>
      <c r="C2256" s="192" t="s">
        <v>42</v>
      </c>
      <c r="D2256" s="111">
        <v>5877.0000000000018</v>
      </c>
      <c r="E2256" s="111">
        <v>5898.0000000000027</v>
      </c>
      <c r="F2256" s="111">
        <v>5631.0000000000045</v>
      </c>
      <c r="G2256" s="111">
        <v>5537</v>
      </c>
      <c r="H2256" s="111">
        <v>5344</v>
      </c>
      <c r="I2256" s="111">
        <v>5269</v>
      </c>
      <c r="J2256" s="111">
        <v>4992</v>
      </c>
      <c r="K2256" s="111">
        <v>4913.0000000000009</v>
      </c>
      <c r="L2256" s="111">
        <v>4515.0000000000009</v>
      </c>
      <c r="M2256" s="111">
        <v>4213.9999999999973</v>
      </c>
      <c r="N2256" s="111">
        <v>4265.9999999999982</v>
      </c>
      <c r="O2256" s="111">
        <v>4359.9999999999991</v>
      </c>
      <c r="P2256" s="149">
        <v>5068.0000000000009</v>
      </c>
      <c r="Q2256" s="153">
        <v>6.5370914586562495E-2</v>
      </c>
      <c r="R2256" s="141">
        <v>1.9020433893327336E-3</v>
      </c>
    </row>
    <row r="2257" spans="1:18" ht="15" x14ac:dyDescent="0.25">
      <c r="A2257" s="173" t="s">
        <v>583</v>
      </c>
      <c r="B2257" s="106" t="s">
        <v>407</v>
      </c>
      <c r="C2257" s="191" t="s">
        <v>241</v>
      </c>
      <c r="D2257" s="105">
        <v>700.99999999999989</v>
      </c>
      <c r="E2257" s="105">
        <v>708</v>
      </c>
      <c r="F2257" s="105">
        <v>722.99999999999989</v>
      </c>
      <c r="G2257" s="105">
        <v>731</v>
      </c>
      <c r="H2257" s="105">
        <v>758.99999999999977</v>
      </c>
      <c r="I2257" s="105">
        <v>782.99999999999966</v>
      </c>
      <c r="J2257" s="105">
        <v>814.00000000000011</v>
      </c>
      <c r="K2257" s="105">
        <v>853</v>
      </c>
      <c r="L2257" s="105">
        <v>881.00000000000011</v>
      </c>
      <c r="M2257" s="105">
        <v>944</v>
      </c>
      <c r="N2257" s="105">
        <v>973.00000000000011</v>
      </c>
      <c r="O2257" s="105">
        <v>999.00000000000023</v>
      </c>
      <c r="P2257" s="59">
        <v>822.41666666666663</v>
      </c>
      <c r="Q2257" s="154">
        <v>1.4175055980626896E-2</v>
      </c>
      <c r="R2257" s="138">
        <v>3.086567056255713E-4</v>
      </c>
    </row>
    <row r="2258" spans="1:18" ht="15" x14ac:dyDescent="0.25">
      <c r="A2258" s="173" t="s">
        <v>584</v>
      </c>
      <c r="B2258" s="106"/>
      <c r="C2258" s="191" t="s">
        <v>242</v>
      </c>
      <c r="D2258" s="105">
        <v>1582.0000000000005</v>
      </c>
      <c r="E2258" s="105">
        <v>1580.0000000000002</v>
      </c>
      <c r="F2258" s="105">
        <v>1580.9999999999998</v>
      </c>
      <c r="G2258" s="105">
        <v>1577.0000000000002</v>
      </c>
      <c r="H2258" s="105">
        <v>1562.9999999999995</v>
      </c>
      <c r="I2258" s="105">
        <v>1558.0000000000005</v>
      </c>
      <c r="J2258" s="105">
        <v>1572.9999999999998</v>
      </c>
      <c r="K2258" s="105">
        <v>1566.0000000000005</v>
      </c>
      <c r="L2258" s="105">
        <v>1585.0000000000005</v>
      </c>
      <c r="M2258" s="105">
        <v>1598</v>
      </c>
      <c r="N2258" s="105">
        <v>1609.9999999999998</v>
      </c>
      <c r="O2258" s="105">
        <v>1613.0000000000005</v>
      </c>
      <c r="P2258" s="59">
        <v>1582.1666666666667</v>
      </c>
      <c r="Q2258" s="154">
        <v>2.7269998262051096E-2</v>
      </c>
      <c r="R2258" s="138">
        <v>5.9379432698420276E-4</v>
      </c>
    </row>
    <row r="2259" spans="1:18" ht="15" x14ac:dyDescent="0.25">
      <c r="A2259" s="173" t="s">
        <v>585</v>
      </c>
      <c r="B2259" s="106"/>
      <c r="C2259" s="191" t="s">
        <v>243</v>
      </c>
      <c r="D2259" s="105">
        <v>10051.000000000009</v>
      </c>
      <c r="E2259" s="105">
        <v>10093.000000000002</v>
      </c>
      <c r="F2259" s="105">
        <v>10059.000000000002</v>
      </c>
      <c r="G2259" s="105">
        <v>10133.999999999993</v>
      </c>
      <c r="H2259" s="105">
        <v>10178.999999999989</v>
      </c>
      <c r="I2259" s="105">
        <v>10359.000000000009</v>
      </c>
      <c r="J2259" s="105">
        <v>10533.000000000004</v>
      </c>
      <c r="K2259" s="105">
        <v>10744.999999999996</v>
      </c>
      <c r="L2259" s="105">
        <v>10923.000000000004</v>
      </c>
      <c r="M2259" s="105">
        <v>11015.999999999996</v>
      </c>
      <c r="N2259" s="105">
        <v>11226.000000000002</v>
      </c>
      <c r="O2259" s="105">
        <v>11412.999999999991</v>
      </c>
      <c r="P2259" s="59">
        <v>10560.916666666666</v>
      </c>
      <c r="Q2259" s="154">
        <v>0.18202644842241636</v>
      </c>
      <c r="R2259" s="138">
        <v>3.9635599311616454E-3</v>
      </c>
    </row>
    <row r="2260" spans="1:18" ht="15" x14ac:dyDescent="0.25">
      <c r="A2260" s="173" t="s">
        <v>586</v>
      </c>
      <c r="B2260" s="106"/>
      <c r="C2260" s="191" t="s">
        <v>244</v>
      </c>
      <c r="D2260" s="105">
        <v>20712.999999999985</v>
      </c>
      <c r="E2260" s="105">
        <v>20696.999999999989</v>
      </c>
      <c r="F2260" s="105">
        <v>20717</v>
      </c>
      <c r="G2260" s="105">
        <v>20795.000000000036</v>
      </c>
      <c r="H2260" s="105">
        <v>20873.999999999993</v>
      </c>
      <c r="I2260" s="105">
        <v>20955.999999999993</v>
      </c>
      <c r="J2260" s="105">
        <v>21207.000000000011</v>
      </c>
      <c r="K2260" s="105">
        <v>21395.999999999996</v>
      </c>
      <c r="L2260" s="105">
        <v>21596.999999999949</v>
      </c>
      <c r="M2260" s="105">
        <v>21842.000000000004</v>
      </c>
      <c r="N2260" s="105">
        <v>22170.000000000007</v>
      </c>
      <c r="O2260" s="105">
        <v>22416.000000000036</v>
      </c>
      <c r="P2260" s="59">
        <v>21281.666666666664</v>
      </c>
      <c r="Q2260" s="154">
        <v>0.366807761306363</v>
      </c>
      <c r="R2260" s="138">
        <v>7.9871060373551926E-3</v>
      </c>
    </row>
    <row r="2261" spans="1:18" ht="15" x14ac:dyDescent="0.25">
      <c r="A2261" s="173" t="s">
        <v>587</v>
      </c>
      <c r="B2261" s="106"/>
      <c r="C2261" s="191" t="s">
        <v>41</v>
      </c>
      <c r="D2261" s="105">
        <v>17405.000000000004</v>
      </c>
      <c r="E2261" s="105">
        <v>17440.000000000007</v>
      </c>
      <c r="F2261" s="105">
        <v>17424.000000000015</v>
      </c>
      <c r="G2261" s="105">
        <v>17496.999999999996</v>
      </c>
      <c r="H2261" s="105">
        <v>17931.000000000015</v>
      </c>
      <c r="I2261" s="105">
        <v>18561.999999999993</v>
      </c>
      <c r="J2261" s="105">
        <v>19251.999999999993</v>
      </c>
      <c r="K2261" s="105">
        <v>19749.999999999996</v>
      </c>
      <c r="L2261" s="105">
        <v>20486.000000000007</v>
      </c>
      <c r="M2261" s="105">
        <v>20997.000000000029</v>
      </c>
      <c r="N2261" s="105">
        <v>21671.999999999989</v>
      </c>
      <c r="O2261" s="105">
        <v>22252.999999999989</v>
      </c>
      <c r="P2261" s="59">
        <v>19222.416666666672</v>
      </c>
      <c r="Q2261" s="154">
        <v>0.33131482298056808</v>
      </c>
      <c r="R2261" s="138">
        <v>7.2142601712377064E-3</v>
      </c>
    </row>
    <row r="2262" spans="1:18" ht="15" x14ac:dyDescent="0.25">
      <c r="A2262" s="173" t="s">
        <v>588</v>
      </c>
      <c r="B2262" s="110"/>
      <c r="C2262" s="192" t="s">
        <v>42</v>
      </c>
      <c r="D2262" s="111">
        <v>5296.9999999999982</v>
      </c>
      <c r="E2262" s="111">
        <v>5262.0000000000027</v>
      </c>
      <c r="F2262" s="111">
        <v>5007.0000000000009</v>
      </c>
      <c r="G2262" s="111">
        <v>4963</v>
      </c>
      <c r="H2262" s="111">
        <v>4812.9999999999991</v>
      </c>
      <c r="I2262" s="111">
        <v>4711.0000000000009</v>
      </c>
      <c r="J2262" s="111">
        <v>4447.9999999999991</v>
      </c>
      <c r="K2262" s="111">
        <v>4381.0000000000009</v>
      </c>
      <c r="L2262" s="111">
        <v>4100</v>
      </c>
      <c r="M2262" s="111">
        <v>3828.0000000000009</v>
      </c>
      <c r="N2262" s="111">
        <v>3860.9999999999991</v>
      </c>
      <c r="O2262" s="111">
        <v>3917.0000000000009</v>
      </c>
      <c r="P2262" s="149">
        <v>4549</v>
      </c>
      <c r="Q2262" s="153">
        <v>7.8405913047974563E-2</v>
      </c>
      <c r="R2262" s="141">
        <v>1.7072603350581301E-3</v>
      </c>
    </row>
    <row r="2263" spans="1:18" ht="15" x14ac:dyDescent="0.25">
      <c r="A2263" s="173" t="s">
        <v>589</v>
      </c>
      <c r="B2263" s="106" t="s">
        <v>417</v>
      </c>
      <c r="C2263" s="191" t="s">
        <v>241</v>
      </c>
      <c r="D2263" s="105">
        <v>631.00000000000011</v>
      </c>
      <c r="E2263" s="105">
        <v>640.00000000000011</v>
      </c>
      <c r="F2263" s="105">
        <v>658</v>
      </c>
      <c r="G2263" s="105">
        <v>668.00000000000011</v>
      </c>
      <c r="H2263" s="105">
        <v>693.99999999999989</v>
      </c>
      <c r="I2263" s="105">
        <v>711.99999999999989</v>
      </c>
      <c r="J2263" s="105">
        <v>735.00000000000011</v>
      </c>
      <c r="K2263" s="105">
        <v>766.99999999999989</v>
      </c>
      <c r="L2263" s="105">
        <v>810</v>
      </c>
      <c r="M2263" s="105">
        <v>960.99999999999955</v>
      </c>
      <c r="N2263" s="105">
        <v>863</v>
      </c>
      <c r="O2263" s="105">
        <v>888.00000000000011</v>
      </c>
      <c r="P2263" s="59">
        <v>752.25</v>
      </c>
      <c r="Q2263" s="154">
        <v>1.3971759308702052E-2</v>
      </c>
      <c r="R2263" s="138">
        <v>2.8232283733732214E-4</v>
      </c>
    </row>
    <row r="2264" spans="1:18" ht="15" x14ac:dyDescent="0.25">
      <c r="A2264" s="173" t="s">
        <v>590</v>
      </c>
      <c r="B2264" s="106"/>
      <c r="C2264" s="191" t="s">
        <v>242</v>
      </c>
      <c r="D2264" s="105">
        <v>1658</v>
      </c>
      <c r="E2264" s="105">
        <v>1646.9999999999998</v>
      </c>
      <c r="F2264" s="105">
        <v>1630.0000000000002</v>
      </c>
      <c r="G2264" s="105">
        <v>1677.0000000000002</v>
      </c>
      <c r="H2264" s="105">
        <v>1666.0000000000005</v>
      </c>
      <c r="I2264" s="105">
        <v>1668.9999999999998</v>
      </c>
      <c r="J2264" s="105">
        <v>1670.0000000000009</v>
      </c>
      <c r="K2264" s="105">
        <v>1684.9999999999998</v>
      </c>
      <c r="L2264" s="105">
        <v>1699</v>
      </c>
      <c r="M2264" s="105">
        <v>1731.9999999999998</v>
      </c>
      <c r="N2264" s="105">
        <v>1726</v>
      </c>
      <c r="O2264" s="105">
        <v>1726.0000000000005</v>
      </c>
      <c r="P2264" s="59">
        <v>1682.0833333333333</v>
      </c>
      <c r="Q2264" s="154">
        <v>3.1241825816567065E-2</v>
      </c>
      <c r="R2264" s="138">
        <v>6.3129350522364536E-4</v>
      </c>
    </row>
    <row r="2265" spans="1:18" ht="15" x14ac:dyDescent="0.25">
      <c r="A2265" s="173" t="s">
        <v>591</v>
      </c>
      <c r="B2265" s="106"/>
      <c r="C2265" s="191" t="s">
        <v>243</v>
      </c>
      <c r="D2265" s="105">
        <v>8761.9999999999964</v>
      </c>
      <c r="E2265" s="105">
        <v>8793.9999999999964</v>
      </c>
      <c r="F2265" s="105">
        <v>8787.0000000000036</v>
      </c>
      <c r="G2265" s="105">
        <v>8884.9999999999945</v>
      </c>
      <c r="H2265" s="105">
        <v>8952.0000000000036</v>
      </c>
      <c r="I2265" s="105">
        <v>9048.0000000000055</v>
      </c>
      <c r="J2265" s="105">
        <v>9109.9999999999964</v>
      </c>
      <c r="K2265" s="105">
        <v>9256.0000000000036</v>
      </c>
      <c r="L2265" s="105">
        <v>9409</v>
      </c>
      <c r="M2265" s="105">
        <v>9576.0000000000018</v>
      </c>
      <c r="N2265" s="105">
        <v>9697.0000000000018</v>
      </c>
      <c r="O2265" s="105">
        <v>9811.9999999999909</v>
      </c>
      <c r="P2265" s="59">
        <v>9173.9999999999982</v>
      </c>
      <c r="Q2265" s="154">
        <v>0.17039138570692269</v>
      </c>
      <c r="R2265" s="138">
        <v>3.4430438148655273E-3</v>
      </c>
    </row>
    <row r="2266" spans="1:18" ht="15" x14ac:dyDescent="0.25">
      <c r="A2266" s="173" t="s">
        <v>592</v>
      </c>
      <c r="B2266" s="106"/>
      <c r="C2266" s="191" t="s">
        <v>244</v>
      </c>
      <c r="D2266" s="105">
        <v>17432.000000000018</v>
      </c>
      <c r="E2266" s="105">
        <v>17448.999999999982</v>
      </c>
      <c r="F2266" s="105">
        <v>17378.000000000018</v>
      </c>
      <c r="G2266" s="105">
        <v>17532.999999999996</v>
      </c>
      <c r="H2266" s="105">
        <v>17578.000000000011</v>
      </c>
      <c r="I2266" s="105">
        <v>17588.000000000007</v>
      </c>
      <c r="J2266" s="105">
        <v>17563</v>
      </c>
      <c r="K2266" s="105">
        <v>17656.999999999989</v>
      </c>
      <c r="L2266" s="105">
        <v>17828.000000000004</v>
      </c>
      <c r="M2266" s="105">
        <v>18003.999999999989</v>
      </c>
      <c r="N2266" s="105">
        <v>18206.000000000011</v>
      </c>
      <c r="O2266" s="105">
        <v>18362.000000000004</v>
      </c>
      <c r="P2266" s="59">
        <v>17714.833333333336</v>
      </c>
      <c r="Q2266" s="154">
        <v>0.32902278169106736</v>
      </c>
      <c r="R2266" s="138">
        <v>6.6484573075765233E-3</v>
      </c>
    </row>
    <row r="2267" spans="1:18" ht="15" x14ac:dyDescent="0.25">
      <c r="A2267" s="173" t="s">
        <v>593</v>
      </c>
      <c r="B2267" s="106"/>
      <c r="C2267" s="191" t="s">
        <v>41</v>
      </c>
      <c r="D2267" s="105">
        <v>17412.999999999993</v>
      </c>
      <c r="E2267" s="105">
        <v>17445.000000000011</v>
      </c>
      <c r="F2267" s="105">
        <v>17372.000000000004</v>
      </c>
      <c r="G2267" s="105">
        <v>17506</v>
      </c>
      <c r="H2267" s="105">
        <v>17948.000000000011</v>
      </c>
      <c r="I2267" s="105">
        <v>18624.999999999982</v>
      </c>
      <c r="J2267" s="105">
        <v>19277.000000000004</v>
      </c>
      <c r="K2267" s="105">
        <v>19742.000000000004</v>
      </c>
      <c r="L2267" s="105">
        <v>20742</v>
      </c>
      <c r="M2267" s="105">
        <v>21275.000000000011</v>
      </c>
      <c r="N2267" s="105">
        <v>21947.999999999996</v>
      </c>
      <c r="O2267" s="105">
        <v>22562.999999999996</v>
      </c>
      <c r="P2267" s="59">
        <v>19321.333333333332</v>
      </c>
      <c r="Q2267" s="154">
        <v>0.35886077614693951</v>
      </c>
      <c r="R2267" s="138">
        <v>7.2513840449409724E-3</v>
      </c>
    </row>
    <row r="2268" spans="1:18" ht="15" x14ac:dyDescent="0.25">
      <c r="A2268" s="173" t="s">
        <v>594</v>
      </c>
      <c r="B2268" s="110"/>
      <c r="C2268" s="192" t="s">
        <v>42</v>
      </c>
      <c r="D2268" s="111">
        <v>5733.0000000000009</v>
      </c>
      <c r="E2268" s="111">
        <v>5681</v>
      </c>
      <c r="F2268" s="111">
        <v>5468</v>
      </c>
      <c r="G2268" s="111">
        <v>5468</v>
      </c>
      <c r="H2268" s="111">
        <v>5463.9999999999991</v>
      </c>
      <c r="I2268" s="111">
        <v>5388</v>
      </c>
      <c r="J2268" s="111">
        <v>5177.0000000000009</v>
      </c>
      <c r="K2268" s="111">
        <v>5107.9999999999991</v>
      </c>
      <c r="L2268" s="111">
        <v>4910.9999999999982</v>
      </c>
      <c r="M2268" s="111">
        <v>4520.9999999999982</v>
      </c>
      <c r="N2268" s="111">
        <v>4678.9999999999982</v>
      </c>
      <c r="O2268" s="111">
        <v>4757.0000000000009</v>
      </c>
      <c r="P2268" s="149">
        <v>5196.25</v>
      </c>
      <c r="Q2268" s="153">
        <v>9.6511471329801313E-2</v>
      </c>
      <c r="R2268" s="141">
        <v>1.9501761960971221E-3</v>
      </c>
    </row>
    <row r="2269" spans="1:18" ht="15" x14ac:dyDescent="0.25">
      <c r="A2269" s="173" t="s">
        <v>595</v>
      </c>
      <c r="B2269" s="106" t="s">
        <v>434</v>
      </c>
      <c r="C2269" s="191" t="s">
        <v>241</v>
      </c>
      <c r="D2269" s="105">
        <v>470.99999999999983</v>
      </c>
      <c r="E2269" s="105">
        <v>482.00000000000011</v>
      </c>
      <c r="F2269" s="105">
        <v>501.99999999999994</v>
      </c>
      <c r="G2269" s="105">
        <v>501.99999999999977</v>
      </c>
      <c r="H2269" s="105">
        <v>521</v>
      </c>
      <c r="I2269" s="105">
        <v>548.99999999999989</v>
      </c>
      <c r="J2269" s="105">
        <v>574</v>
      </c>
      <c r="K2269" s="105">
        <v>618.99999999999989</v>
      </c>
      <c r="L2269" s="105">
        <v>644</v>
      </c>
      <c r="M2269" s="105">
        <v>1043.9999999999998</v>
      </c>
      <c r="N2269" s="105">
        <v>712.00000000000011</v>
      </c>
      <c r="O2269" s="105">
        <v>729</v>
      </c>
      <c r="P2269" s="59">
        <v>612.41666666666663</v>
      </c>
      <c r="Q2269" s="154">
        <v>1.1994372486551417E-2</v>
      </c>
      <c r="R2269" s="138">
        <v>2.2984275302891108E-4</v>
      </c>
    </row>
    <row r="2270" spans="1:18" ht="15" x14ac:dyDescent="0.25">
      <c r="A2270" s="173" t="s">
        <v>596</v>
      </c>
      <c r="B2270" s="106"/>
      <c r="C2270" s="191" t="s">
        <v>242</v>
      </c>
      <c r="D2270" s="105">
        <v>827.00000000000034</v>
      </c>
      <c r="E2270" s="105">
        <v>835.00000000000045</v>
      </c>
      <c r="F2270" s="105">
        <v>813.00000000000011</v>
      </c>
      <c r="G2270" s="105">
        <v>837.00000000000011</v>
      </c>
      <c r="H2270" s="105">
        <v>849.99999999999989</v>
      </c>
      <c r="I2270" s="105">
        <v>855.99999999999966</v>
      </c>
      <c r="J2270" s="105">
        <v>857.99999999999977</v>
      </c>
      <c r="K2270" s="105">
        <v>855.99999999999989</v>
      </c>
      <c r="L2270" s="105">
        <v>875.00000000000011</v>
      </c>
      <c r="M2270" s="105">
        <v>890</v>
      </c>
      <c r="N2270" s="105">
        <v>935.00000000000034</v>
      </c>
      <c r="O2270" s="105">
        <v>941.00000000000034</v>
      </c>
      <c r="P2270" s="59">
        <v>864.41666666666663</v>
      </c>
      <c r="Q2270" s="154">
        <v>1.6929871520342608E-2</v>
      </c>
      <c r="R2270" s="138">
        <v>3.2441949614490332E-4</v>
      </c>
    </row>
    <row r="2271" spans="1:18" ht="15" x14ac:dyDescent="0.25">
      <c r="A2271" s="173" t="s">
        <v>597</v>
      </c>
      <c r="B2271" s="106"/>
      <c r="C2271" s="191" t="s">
        <v>243</v>
      </c>
      <c r="D2271" s="105">
        <v>7016.0000000000055</v>
      </c>
      <c r="E2271" s="105">
        <v>7074.9999999999964</v>
      </c>
      <c r="F2271" s="105">
        <v>7033.0000000000045</v>
      </c>
      <c r="G2271" s="105">
        <v>7168.9999999999991</v>
      </c>
      <c r="H2271" s="105">
        <v>7277.0000000000027</v>
      </c>
      <c r="I2271" s="105">
        <v>7399.0000000000036</v>
      </c>
      <c r="J2271" s="105">
        <v>7502.0000000000018</v>
      </c>
      <c r="K2271" s="105">
        <v>7636.9999999999927</v>
      </c>
      <c r="L2271" s="105">
        <v>7787.9999999999973</v>
      </c>
      <c r="M2271" s="105">
        <v>7926.0000000000036</v>
      </c>
      <c r="N2271" s="105">
        <v>8099.0000000000027</v>
      </c>
      <c r="O2271" s="105">
        <v>8302.9999999999964</v>
      </c>
      <c r="P2271" s="59">
        <v>7518.666666666667</v>
      </c>
      <c r="Q2271" s="154">
        <v>0.14725544471718807</v>
      </c>
      <c r="R2271" s="138">
        <v>2.8217897059845524E-3</v>
      </c>
    </row>
    <row r="2272" spans="1:18" ht="15" x14ac:dyDescent="0.25">
      <c r="A2272" s="173" t="s">
        <v>598</v>
      </c>
      <c r="B2272" s="106"/>
      <c r="C2272" s="191" t="s">
        <v>244</v>
      </c>
      <c r="D2272" s="105">
        <v>15058.000000000009</v>
      </c>
      <c r="E2272" s="105">
        <v>14987.000000000024</v>
      </c>
      <c r="F2272" s="105">
        <v>14959.000000000004</v>
      </c>
      <c r="G2272" s="105">
        <v>15146.999999999987</v>
      </c>
      <c r="H2272" s="105">
        <v>15270.000000000011</v>
      </c>
      <c r="I2272" s="105">
        <v>15475.000000000002</v>
      </c>
      <c r="J2272" s="105">
        <v>15615.000000000015</v>
      </c>
      <c r="K2272" s="105">
        <v>15831.000000000018</v>
      </c>
      <c r="L2272" s="105">
        <v>15983.000000000007</v>
      </c>
      <c r="M2272" s="105">
        <v>16282.999999999996</v>
      </c>
      <c r="N2272" s="105">
        <v>16563.000000000004</v>
      </c>
      <c r="O2272" s="105">
        <v>16931</v>
      </c>
      <c r="P2272" s="59">
        <v>15675.166666666672</v>
      </c>
      <c r="Q2272" s="154">
        <v>0.30700305530892574</v>
      </c>
      <c r="R2272" s="138">
        <v>5.8829611552924542E-3</v>
      </c>
    </row>
    <row r="2273" spans="1:18" ht="15" x14ac:dyDescent="0.25">
      <c r="A2273" s="173" t="s">
        <v>599</v>
      </c>
      <c r="B2273" s="106"/>
      <c r="C2273" s="191" t="s">
        <v>41</v>
      </c>
      <c r="D2273" s="105">
        <v>17455.999999999993</v>
      </c>
      <c r="E2273" s="105">
        <v>17585.000000000015</v>
      </c>
      <c r="F2273" s="105">
        <v>17336.000000000011</v>
      </c>
      <c r="G2273" s="105">
        <v>17542.999999999996</v>
      </c>
      <c r="H2273" s="105">
        <v>18360.000000000007</v>
      </c>
      <c r="I2273" s="105">
        <v>19494.999999999996</v>
      </c>
      <c r="J2273" s="105">
        <v>20372.000000000011</v>
      </c>
      <c r="K2273" s="105">
        <v>21169.000000000004</v>
      </c>
      <c r="L2273" s="105">
        <v>22490.000000000004</v>
      </c>
      <c r="M2273" s="105">
        <v>23531</v>
      </c>
      <c r="N2273" s="105">
        <v>24597</v>
      </c>
      <c r="O2273" s="105">
        <v>25702.999999999985</v>
      </c>
      <c r="P2273" s="59">
        <v>20469.750000000004</v>
      </c>
      <c r="Q2273" s="154">
        <v>0.40090647359899728</v>
      </c>
      <c r="R2273" s="138">
        <v>7.6823900293594557E-3</v>
      </c>
    </row>
    <row r="2274" spans="1:18" ht="15" x14ac:dyDescent="0.25">
      <c r="A2274" s="173" t="s">
        <v>600</v>
      </c>
      <c r="B2274" s="110"/>
      <c r="C2274" s="192" t="s">
        <v>42</v>
      </c>
      <c r="D2274" s="111">
        <v>6818.0000000000018</v>
      </c>
      <c r="E2274" s="111">
        <v>6781.0000000000009</v>
      </c>
      <c r="F2274" s="111">
        <v>6616.0000000000009</v>
      </c>
      <c r="G2274" s="111">
        <v>6021.9999999999964</v>
      </c>
      <c r="H2274" s="111">
        <v>5957.0000000000009</v>
      </c>
      <c r="I2274" s="111">
        <v>5954.9999999999973</v>
      </c>
      <c r="J2274" s="111">
        <v>5709.9999999999991</v>
      </c>
      <c r="K2274" s="111">
        <v>5818.9999999999991</v>
      </c>
      <c r="L2274" s="111">
        <v>5539</v>
      </c>
      <c r="M2274" s="111">
        <v>4898.0000000000027</v>
      </c>
      <c r="N2274" s="111">
        <v>5365.9999999999991</v>
      </c>
      <c r="O2274" s="111">
        <v>5537.9999999999982</v>
      </c>
      <c r="P2274" s="149">
        <v>5918.25</v>
      </c>
      <c r="Q2274" s="153">
        <v>0.11591078236799497</v>
      </c>
      <c r="R2274" s="141">
        <v>2.2211460712151633E-3</v>
      </c>
    </row>
    <row r="2275" spans="1:18" ht="15" x14ac:dyDescent="0.25">
      <c r="A2275" s="173" t="s">
        <v>601</v>
      </c>
      <c r="B2275" s="106" t="s">
        <v>408</v>
      </c>
      <c r="C2275" s="191" t="s">
        <v>241</v>
      </c>
      <c r="D2275" s="105">
        <v>344.00000000000006</v>
      </c>
      <c r="E2275" s="105">
        <v>347.00000000000011</v>
      </c>
      <c r="F2275" s="105">
        <v>360.00000000000006</v>
      </c>
      <c r="G2275" s="105">
        <v>365</v>
      </c>
      <c r="H2275" s="105">
        <v>411</v>
      </c>
      <c r="I2275" s="105">
        <v>444.00000000000006</v>
      </c>
      <c r="J2275" s="105">
        <v>471.99999999999989</v>
      </c>
      <c r="K2275" s="105">
        <v>523</v>
      </c>
      <c r="L2275" s="105">
        <v>572.00000000000023</v>
      </c>
      <c r="M2275" s="105">
        <v>753</v>
      </c>
      <c r="N2275" s="105">
        <v>649.99999999999955</v>
      </c>
      <c r="O2275" s="105">
        <v>651.99999999999989</v>
      </c>
      <c r="P2275" s="59">
        <v>491.08333333333331</v>
      </c>
      <c r="Q2275" s="154">
        <v>1.0537477514206729E-2</v>
      </c>
      <c r="R2275" s="138">
        <v>1.8430580263972961E-4</v>
      </c>
    </row>
    <row r="2276" spans="1:18" ht="15" x14ac:dyDescent="0.25">
      <c r="A2276" s="173" t="s">
        <v>602</v>
      </c>
      <c r="B2276" s="106"/>
      <c r="C2276" s="191" t="s">
        <v>242</v>
      </c>
      <c r="D2276" s="105">
        <v>828</v>
      </c>
      <c r="E2276" s="105">
        <v>838.00000000000023</v>
      </c>
      <c r="F2276" s="105">
        <v>835.99999999999977</v>
      </c>
      <c r="G2276" s="105">
        <v>826.00000000000011</v>
      </c>
      <c r="H2276" s="105">
        <v>826.00000000000023</v>
      </c>
      <c r="I2276" s="105">
        <v>827.00000000000034</v>
      </c>
      <c r="J2276" s="105">
        <v>824</v>
      </c>
      <c r="K2276" s="105">
        <v>833</v>
      </c>
      <c r="L2276" s="105">
        <v>846</v>
      </c>
      <c r="M2276" s="105">
        <v>868.00000000000011</v>
      </c>
      <c r="N2276" s="105">
        <v>909.00000000000023</v>
      </c>
      <c r="O2276" s="105">
        <v>886.99999999999989</v>
      </c>
      <c r="P2276" s="59">
        <v>845.66666666666663</v>
      </c>
      <c r="Q2276" s="154">
        <v>1.8145990465666027E-2</v>
      </c>
      <c r="R2276" s="138">
        <v>3.1738253609163008E-4</v>
      </c>
    </row>
    <row r="2277" spans="1:18" ht="15" x14ac:dyDescent="0.25">
      <c r="A2277" s="173" t="s">
        <v>603</v>
      </c>
      <c r="B2277" s="106"/>
      <c r="C2277" s="191" t="s">
        <v>243</v>
      </c>
      <c r="D2277" s="105">
        <v>6481.0000000000018</v>
      </c>
      <c r="E2277" s="105">
        <v>6519.0000000000018</v>
      </c>
      <c r="F2277" s="105">
        <v>6449.9999999999955</v>
      </c>
      <c r="G2277" s="105">
        <v>6539.9999999999945</v>
      </c>
      <c r="H2277" s="105">
        <v>6636.9999999999909</v>
      </c>
      <c r="I2277" s="105">
        <v>6773.9999999999982</v>
      </c>
      <c r="J2277" s="105">
        <v>6885.0000000000009</v>
      </c>
      <c r="K2277" s="105">
        <v>7017.9999999999991</v>
      </c>
      <c r="L2277" s="105">
        <v>7195.9999999999964</v>
      </c>
      <c r="M2277" s="105">
        <v>7315.0000000000009</v>
      </c>
      <c r="N2277" s="105">
        <v>7523</v>
      </c>
      <c r="O2277" s="105">
        <v>7578.9999999999973</v>
      </c>
      <c r="P2277" s="59">
        <v>6909.7499999999991</v>
      </c>
      <c r="Q2277" s="154">
        <v>0.14826676108017636</v>
      </c>
      <c r="R2277" s="138">
        <v>2.5932605188322519E-3</v>
      </c>
    </row>
    <row r="2278" spans="1:18" ht="15" x14ac:dyDescent="0.25">
      <c r="A2278" s="173" t="s">
        <v>604</v>
      </c>
      <c r="B2278" s="106"/>
      <c r="C2278" s="191" t="s">
        <v>244</v>
      </c>
      <c r="D2278" s="105">
        <v>16301.999999999996</v>
      </c>
      <c r="E2278" s="105">
        <v>16243.000000000018</v>
      </c>
      <c r="F2278" s="105">
        <v>16205.999999999996</v>
      </c>
      <c r="G2278" s="105">
        <v>16192.000000000011</v>
      </c>
      <c r="H2278" s="105">
        <v>16316.999999999989</v>
      </c>
      <c r="I2278" s="105">
        <v>16460.999999999989</v>
      </c>
      <c r="J2278" s="105">
        <v>16760</v>
      </c>
      <c r="K2278" s="105">
        <v>16911.000000000018</v>
      </c>
      <c r="L2278" s="105">
        <v>17190.000000000022</v>
      </c>
      <c r="M2278" s="105">
        <v>17440.999999999975</v>
      </c>
      <c r="N2278" s="105">
        <v>17815.999999999985</v>
      </c>
      <c r="O2278" s="105">
        <v>17785.000000000015</v>
      </c>
      <c r="P2278" s="59">
        <v>16802</v>
      </c>
      <c r="Q2278" s="154">
        <v>0.36053086141598806</v>
      </c>
      <c r="R2278" s="138">
        <v>6.3058668168051663E-3</v>
      </c>
    </row>
    <row r="2279" spans="1:18" ht="15" x14ac:dyDescent="0.25">
      <c r="A2279" s="173" t="s">
        <v>605</v>
      </c>
      <c r="B2279" s="106"/>
      <c r="C2279" s="191" t="s">
        <v>41</v>
      </c>
      <c r="D2279" s="105">
        <v>17670.999999999996</v>
      </c>
      <c r="E2279" s="105">
        <v>17735.000000000011</v>
      </c>
      <c r="F2279" s="105">
        <v>17591.999999999989</v>
      </c>
      <c r="G2279" s="105">
        <v>17737</v>
      </c>
      <c r="H2279" s="105">
        <v>18046.000000000004</v>
      </c>
      <c r="I2279" s="105">
        <v>18440.000000000015</v>
      </c>
      <c r="J2279" s="105">
        <v>18950</v>
      </c>
      <c r="K2279" s="105">
        <v>19355.999999999993</v>
      </c>
      <c r="L2279" s="105">
        <v>19914.999999999989</v>
      </c>
      <c r="M2279" s="105">
        <v>20354</v>
      </c>
      <c r="N2279" s="105">
        <v>20778.999999999989</v>
      </c>
      <c r="O2279" s="105">
        <v>20992.999999999993</v>
      </c>
      <c r="P2279" s="59">
        <v>18964</v>
      </c>
      <c r="Q2279" s="154">
        <v>0.40692222687137231</v>
      </c>
      <c r="R2279" s="138">
        <v>7.1172752240145918E-3</v>
      </c>
    </row>
    <row r="2280" spans="1:18" ht="15" x14ac:dyDescent="0.25">
      <c r="A2280" s="173" t="s">
        <v>606</v>
      </c>
      <c r="B2280" s="110"/>
      <c r="C2280" s="192" t="s">
        <v>42</v>
      </c>
      <c r="D2280" s="111">
        <v>2989.0000000000005</v>
      </c>
      <c r="E2280" s="111">
        <v>2972</v>
      </c>
      <c r="F2280" s="111">
        <v>2829.9999999999995</v>
      </c>
      <c r="G2280" s="111">
        <v>2786.0000000000005</v>
      </c>
      <c r="H2280" s="111">
        <v>2687</v>
      </c>
      <c r="I2280" s="111">
        <v>2661.0000000000014</v>
      </c>
      <c r="J2280" s="111">
        <v>2528.9999999999995</v>
      </c>
      <c r="K2280" s="111">
        <v>2555.9999999999995</v>
      </c>
      <c r="L2280" s="111">
        <v>2342</v>
      </c>
      <c r="M2280" s="111">
        <v>2112.0000000000014</v>
      </c>
      <c r="N2280" s="111">
        <v>2284.0000000000009</v>
      </c>
      <c r="O2280" s="111">
        <v>2343.9999999999995</v>
      </c>
      <c r="P2280" s="149">
        <v>2591</v>
      </c>
      <c r="Q2280" s="153">
        <v>5.5596682652590469E-2</v>
      </c>
      <c r="R2280" s="141">
        <v>9.7241405322831727E-4</v>
      </c>
    </row>
    <row r="2281" spans="1:18" ht="15" x14ac:dyDescent="0.25">
      <c r="A2281" s="173" t="s">
        <v>607</v>
      </c>
      <c r="B2281" s="106" t="s">
        <v>403</v>
      </c>
      <c r="C2281" s="191" t="s">
        <v>241</v>
      </c>
      <c r="D2281" s="105">
        <v>398.99999999999994</v>
      </c>
      <c r="E2281" s="105">
        <v>401</v>
      </c>
      <c r="F2281" s="105">
        <v>406.00000000000006</v>
      </c>
      <c r="G2281" s="105">
        <v>404.00000000000006</v>
      </c>
      <c r="H2281" s="105">
        <v>418.00000000000006</v>
      </c>
      <c r="I2281" s="105">
        <v>432.00000000000006</v>
      </c>
      <c r="J2281" s="105">
        <v>474.00000000000006</v>
      </c>
      <c r="K2281" s="105">
        <v>508</v>
      </c>
      <c r="L2281" s="105">
        <v>559.00000000000011</v>
      </c>
      <c r="M2281" s="105">
        <v>634.00000000000011</v>
      </c>
      <c r="N2281" s="105">
        <v>626.99999999999977</v>
      </c>
      <c r="O2281" s="105">
        <v>644</v>
      </c>
      <c r="P2281" s="59">
        <v>492.16666666666669</v>
      </c>
      <c r="Q2281" s="154">
        <v>1.1202452172395612E-2</v>
      </c>
      <c r="R2281" s="138">
        <v>1.8471238255391876E-4</v>
      </c>
    </row>
    <row r="2282" spans="1:18" ht="15" x14ac:dyDescent="0.25">
      <c r="A2282" s="173" t="s">
        <v>608</v>
      </c>
      <c r="B2282" s="106"/>
      <c r="C2282" s="191" t="s">
        <v>242</v>
      </c>
      <c r="D2282" s="105">
        <v>1032.0000000000002</v>
      </c>
      <c r="E2282" s="105">
        <v>1035.9999999999993</v>
      </c>
      <c r="F2282" s="105">
        <v>1029</v>
      </c>
      <c r="G2282" s="105">
        <v>1046.9999999999995</v>
      </c>
      <c r="H2282" s="105">
        <v>1039.0000000000005</v>
      </c>
      <c r="I2282" s="105">
        <v>1046.9999999999998</v>
      </c>
      <c r="J2282" s="105">
        <v>1064</v>
      </c>
      <c r="K2282" s="105">
        <v>1092.0000000000002</v>
      </c>
      <c r="L2282" s="105">
        <v>1102</v>
      </c>
      <c r="M2282" s="105">
        <v>1115.0000000000002</v>
      </c>
      <c r="N2282" s="105">
        <v>1128.0000000000002</v>
      </c>
      <c r="O2282" s="105">
        <v>1134.0000000000002</v>
      </c>
      <c r="P2282" s="59">
        <v>1072.0833333333333</v>
      </c>
      <c r="Q2282" s="154">
        <v>2.4402226074817054E-2</v>
      </c>
      <c r="R2282" s="138">
        <v>4.0235773815715622E-4</v>
      </c>
    </row>
    <row r="2283" spans="1:18" ht="15" x14ac:dyDescent="0.25">
      <c r="A2283" s="173" t="s">
        <v>609</v>
      </c>
      <c r="B2283" s="106"/>
      <c r="C2283" s="191" t="s">
        <v>243</v>
      </c>
      <c r="D2283" s="105">
        <v>7317</v>
      </c>
      <c r="E2283" s="105">
        <v>7394.0000000000036</v>
      </c>
      <c r="F2283" s="105">
        <v>7341.9999999999973</v>
      </c>
      <c r="G2283" s="105">
        <v>7499.9999999999991</v>
      </c>
      <c r="H2283" s="105">
        <v>7632.9999999999982</v>
      </c>
      <c r="I2283" s="105">
        <v>7721</v>
      </c>
      <c r="J2283" s="105">
        <v>7913.9999999999991</v>
      </c>
      <c r="K2283" s="105">
        <v>8038.0000000000064</v>
      </c>
      <c r="L2283" s="105">
        <v>8235</v>
      </c>
      <c r="M2283" s="105">
        <v>8358</v>
      </c>
      <c r="N2283" s="105">
        <v>8508.0000000000036</v>
      </c>
      <c r="O2283" s="105">
        <v>8650.0000000000018</v>
      </c>
      <c r="P2283" s="59">
        <v>7884.166666666667</v>
      </c>
      <c r="Q2283" s="154">
        <v>0.17945546901970011</v>
      </c>
      <c r="R2283" s="138">
        <v>2.9589635139563586E-3</v>
      </c>
    </row>
    <row r="2284" spans="1:18" ht="15" x14ac:dyDescent="0.25">
      <c r="A2284" s="173" t="s">
        <v>610</v>
      </c>
      <c r="B2284" s="106"/>
      <c r="C2284" s="191" t="s">
        <v>244</v>
      </c>
      <c r="D2284" s="105">
        <v>15956.000000000015</v>
      </c>
      <c r="E2284" s="105">
        <v>15909.000000000011</v>
      </c>
      <c r="F2284" s="105">
        <v>15838.999999999995</v>
      </c>
      <c r="G2284" s="105">
        <v>16006.999999999995</v>
      </c>
      <c r="H2284" s="105">
        <v>16166.999999999995</v>
      </c>
      <c r="I2284" s="105">
        <v>16217.999999999969</v>
      </c>
      <c r="J2284" s="105">
        <v>16419.999999999985</v>
      </c>
      <c r="K2284" s="105">
        <v>16669.000000000022</v>
      </c>
      <c r="L2284" s="105">
        <v>16890</v>
      </c>
      <c r="M2284" s="105">
        <v>17131.999999999993</v>
      </c>
      <c r="N2284" s="105">
        <v>17298.999999999993</v>
      </c>
      <c r="O2284" s="105">
        <v>17313.999999999967</v>
      </c>
      <c r="P2284" s="59">
        <v>16484.999999999996</v>
      </c>
      <c r="Q2284" s="154">
        <v>0.37522334723049428</v>
      </c>
      <c r="R2284" s="138">
        <v>6.1868952788378256E-3</v>
      </c>
    </row>
    <row r="2285" spans="1:18" ht="15" x14ac:dyDescent="0.25">
      <c r="A2285" s="173" t="s">
        <v>611</v>
      </c>
      <c r="B2285" s="106"/>
      <c r="C2285" s="191" t="s">
        <v>41</v>
      </c>
      <c r="D2285" s="105">
        <v>13576.000000000002</v>
      </c>
      <c r="E2285" s="105">
        <v>13642.000000000002</v>
      </c>
      <c r="F2285" s="105">
        <v>13478.999999999989</v>
      </c>
      <c r="G2285" s="105">
        <v>13582.999999999996</v>
      </c>
      <c r="H2285" s="105">
        <v>14034.999999999987</v>
      </c>
      <c r="I2285" s="105">
        <v>14530.999999999998</v>
      </c>
      <c r="J2285" s="105">
        <v>14940.999999999993</v>
      </c>
      <c r="K2285" s="105">
        <v>15237.999999999993</v>
      </c>
      <c r="L2285" s="105">
        <v>15983.000000000013</v>
      </c>
      <c r="M2285" s="105">
        <v>16334.999999999996</v>
      </c>
      <c r="N2285" s="105">
        <v>16728.999999999996</v>
      </c>
      <c r="O2285" s="105">
        <v>17051</v>
      </c>
      <c r="P2285" s="59">
        <v>14926.916666666664</v>
      </c>
      <c r="Q2285" s="154">
        <v>0.33975903157399573</v>
      </c>
      <c r="R2285" s="138">
        <v>5.6021395360998276E-3</v>
      </c>
    </row>
    <row r="2286" spans="1:18" ht="15" x14ac:dyDescent="0.25">
      <c r="A2286" s="173" t="s">
        <v>612</v>
      </c>
      <c r="B2286" s="110"/>
      <c r="C2286" s="192" t="s">
        <v>42</v>
      </c>
      <c r="D2286" s="111">
        <v>3628.9999999999991</v>
      </c>
      <c r="E2286" s="111">
        <v>3618.9999999999991</v>
      </c>
      <c r="F2286" s="111">
        <v>3439.0000000000009</v>
      </c>
      <c r="G2286" s="111">
        <v>3385.9999999999995</v>
      </c>
      <c r="H2286" s="111">
        <v>3221.9999999999991</v>
      </c>
      <c r="I2286" s="111">
        <v>3170.0000000000014</v>
      </c>
      <c r="J2286" s="111">
        <v>3033.0000000000014</v>
      </c>
      <c r="K2286" s="111">
        <v>2960.0000000000009</v>
      </c>
      <c r="L2286" s="111">
        <v>2749.0000000000005</v>
      </c>
      <c r="M2286" s="111">
        <v>2541.9999999999995</v>
      </c>
      <c r="N2286" s="111">
        <v>2548</v>
      </c>
      <c r="O2286" s="111">
        <v>2585.0000000000005</v>
      </c>
      <c r="P2286" s="149">
        <v>3073.5</v>
      </c>
      <c r="Q2286" s="153">
        <v>6.9957473928597178E-2</v>
      </c>
      <c r="R2286" s="141">
        <v>1.1534984919325485E-3</v>
      </c>
    </row>
    <row r="2287" spans="1:18" ht="15" x14ac:dyDescent="0.25">
      <c r="A2287" s="173" t="s">
        <v>613</v>
      </c>
      <c r="B2287" s="106" t="s">
        <v>405</v>
      </c>
      <c r="C2287" s="191" t="s">
        <v>241</v>
      </c>
      <c r="D2287" s="105">
        <v>393</v>
      </c>
      <c r="E2287" s="105">
        <v>402.99999999999989</v>
      </c>
      <c r="F2287" s="105">
        <v>418.00000000000006</v>
      </c>
      <c r="G2287" s="105">
        <v>414.00000000000006</v>
      </c>
      <c r="H2287" s="105">
        <v>422.00000000000006</v>
      </c>
      <c r="I2287" s="105">
        <v>440.99999999999994</v>
      </c>
      <c r="J2287" s="105">
        <v>461.00000000000011</v>
      </c>
      <c r="K2287" s="105">
        <v>492.00000000000006</v>
      </c>
      <c r="L2287" s="105">
        <v>522</v>
      </c>
      <c r="M2287" s="105">
        <v>661</v>
      </c>
      <c r="N2287" s="105">
        <v>556.99999999999989</v>
      </c>
      <c r="O2287" s="105">
        <v>565</v>
      </c>
      <c r="P2287" s="59">
        <v>479.08333333333331</v>
      </c>
      <c r="Q2287" s="154">
        <v>1.1144539776450109E-2</v>
      </c>
      <c r="R2287" s="138">
        <v>1.7980214820563476E-4</v>
      </c>
    </row>
    <row r="2288" spans="1:18" ht="15" x14ac:dyDescent="0.25">
      <c r="A2288" s="173" t="s">
        <v>614</v>
      </c>
      <c r="B2288" s="106"/>
      <c r="C2288" s="191" t="s">
        <v>242</v>
      </c>
      <c r="D2288" s="105">
        <v>763</v>
      </c>
      <c r="E2288" s="105">
        <v>772.00000000000045</v>
      </c>
      <c r="F2288" s="105">
        <v>776.00000000000034</v>
      </c>
      <c r="G2288" s="105">
        <v>738</v>
      </c>
      <c r="H2288" s="105">
        <v>749.00000000000023</v>
      </c>
      <c r="I2288" s="105">
        <v>740.00000000000034</v>
      </c>
      <c r="J2288" s="105">
        <v>743.00000000000011</v>
      </c>
      <c r="K2288" s="105">
        <v>750.00000000000011</v>
      </c>
      <c r="L2288" s="105">
        <v>783.00000000000011</v>
      </c>
      <c r="M2288" s="105">
        <v>808.00000000000011</v>
      </c>
      <c r="N2288" s="105">
        <v>835.00000000000011</v>
      </c>
      <c r="O2288" s="105">
        <v>848.99999999999989</v>
      </c>
      <c r="P2288" s="59">
        <v>775.50000000000011</v>
      </c>
      <c r="Q2288" s="154">
        <v>1.8039848175273043E-2</v>
      </c>
      <c r="R2288" s="138">
        <v>2.9104866780338098E-4</v>
      </c>
    </row>
    <row r="2289" spans="1:18" ht="15" x14ac:dyDescent="0.25">
      <c r="A2289" s="173" t="s">
        <v>615</v>
      </c>
      <c r="B2289" s="106"/>
      <c r="C2289" s="191" t="s">
        <v>243</v>
      </c>
      <c r="D2289" s="105">
        <v>6688.0000000000009</v>
      </c>
      <c r="E2289" s="105">
        <v>6757.0000000000009</v>
      </c>
      <c r="F2289" s="105">
        <v>6803.9999999999973</v>
      </c>
      <c r="G2289" s="105">
        <v>6871.9999999999973</v>
      </c>
      <c r="H2289" s="105">
        <v>6962.0000000000018</v>
      </c>
      <c r="I2289" s="105">
        <v>7132.0000000000027</v>
      </c>
      <c r="J2289" s="105">
        <v>7254.0000000000018</v>
      </c>
      <c r="K2289" s="105">
        <v>7457.9999999999891</v>
      </c>
      <c r="L2289" s="105">
        <v>7746.9999999999936</v>
      </c>
      <c r="M2289" s="105">
        <v>7901.0000000000036</v>
      </c>
      <c r="N2289" s="105">
        <v>8076.0000000000073</v>
      </c>
      <c r="O2289" s="105">
        <v>8230.0000000000055</v>
      </c>
      <c r="P2289" s="59">
        <v>7323.416666666667</v>
      </c>
      <c r="Q2289" s="154">
        <v>0.17035889721590053</v>
      </c>
      <c r="R2289" s="138">
        <v>2.748511495296467E-3</v>
      </c>
    </row>
    <row r="2290" spans="1:18" ht="15" x14ac:dyDescent="0.25">
      <c r="A2290" s="173" t="s">
        <v>616</v>
      </c>
      <c r="B2290" s="106"/>
      <c r="C2290" s="191" t="s">
        <v>244</v>
      </c>
      <c r="D2290" s="105">
        <v>13881.000000000004</v>
      </c>
      <c r="E2290" s="105">
        <v>13865.000000000009</v>
      </c>
      <c r="F2290" s="105">
        <v>13955</v>
      </c>
      <c r="G2290" s="105">
        <v>14063.000000000002</v>
      </c>
      <c r="H2290" s="105">
        <v>14115.999999999995</v>
      </c>
      <c r="I2290" s="105">
        <v>14319.000000000007</v>
      </c>
      <c r="J2290" s="105">
        <v>14375.999999999996</v>
      </c>
      <c r="K2290" s="105">
        <v>14540.999999999976</v>
      </c>
      <c r="L2290" s="105">
        <v>14702.999999999989</v>
      </c>
      <c r="M2290" s="105">
        <v>14979.999999999985</v>
      </c>
      <c r="N2290" s="105">
        <v>15125.000000000009</v>
      </c>
      <c r="O2290" s="105">
        <v>15199.999999999996</v>
      </c>
      <c r="P2290" s="59">
        <v>14426.999999999998</v>
      </c>
      <c r="Q2290" s="154">
        <v>0.33560398404212011</v>
      </c>
      <c r="R2290" s="138">
        <v>5.4145185433905566E-3</v>
      </c>
    </row>
    <row r="2291" spans="1:18" ht="15" x14ac:dyDescent="0.25">
      <c r="A2291" s="173" t="s">
        <v>617</v>
      </c>
      <c r="B2291" s="106"/>
      <c r="C2291" s="191" t="s">
        <v>41</v>
      </c>
      <c r="D2291" s="105">
        <v>12267.999999999995</v>
      </c>
      <c r="E2291" s="105">
        <v>12307.000000000015</v>
      </c>
      <c r="F2291" s="105">
        <v>12285.000000000004</v>
      </c>
      <c r="G2291" s="105">
        <v>12261.000000000004</v>
      </c>
      <c r="H2291" s="105">
        <v>12807.999999999998</v>
      </c>
      <c r="I2291" s="105">
        <v>13533.999999999998</v>
      </c>
      <c r="J2291" s="105">
        <v>14100.000000000005</v>
      </c>
      <c r="K2291" s="105">
        <v>14764.000000000002</v>
      </c>
      <c r="L2291" s="105">
        <v>15697.999999999996</v>
      </c>
      <c r="M2291" s="105">
        <v>16482</v>
      </c>
      <c r="N2291" s="105">
        <v>16917.999999999989</v>
      </c>
      <c r="O2291" s="105">
        <v>17135.999999999993</v>
      </c>
      <c r="P2291" s="59">
        <v>14213.416666666666</v>
      </c>
      <c r="Q2291" s="154">
        <v>0.33063556249975767</v>
      </c>
      <c r="R2291" s="138">
        <v>5.3343597495392713E-3</v>
      </c>
    </row>
    <row r="2292" spans="1:18" ht="15" x14ac:dyDescent="0.25">
      <c r="A2292" s="173" t="s">
        <v>618</v>
      </c>
      <c r="B2292" s="110"/>
      <c r="C2292" s="192" t="s">
        <v>42</v>
      </c>
      <c r="D2292" s="111">
        <v>6539.0000000000018</v>
      </c>
      <c r="E2292" s="111">
        <v>6526.0000000000027</v>
      </c>
      <c r="F2292" s="111">
        <v>6424.9999999999973</v>
      </c>
      <c r="G2292" s="111">
        <v>6207.9999999999991</v>
      </c>
      <c r="H2292" s="111">
        <v>6069.0000000000009</v>
      </c>
      <c r="I2292" s="111">
        <v>6016.0000000000027</v>
      </c>
      <c r="J2292" s="111">
        <v>5700</v>
      </c>
      <c r="K2292" s="111">
        <v>5553.0000000000018</v>
      </c>
      <c r="L2292" s="111">
        <v>5267.9999999999982</v>
      </c>
      <c r="M2292" s="111">
        <v>4879.0000000000018</v>
      </c>
      <c r="N2292" s="111">
        <v>5007.0000000000018</v>
      </c>
      <c r="O2292" s="111">
        <v>5046.9999999999973</v>
      </c>
      <c r="P2292" s="149">
        <v>5769.75</v>
      </c>
      <c r="Q2292" s="153">
        <v>0.13421716829049857</v>
      </c>
      <c r="R2292" s="141">
        <v>2.1654133475932395E-3</v>
      </c>
    </row>
    <row r="2293" spans="1:18" ht="15" x14ac:dyDescent="0.25">
      <c r="A2293" s="173" t="s">
        <v>619</v>
      </c>
      <c r="B2293" s="106" t="s">
        <v>402</v>
      </c>
      <c r="C2293" s="191" t="s">
        <v>241</v>
      </c>
      <c r="D2293" s="105">
        <v>312.99999999999994</v>
      </c>
      <c r="E2293" s="105">
        <v>316.00000000000006</v>
      </c>
      <c r="F2293" s="105">
        <v>315.00000000000006</v>
      </c>
      <c r="G2293" s="105">
        <v>326</v>
      </c>
      <c r="H2293" s="105">
        <v>334.99999999999994</v>
      </c>
      <c r="I2293" s="105">
        <v>369.99999999999989</v>
      </c>
      <c r="J2293" s="105">
        <v>402.99999999999989</v>
      </c>
      <c r="K2293" s="105">
        <v>428</v>
      </c>
      <c r="L2293" s="105">
        <v>444</v>
      </c>
      <c r="M2293" s="105">
        <v>503</v>
      </c>
      <c r="N2293" s="105">
        <v>486.99999999999994</v>
      </c>
      <c r="O2293" s="105">
        <v>502</v>
      </c>
      <c r="P2293" s="59">
        <v>395.16666666666669</v>
      </c>
      <c r="Q2293" s="154">
        <v>1.1172236685554076E-2</v>
      </c>
      <c r="R2293" s="138">
        <v>1.4830784254498522E-4</v>
      </c>
    </row>
    <row r="2294" spans="1:18" ht="15" x14ac:dyDescent="0.25">
      <c r="A2294" s="173" t="s">
        <v>620</v>
      </c>
      <c r="B2294" s="106"/>
      <c r="C2294" s="191" t="s">
        <v>242</v>
      </c>
      <c r="D2294" s="105">
        <v>895.00000000000034</v>
      </c>
      <c r="E2294" s="105">
        <v>887.00000000000011</v>
      </c>
      <c r="F2294" s="105">
        <v>897.00000000000023</v>
      </c>
      <c r="G2294" s="105">
        <v>889.00000000000034</v>
      </c>
      <c r="H2294" s="105">
        <v>878.99999999999989</v>
      </c>
      <c r="I2294" s="105">
        <v>886.99999999999977</v>
      </c>
      <c r="J2294" s="105">
        <v>897.00000000000023</v>
      </c>
      <c r="K2294" s="105">
        <v>904</v>
      </c>
      <c r="L2294" s="105">
        <v>915</v>
      </c>
      <c r="M2294" s="105">
        <v>938.00000000000023</v>
      </c>
      <c r="N2294" s="105">
        <v>934.99999999999989</v>
      </c>
      <c r="O2294" s="105">
        <v>950</v>
      </c>
      <c r="P2294" s="59">
        <v>906.08333333333348</v>
      </c>
      <c r="Q2294" s="154">
        <v>2.5616982176724902E-2</v>
      </c>
      <c r="R2294" s="138">
        <v>3.4005718515217723E-4</v>
      </c>
    </row>
    <row r="2295" spans="1:18" ht="15" x14ac:dyDescent="0.25">
      <c r="A2295" s="173" t="s">
        <v>621</v>
      </c>
      <c r="B2295" s="106"/>
      <c r="C2295" s="191" t="s">
        <v>243</v>
      </c>
      <c r="D2295" s="105">
        <v>6184.0000000000064</v>
      </c>
      <c r="E2295" s="105">
        <v>6218.0000000000055</v>
      </c>
      <c r="F2295" s="105">
        <v>6212.9999999999991</v>
      </c>
      <c r="G2295" s="105">
        <v>6307.9999999999982</v>
      </c>
      <c r="H2295" s="105">
        <v>6347.0000000000027</v>
      </c>
      <c r="I2295" s="105">
        <v>6439.0000000000045</v>
      </c>
      <c r="J2295" s="105">
        <v>6567.0000000000064</v>
      </c>
      <c r="K2295" s="105">
        <v>6643.0000000000027</v>
      </c>
      <c r="L2295" s="105">
        <v>6796.0000000000073</v>
      </c>
      <c r="M2295" s="105">
        <v>6884</v>
      </c>
      <c r="N2295" s="105">
        <v>7017.9999999999955</v>
      </c>
      <c r="O2295" s="105">
        <v>7108.0000000000018</v>
      </c>
      <c r="P2295" s="59">
        <v>6560.4166666666688</v>
      </c>
      <c r="Q2295" s="154">
        <v>0.18547750591949491</v>
      </c>
      <c r="R2295" s="138">
        <v>2.4621541341952689E-3</v>
      </c>
    </row>
    <row r="2296" spans="1:18" ht="15" x14ac:dyDescent="0.25">
      <c r="A2296" s="173" t="s">
        <v>622</v>
      </c>
      <c r="B2296" s="106"/>
      <c r="C2296" s="191" t="s">
        <v>244</v>
      </c>
      <c r="D2296" s="105">
        <v>11411.000000000005</v>
      </c>
      <c r="E2296" s="105">
        <v>11406.999999999998</v>
      </c>
      <c r="F2296" s="105">
        <v>11356.000000000004</v>
      </c>
      <c r="G2296" s="105">
        <v>11400.999999999995</v>
      </c>
      <c r="H2296" s="105">
        <v>11527.000000000015</v>
      </c>
      <c r="I2296" s="105">
        <v>11585.000000000004</v>
      </c>
      <c r="J2296" s="105">
        <v>11730.999999999989</v>
      </c>
      <c r="K2296" s="105">
        <v>11973.999999999993</v>
      </c>
      <c r="L2296" s="105">
        <v>12130.000000000002</v>
      </c>
      <c r="M2296" s="105">
        <v>12342.000000000004</v>
      </c>
      <c r="N2296" s="105">
        <v>12380.999999999989</v>
      </c>
      <c r="O2296" s="105">
        <v>12424.999999999993</v>
      </c>
      <c r="P2296" s="59">
        <v>11805.83333333333</v>
      </c>
      <c r="Q2296" s="154">
        <v>0.3337770500300391</v>
      </c>
      <c r="R2296" s="138">
        <v>4.4307828033209725E-3</v>
      </c>
    </row>
    <row r="2297" spans="1:18" ht="15" x14ac:dyDescent="0.25">
      <c r="A2297" s="173" t="s">
        <v>623</v>
      </c>
      <c r="B2297" s="106"/>
      <c r="C2297" s="191" t="s">
        <v>41</v>
      </c>
      <c r="D2297" s="105">
        <v>10116.000000000002</v>
      </c>
      <c r="E2297" s="105">
        <v>10203.000000000004</v>
      </c>
      <c r="F2297" s="105">
        <v>10269</v>
      </c>
      <c r="G2297" s="105">
        <v>10228.000000000005</v>
      </c>
      <c r="H2297" s="105">
        <v>10644.000000000002</v>
      </c>
      <c r="I2297" s="105">
        <v>11089</v>
      </c>
      <c r="J2297" s="105">
        <v>11594.999999999996</v>
      </c>
      <c r="K2297" s="105">
        <v>11977.999999999995</v>
      </c>
      <c r="L2297" s="105">
        <v>12616.000000000002</v>
      </c>
      <c r="M2297" s="105">
        <v>13166.000000000007</v>
      </c>
      <c r="N2297" s="105">
        <v>13569</v>
      </c>
      <c r="O2297" s="105">
        <v>13762</v>
      </c>
      <c r="P2297" s="59">
        <v>11602.91666666667</v>
      </c>
      <c r="Q2297" s="154">
        <v>0.32804014654431085</v>
      </c>
      <c r="R2297" s="151">
        <v>4.354627257855551E-3</v>
      </c>
    </row>
    <row r="2298" spans="1:18" ht="15" x14ac:dyDescent="0.25">
      <c r="A2298" s="173" t="s">
        <v>624</v>
      </c>
      <c r="B2298" s="110"/>
      <c r="C2298" s="192" t="s">
        <v>42</v>
      </c>
      <c r="D2298" s="111">
        <v>4802.0000000000009</v>
      </c>
      <c r="E2298" s="111">
        <v>4801.0000000000009</v>
      </c>
      <c r="F2298" s="111">
        <v>4602.0000000000027</v>
      </c>
      <c r="G2298" s="111">
        <v>4494</v>
      </c>
      <c r="H2298" s="111">
        <v>4360.9999999999982</v>
      </c>
      <c r="I2298" s="111">
        <v>4252.0000000000009</v>
      </c>
      <c r="J2298" s="111">
        <v>4068</v>
      </c>
      <c r="K2298" s="111">
        <v>3975.9999999999986</v>
      </c>
      <c r="L2298" s="111">
        <v>3676.9999999999991</v>
      </c>
      <c r="M2298" s="111">
        <v>3394.9999999999991</v>
      </c>
      <c r="N2298" s="111">
        <v>3399.0000000000009</v>
      </c>
      <c r="O2298" s="111">
        <v>3373.0000000000009</v>
      </c>
      <c r="P2298" s="149">
        <v>4100</v>
      </c>
      <c r="Q2298" s="153">
        <v>0.11591607864387611</v>
      </c>
      <c r="R2298" s="141">
        <v>1.5387485983157471E-3</v>
      </c>
    </row>
    <row r="2299" spans="1:18" ht="15" x14ac:dyDescent="0.25">
      <c r="A2299" s="173" t="s">
        <v>625</v>
      </c>
      <c r="B2299" s="106" t="s">
        <v>418</v>
      </c>
      <c r="C2299" s="191" t="s">
        <v>241</v>
      </c>
      <c r="D2299" s="105">
        <v>154.99999999999997</v>
      </c>
      <c r="E2299" s="105">
        <v>156.00000000000006</v>
      </c>
      <c r="F2299" s="105">
        <v>161</v>
      </c>
      <c r="G2299" s="105">
        <v>161.99999999999997</v>
      </c>
      <c r="H2299" s="105">
        <v>167</v>
      </c>
      <c r="I2299" s="105">
        <v>178.99999999999997</v>
      </c>
      <c r="J2299" s="105">
        <v>191.99999999999997</v>
      </c>
      <c r="K2299" s="105">
        <v>213</v>
      </c>
      <c r="L2299" s="105">
        <v>234</v>
      </c>
      <c r="M2299" s="105">
        <v>506.99999999999983</v>
      </c>
      <c r="N2299" s="105">
        <v>258</v>
      </c>
      <c r="O2299" s="105">
        <v>283.00000000000006</v>
      </c>
      <c r="P2299" s="59">
        <v>222.25</v>
      </c>
      <c r="Q2299" s="154">
        <v>1.4245805579740724E-2</v>
      </c>
      <c r="R2299" s="138">
        <v>8.3411433164798726E-5</v>
      </c>
    </row>
    <row r="2300" spans="1:18" ht="15" x14ac:dyDescent="0.25">
      <c r="A2300" s="173" t="s">
        <v>626</v>
      </c>
      <c r="B2300" s="106"/>
      <c r="C2300" s="191" t="s">
        <v>242</v>
      </c>
      <c r="D2300" s="105">
        <v>238.00000000000003</v>
      </c>
      <c r="E2300" s="105">
        <v>244.00000000000006</v>
      </c>
      <c r="F2300" s="105">
        <v>230.99999999999997</v>
      </c>
      <c r="G2300" s="105">
        <v>234.99999999999997</v>
      </c>
      <c r="H2300" s="105">
        <v>240.99999999999991</v>
      </c>
      <c r="I2300" s="105">
        <v>245.00000000000011</v>
      </c>
      <c r="J2300" s="105">
        <v>245.99999999999994</v>
      </c>
      <c r="K2300" s="105">
        <v>253.99999999999994</v>
      </c>
      <c r="L2300" s="105">
        <v>255.00000000000003</v>
      </c>
      <c r="M2300" s="105">
        <v>256.00000000000011</v>
      </c>
      <c r="N2300" s="105">
        <v>257</v>
      </c>
      <c r="O2300" s="105">
        <v>264</v>
      </c>
      <c r="P2300" s="59">
        <v>247.16666666666666</v>
      </c>
      <c r="Q2300" s="154">
        <v>1.5842916891455189E-2</v>
      </c>
      <c r="R2300" s="138">
        <v>9.2762771191148488E-5</v>
      </c>
    </row>
    <row r="2301" spans="1:18" ht="15" x14ac:dyDescent="0.25">
      <c r="A2301" s="173" t="s">
        <v>627</v>
      </c>
      <c r="B2301" s="106"/>
      <c r="C2301" s="191" t="s">
        <v>243</v>
      </c>
      <c r="D2301" s="105">
        <v>1950.0000000000009</v>
      </c>
      <c r="E2301" s="105">
        <v>1937.9999999999998</v>
      </c>
      <c r="F2301" s="105">
        <v>1842.0000000000007</v>
      </c>
      <c r="G2301" s="105">
        <v>1886.9999999999991</v>
      </c>
      <c r="H2301" s="105">
        <v>1883</v>
      </c>
      <c r="I2301" s="105">
        <v>1893</v>
      </c>
      <c r="J2301" s="105">
        <v>1925.0000000000009</v>
      </c>
      <c r="K2301" s="105">
        <v>1952.0000000000007</v>
      </c>
      <c r="L2301" s="105">
        <v>2016.9999999999998</v>
      </c>
      <c r="M2301" s="105">
        <v>2089.9999999999995</v>
      </c>
      <c r="N2301" s="105">
        <v>2136.9999999999991</v>
      </c>
      <c r="O2301" s="105">
        <v>2247.0000000000014</v>
      </c>
      <c r="P2301" s="59">
        <v>1980.0833333333333</v>
      </c>
      <c r="Q2301" s="154">
        <v>0.1269196049419645</v>
      </c>
      <c r="R2301" s="138">
        <v>7.4313425700366803E-4</v>
      </c>
    </row>
    <row r="2302" spans="1:18" ht="15" x14ac:dyDescent="0.25">
      <c r="A2302" s="173" t="s">
        <v>628</v>
      </c>
      <c r="B2302" s="106"/>
      <c r="C2302" s="191" t="s">
        <v>244</v>
      </c>
      <c r="D2302" s="105">
        <v>4244.0000000000009</v>
      </c>
      <c r="E2302" s="105">
        <v>4235.9999999999964</v>
      </c>
      <c r="F2302" s="105">
        <v>4176.9999999999964</v>
      </c>
      <c r="G2302" s="105">
        <v>4190.0000000000018</v>
      </c>
      <c r="H2302" s="105">
        <v>4254.9999999999982</v>
      </c>
      <c r="I2302" s="105">
        <v>4314.0000000000027</v>
      </c>
      <c r="J2302" s="105">
        <v>4323.9999999999918</v>
      </c>
      <c r="K2302" s="105">
        <v>4376</v>
      </c>
      <c r="L2302" s="105">
        <v>4521.9999999999991</v>
      </c>
      <c r="M2302" s="105">
        <v>4596.0000000000036</v>
      </c>
      <c r="N2302" s="105">
        <v>4667</v>
      </c>
      <c r="O2302" s="105">
        <v>4999.9999999999991</v>
      </c>
      <c r="P2302" s="59">
        <v>4408.4166666666652</v>
      </c>
      <c r="Q2302" s="154">
        <v>0.28257118896657812</v>
      </c>
      <c r="R2302" s="138">
        <v>1.6544987723475875E-3</v>
      </c>
    </row>
    <row r="2303" spans="1:18" ht="15" x14ac:dyDescent="0.25">
      <c r="A2303" s="173" t="s">
        <v>629</v>
      </c>
      <c r="B2303" s="106"/>
      <c r="C2303" s="191" t="s">
        <v>41</v>
      </c>
      <c r="D2303" s="105">
        <v>7226.9999999999955</v>
      </c>
      <c r="E2303" s="105">
        <v>7306</v>
      </c>
      <c r="F2303" s="105">
        <v>7083.0000000000036</v>
      </c>
      <c r="G2303" s="105">
        <v>7247.9999999999991</v>
      </c>
      <c r="H2303" s="105">
        <v>7540.9999999999918</v>
      </c>
      <c r="I2303" s="105">
        <v>7715.0000000000036</v>
      </c>
      <c r="J2303" s="105">
        <v>7889.9999999999991</v>
      </c>
      <c r="K2303" s="105">
        <v>8026.9999999999927</v>
      </c>
      <c r="L2303" s="105">
        <v>8426.0000000000036</v>
      </c>
      <c r="M2303" s="105">
        <v>8608</v>
      </c>
      <c r="N2303" s="105">
        <v>8867.0000000000055</v>
      </c>
      <c r="O2303" s="105">
        <v>9386.0000000000146</v>
      </c>
      <c r="P2303" s="59">
        <v>7943.6666666666679</v>
      </c>
      <c r="Q2303" s="154">
        <v>0.50917404240090181</v>
      </c>
      <c r="R2303" s="138">
        <v>2.9812941338587459E-3</v>
      </c>
    </row>
    <row r="2304" spans="1:18" ht="15" x14ac:dyDescent="0.25">
      <c r="A2304" s="173" t="s">
        <v>630</v>
      </c>
      <c r="B2304" s="110"/>
      <c r="C2304" s="192" t="s">
        <v>42</v>
      </c>
      <c r="D2304" s="111">
        <v>551</v>
      </c>
      <c r="E2304" s="111">
        <v>550.00000000000011</v>
      </c>
      <c r="F2304" s="111">
        <v>561.99999999999989</v>
      </c>
      <c r="G2304" s="111">
        <v>588.00000000000023</v>
      </c>
      <c r="H2304" s="111">
        <v>692.00000000000011</v>
      </c>
      <c r="I2304" s="111">
        <v>759.99999999999989</v>
      </c>
      <c r="J2304" s="111">
        <v>767.00000000000011</v>
      </c>
      <c r="K2304" s="111">
        <v>878</v>
      </c>
      <c r="L2304" s="111">
        <v>1044.9999999999998</v>
      </c>
      <c r="M2304" s="111">
        <v>798</v>
      </c>
      <c r="N2304" s="111">
        <v>1166</v>
      </c>
      <c r="O2304" s="111">
        <v>1237.0000000000002</v>
      </c>
      <c r="P2304" s="149">
        <v>799.5</v>
      </c>
      <c r="Q2304" s="153">
        <v>5.124644121935977E-2</v>
      </c>
      <c r="R2304" s="141">
        <v>3.0005597667157068E-4</v>
      </c>
    </row>
    <row r="2305" spans="1:18" ht="15" x14ac:dyDescent="0.25">
      <c r="A2305" s="173" t="s">
        <v>631</v>
      </c>
      <c r="B2305" s="106" t="s">
        <v>400</v>
      </c>
      <c r="C2305" s="191" t="s">
        <v>241</v>
      </c>
      <c r="D2305" s="105">
        <v>137</v>
      </c>
      <c r="E2305" s="105">
        <v>140.99999999999997</v>
      </c>
      <c r="F2305" s="105">
        <v>152</v>
      </c>
      <c r="G2305" s="105">
        <v>153</v>
      </c>
      <c r="H2305" s="105">
        <v>162.00000000000003</v>
      </c>
      <c r="I2305" s="105">
        <v>177</v>
      </c>
      <c r="J2305" s="105">
        <v>208.00000000000006</v>
      </c>
      <c r="K2305" s="105">
        <v>216</v>
      </c>
      <c r="L2305" s="105">
        <v>222.00000000000003</v>
      </c>
      <c r="M2305" s="105">
        <v>260</v>
      </c>
      <c r="N2305" s="105">
        <v>231.00000000000003</v>
      </c>
      <c r="O2305" s="105">
        <v>241</v>
      </c>
      <c r="P2305" s="59">
        <v>191.66666666666666</v>
      </c>
      <c r="Q2305" s="154">
        <v>1.1876607214780692E-2</v>
      </c>
      <c r="R2305" s="138">
        <v>7.1933369433459712E-5</v>
      </c>
    </row>
    <row r="2306" spans="1:18" ht="15" x14ac:dyDescent="0.25">
      <c r="A2306" s="173" t="s">
        <v>632</v>
      </c>
      <c r="B2306" s="106"/>
      <c r="C2306" s="191" t="s">
        <v>242</v>
      </c>
      <c r="D2306" s="105">
        <v>293.99999999999989</v>
      </c>
      <c r="E2306" s="105">
        <v>289.00000000000006</v>
      </c>
      <c r="F2306" s="105">
        <v>284</v>
      </c>
      <c r="G2306" s="105">
        <v>302</v>
      </c>
      <c r="H2306" s="105">
        <v>307</v>
      </c>
      <c r="I2306" s="105">
        <v>306.99999999999989</v>
      </c>
      <c r="J2306" s="105">
        <v>300.99999999999994</v>
      </c>
      <c r="K2306" s="105">
        <v>307</v>
      </c>
      <c r="L2306" s="105">
        <v>309</v>
      </c>
      <c r="M2306" s="105">
        <v>319.99999999999983</v>
      </c>
      <c r="N2306" s="105">
        <v>329.99999999999994</v>
      </c>
      <c r="O2306" s="105">
        <v>328</v>
      </c>
      <c r="P2306" s="59">
        <v>306.5</v>
      </c>
      <c r="Q2306" s="154">
        <v>1.8992244059114517E-2</v>
      </c>
      <c r="R2306" s="138">
        <v>1.1503084033750646E-4</v>
      </c>
    </row>
    <row r="2307" spans="1:18" ht="15" x14ac:dyDescent="0.25">
      <c r="A2307" s="173" t="s">
        <v>633</v>
      </c>
      <c r="B2307" s="106"/>
      <c r="C2307" s="191" t="s">
        <v>243</v>
      </c>
      <c r="D2307" s="105">
        <v>2408.9999999999995</v>
      </c>
      <c r="E2307" s="105">
        <v>2413.9999999999982</v>
      </c>
      <c r="F2307" s="105">
        <v>2405</v>
      </c>
      <c r="G2307" s="105">
        <v>2469.0000000000009</v>
      </c>
      <c r="H2307" s="105">
        <v>2520.0000000000005</v>
      </c>
      <c r="I2307" s="105">
        <v>2576.0000000000023</v>
      </c>
      <c r="J2307" s="105">
        <v>2600.9999999999995</v>
      </c>
      <c r="K2307" s="105">
        <v>2669.9999999999982</v>
      </c>
      <c r="L2307" s="105">
        <v>2714.9999999999986</v>
      </c>
      <c r="M2307" s="105">
        <v>2728.0000000000027</v>
      </c>
      <c r="N2307" s="105">
        <v>2763.0000000000018</v>
      </c>
      <c r="O2307" s="105">
        <v>2810.9999999999995</v>
      </c>
      <c r="P2307" s="59">
        <v>2590.0833333333339</v>
      </c>
      <c r="Q2307" s="154">
        <v>0.16049427340982558</v>
      </c>
      <c r="R2307" s="138">
        <v>9.7207002407015744E-4</v>
      </c>
    </row>
    <row r="2308" spans="1:18" ht="15" x14ac:dyDescent="0.25">
      <c r="A2308" s="173" t="s">
        <v>634</v>
      </c>
      <c r="B2308" s="106"/>
      <c r="C2308" s="191" t="s">
        <v>244</v>
      </c>
      <c r="D2308" s="105">
        <v>5728.0000000000027</v>
      </c>
      <c r="E2308" s="105">
        <v>5717</v>
      </c>
      <c r="F2308" s="105">
        <v>5773.0000000000055</v>
      </c>
      <c r="G2308" s="105">
        <v>5748.0000000000027</v>
      </c>
      <c r="H2308" s="105">
        <v>5806.9999999999982</v>
      </c>
      <c r="I2308" s="105">
        <v>5865.9999999999973</v>
      </c>
      <c r="J2308" s="105">
        <v>5948</v>
      </c>
      <c r="K2308" s="105">
        <v>6071.0000000000036</v>
      </c>
      <c r="L2308" s="105">
        <v>6098.0000000000091</v>
      </c>
      <c r="M2308" s="105">
        <v>6186.0000000000027</v>
      </c>
      <c r="N2308" s="105">
        <v>6261</v>
      </c>
      <c r="O2308" s="105">
        <v>6270.0000000000055</v>
      </c>
      <c r="P2308" s="59">
        <v>5956.0833333333358</v>
      </c>
      <c r="Q2308" s="154">
        <v>0.36906815107044383</v>
      </c>
      <c r="R2308" s="138">
        <v>2.235345092833769E-3</v>
      </c>
    </row>
    <row r="2309" spans="1:18" ht="15" x14ac:dyDescent="0.25">
      <c r="A2309" s="173" t="s">
        <v>635</v>
      </c>
      <c r="B2309" s="106"/>
      <c r="C2309" s="191" t="s">
        <v>41</v>
      </c>
      <c r="D2309" s="105">
        <v>5809.9999999999927</v>
      </c>
      <c r="E2309" s="105">
        <v>5833</v>
      </c>
      <c r="F2309" s="105">
        <v>5719.9999999999991</v>
      </c>
      <c r="G2309" s="105">
        <v>5708.9999999999936</v>
      </c>
      <c r="H2309" s="105">
        <v>5861.9999999999982</v>
      </c>
      <c r="I2309" s="105">
        <v>5972.9999999999991</v>
      </c>
      <c r="J2309" s="105">
        <v>6081.0000000000064</v>
      </c>
      <c r="K2309" s="105">
        <v>6164.0000000000045</v>
      </c>
      <c r="L2309" s="105">
        <v>6366.0000000000036</v>
      </c>
      <c r="M2309" s="105">
        <v>6541.9999999999973</v>
      </c>
      <c r="N2309" s="105">
        <v>6658.9999999999936</v>
      </c>
      <c r="O2309" s="105">
        <v>6809.9999999999964</v>
      </c>
      <c r="P2309" s="59">
        <v>6127.416666666667</v>
      </c>
      <c r="Q2309" s="154">
        <v>0.3796848051720042</v>
      </c>
      <c r="R2309" s="151">
        <v>2.2996472700316782E-3</v>
      </c>
    </row>
    <row r="2310" spans="1:18" ht="15" x14ac:dyDescent="0.25">
      <c r="A2310" s="173" t="s">
        <v>636</v>
      </c>
      <c r="B2310" s="110"/>
      <c r="C2310" s="192" t="s">
        <v>42</v>
      </c>
      <c r="D2310" s="111">
        <v>1076</v>
      </c>
      <c r="E2310" s="111">
        <v>1062</v>
      </c>
      <c r="F2310" s="111">
        <v>997</v>
      </c>
      <c r="G2310" s="111">
        <v>1013.0000000000001</v>
      </c>
      <c r="H2310" s="111">
        <v>1006.0000000000001</v>
      </c>
      <c r="I2310" s="111">
        <v>1001.0000000000001</v>
      </c>
      <c r="J2310" s="111">
        <v>966.99999999999977</v>
      </c>
      <c r="K2310" s="111">
        <v>968</v>
      </c>
      <c r="L2310" s="111">
        <v>917</v>
      </c>
      <c r="M2310" s="111">
        <v>830</v>
      </c>
      <c r="N2310" s="111">
        <v>870</v>
      </c>
      <c r="O2310" s="111">
        <v>890</v>
      </c>
      <c r="P2310" s="149">
        <v>966.41666666666663</v>
      </c>
      <c r="Q2310" s="153">
        <v>5.9883919073831171E-2</v>
      </c>
      <c r="R2310" s="141">
        <v>3.6270055883470972E-4</v>
      </c>
    </row>
    <row r="2311" spans="1:18" ht="15" x14ac:dyDescent="0.25">
      <c r="A2311" s="173" t="s">
        <v>637</v>
      </c>
      <c r="B2311" s="106" t="s">
        <v>401</v>
      </c>
      <c r="C2311" s="191" t="s">
        <v>241</v>
      </c>
      <c r="D2311" s="105">
        <v>171.00000000000006</v>
      </c>
      <c r="E2311" s="105">
        <v>176</v>
      </c>
      <c r="F2311" s="105">
        <v>172.00000000000003</v>
      </c>
      <c r="G2311" s="105">
        <v>179</v>
      </c>
      <c r="H2311" s="105">
        <v>179.00000000000003</v>
      </c>
      <c r="I2311" s="105">
        <v>177.99999999999994</v>
      </c>
      <c r="J2311" s="105">
        <v>183.00000000000003</v>
      </c>
      <c r="K2311" s="105">
        <v>186</v>
      </c>
      <c r="L2311" s="105">
        <v>193</v>
      </c>
      <c r="M2311" s="105">
        <v>197</v>
      </c>
      <c r="N2311" s="105">
        <v>201.00000000000003</v>
      </c>
      <c r="O2311" s="105">
        <v>204</v>
      </c>
      <c r="P2311" s="59">
        <v>184.91666666666666</v>
      </c>
      <c r="Q2311" s="154">
        <v>1.2571953043557087E-2</v>
      </c>
      <c r="R2311" s="138">
        <v>6.9400063814281353E-5</v>
      </c>
    </row>
    <row r="2312" spans="1:18" ht="15" x14ac:dyDescent="0.25">
      <c r="A2312" s="173" t="s">
        <v>638</v>
      </c>
      <c r="B2312" s="106"/>
      <c r="C2312" s="191" t="s">
        <v>242</v>
      </c>
      <c r="D2312" s="105">
        <v>408.99999999999994</v>
      </c>
      <c r="E2312" s="105">
        <v>418.00000000000011</v>
      </c>
      <c r="F2312" s="105">
        <v>412.00000000000006</v>
      </c>
      <c r="G2312" s="105">
        <v>410.00000000000006</v>
      </c>
      <c r="H2312" s="105">
        <v>414.00000000000006</v>
      </c>
      <c r="I2312" s="105">
        <v>420.00000000000011</v>
      </c>
      <c r="J2312" s="105">
        <v>427</v>
      </c>
      <c r="K2312" s="105">
        <v>429.00000000000011</v>
      </c>
      <c r="L2312" s="105">
        <v>433.99999999999994</v>
      </c>
      <c r="M2312" s="105">
        <v>445.00000000000011</v>
      </c>
      <c r="N2312" s="105">
        <v>446</v>
      </c>
      <c r="O2312" s="105">
        <v>459</v>
      </c>
      <c r="P2312" s="59">
        <v>426.91666666666669</v>
      </c>
      <c r="Q2312" s="154">
        <v>2.9024837964012149E-2</v>
      </c>
      <c r="R2312" s="138">
        <v>1.6022376156852791E-4</v>
      </c>
    </row>
    <row r="2313" spans="1:18" ht="15" x14ac:dyDescent="0.25">
      <c r="A2313" s="173" t="s">
        <v>639</v>
      </c>
      <c r="B2313" s="106"/>
      <c r="C2313" s="191" t="s">
        <v>243</v>
      </c>
      <c r="D2313" s="105">
        <v>2827.9999999999982</v>
      </c>
      <c r="E2313" s="105">
        <v>2863.0000000000027</v>
      </c>
      <c r="F2313" s="105">
        <v>2846.0000000000023</v>
      </c>
      <c r="G2313" s="105">
        <v>2888.0000000000023</v>
      </c>
      <c r="H2313" s="105">
        <v>2940</v>
      </c>
      <c r="I2313" s="105">
        <v>3023.9999999999973</v>
      </c>
      <c r="J2313" s="105">
        <v>3046</v>
      </c>
      <c r="K2313" s="105">
        <v>3086</v>
      </c>
      <c r="L2313" s="105">
        <v>3149.9999999999982</v>
      </c>
      <c r="M2313" s="105">
        <v>3178.0000000000005</v>
      </c>
      <c r="N2313" s="105">
        <v>3200.0000000000005</v>
      </c>
      <c r="O2313" s="105">
        <v>3252.0000000000027</v>
      </c>
      <c r="P2313" s="59">
        <v>3025.0833333333335</v>
      </c>
      <c r="Q2313" s="154">
        <v>0.20566672709966916</v>
      </c>
      <c r="R2313" s="138">
        <v>1.1353274973060963E-3</v>
      </c>
    </row>
    <row r="2314" spans="1:18" ht="15" x14ac:dyDescent="0.25">
      <c r="A2314" s="173" t="s">
        <v>640</v>
      </c>
      <c r="B2314" s="106"/>
      <c r="C2314" s="191" t="s">
        <v>244</v>
      </c>
      <c r="D2314" s="105">
        <v>4581.9999999999982</v>
      </c>
      <c r="E2314" s="105">
        <v>4588.9999999999991</v>
      </c>
      <c r="F2314" s="105">
        <v>4537.9999999999964</v>
      </c>
      <c r="G2314" s="105">
        <v>4561.9999999999982</v>
      </c>
      <c r="H2314" s="105">
        <v>4593.0000000000009</v>
      </c>
      <c r="I2314" s="105">
        <v>4629.9999999999973</v>
      </c>
      <c r="J2314" s="105">
        <v>4677.0000000000027</v>
      </c>
      <c r="K2314" s="105">
        <v>4732.0000000000009</v>
      </c>
      <c r="L2314" s="105">
        <v>4774.0000000000009</v>
      </c>
      <c r="M2314" s="105">
        <v>4828.9999999999936</v>
      </c>
      <c r="N2314" s="105">
        <v>4910.0000000000009</v>
      </c>
      <c r="O2314" s="105">
        <v>4960.0000000000009</v>
      </c>
      <c r="P2314" s="59">
        <v>4697.9999999999991</v>
      </c>
      <c r="Q2314" s="154">
        <v>0.31940352626569363</v>
      </c>
      <c r="R2314" s="138">
        <v>1.7631807109481411E-3</v>
      </c>
    </row>
    <row r="2315" spans="1:18" ht="15" x14ac:dyDescent="0.25">
      <c r="A2315" s="173" t="s">
        <v>641</v>
      </c>
      <c r="B2315" s="106"/>
      <c r="C2315" s="191" t="s">
        <v>41</v>
      </c>
      <c r="D2315" s="105">
        <v>4239.0000000000018</v>
      </c>
      <c r="E2315" s="105">
        <v>4299.9999999999982</v>
      </c>
      <c r="F2315" s="105">
        <v>4214.9999999999991</v>
      </c>
      <c r="G2315" s="105">
        <v>4366</v>
      </c>
      <c r="H2315" s="105">
        <v>4521.9999999999982</v>
      </c>
      <c r="I2315" s="105">
        <v>4648.0000000000009</v>
      </c>
      <c r="J2315" s="105">
        <v>4833.0000000000036</v>
      </c>
      <c r="K2315" s="105">
        <v>4960.9999999999991</v>
      </c>
      <c r="L2315" s="105">
        <v>5241.9999999999991</v>
      </c>
      <c r="M2315" s="105">
        <v>5426.9999999999982</v>
      </c>
      <c r="N2315" s="105">
        <v>5593.9999999999982</v>
      </c>
      <c r="O2315" s="105">
        <v>5773.9999999999991</v>
      </c>
      <c r="P2315" s="59">
        <v>4843.416666666667</v>
      </c>
      <c r="Q2315" s="154">
        <v>0.32928998776231705</v>
      </c>
      <c r="R2315" s="151">
        <v>1.8177562455835273E-3</v>
      </c>
    </row>
    <row r="2316" spans="1:18" ht="15" x14ac:dyDescent="0.25">
      <c r="A2316" s="173" t="s">
        <v>642</v>
      </c>
      <c r="B2316" s="110"/>
      <c r="C2316" s="192" t="s">
        <v>42</v>
      </c>
      <c r="D2316" s="111">
        <v>1851.9999999999986</v>
      </c>
      <c r="E2316" s="111">
        <v>1827</v>
      </c>
      <c r="F2316" s="111">
        <v>1722.0000000000007</v>
      </c>
      <c r="G2316" s="111">
        <v>1679</v>
      </c>
      <c r="H2316" s="111">
        <v>1611.0000000000005</v>
      </c>
      <c r="I2316" s="111">
        <v>1579.9999999999995</v>
      </c>
      <c r="J2316" s="111">
        <v>1514.9999999999998</v>
      </c>
      <c r="K2316" s="111">
        <v>1482.0000000000005</v>
      </c>
      <c r="L2316" s="111">
        <v>1352</v>
      </c>
      <c r="M2316" s="111">
        <v>1249.9999999999998</v>
      </c>
      <c r="N2316" s="111">
        <v>1252</v>
      </c>
      <c r="O2316" s="111">
        <v>1242.0000000000002</v>
      </c>
      <c r="P2316" s="149">
        <v>1530.3333333333333</v>
      </c>
      <c r="Q2316" s="153">
        <v>0.10404296786475094</v>
      </c>
      <c r="R2316" s="141">
        <v>5.7434104185915408E-4</v>
      </c>
    </row>
    <row r="2317" spans="1:18" ht="15" x14ac:dyDescent="0.25">
      <c r="A2317" s="173" t="s">
        <v>643</v>
      </c>
      <c r="B2317" s="106" t="s">
        <v>433</v>
      </c>
      <c r="C2317" s="191" t="s">
        <v>241</v>
      </c>
      <c r="D2317" s="105">
        <v>71</v>
      </c>
      <c r="E2317" s="105">
        <v>70.999999999999986</v>
      </c>
      <c r="F2317" s="105">
        <v>73</v>
      </c>
      <c r="G2317" s="105">
        <v>77.999999999999986</v>
      </c>
      <c r="H2317" s="105">
        <v>82.000000000000014</v>
      </c>
      <c r="I2317" s="105">
        <v>82.000000000000014</v>
      </c>
      <c r="J2317" s="105">
        <v>87.999999999999986</v>
      </c>
      <c r="K2317" s="105">
        <v>94</v>
      </c>
      <c r="L2317" s="105">
        <v>102</v>
      </c>
      <c r="M2317" s="105">
        <v>107.00000000000003</v>
      </c>
      <c r="N2317" s="105">
        <v>106.99999999999999</v>
      </c>
      <c r="O2317" s="105">
        <v>109</v>
      </c>
      <c r="P2317" s="59">
        <v>88.666666666666671</v>
      </c>
      <c r="Q2317" s="154">
        <v>7.7344692729308115E-3</v>
      </c>
      <c r="R2317" s="138">
        <v>3.3277002207478761E-5</v>
      </c>
    </row>
    <row r="2318" spans="1:18" ht="15" x14ac:dyDescent="0.25">
      <c r="A2318" s="173" t="s">
        <v>644</v>
      </c>
      <c r="B2318" s="106"/>
      <c r="C2318" s="191" t="s">
        <v>242</v>
      </c>
      <c r="D2318" s="105">
        <v>195.99999999999997</v>
      </c>
      <c r="E2318" s="105">
        <v>199.00000000000006</v>
      </c>
      <c r="F2318" s="105">
        <v>196.99999999999994</v>
      </c>
      <c r="G2318" s="105">
        <v>200</v>
      </c>
      <c r="H2318" s="105">
        <v>204.00000000000006</v>
      </c>
      <c r="I2318" s="105">
        <v>209</v>
      </c>
      <c r="J2318" s="105">
        <v>211</v>
      </c>
      <c r="K2318" s="105">
        <v>219.00000000000003</v>
      </c>
      <c r="L2318" s="105">
        <v>217.99999999999997</v>
      </c>
      <c r="M2318" s="105">
        <v>227.00000000000009</v>
      </c>
      <c r="N2318" s="105">
        <v>233.99999999999997</v>
      </c>
      <c r="O2318" s="105">
        <v>237</v>
      </c>
      <c r="P2318" s="59">
        <v>212.58333333333334</v>
      </c>
      <c r="Q2318" s="154">
        <v>1.8543826236133928E-2</v>
      </c>
      <c r="R2318" s="138">
        <v>7.9783489315111194E-5</v>
      </c>
    </row>
    <row r="2319" spans="1:18" ht="15" x14ac:dyDescent="0.25">
      <c r="A2319" s="173" t="s">
        <v>645</v>
      </c>
      <c r="B2319" s="106"/>
      <c r="C2319" s="191" t="s">
        <v>243</v>
      </c>
      <c r="D2319" s="105">
        <v>1694.0000000000009</v>
      </c>
      <c r="E2319" s="105">
        <v>1725.0000000000005</v>
      </c>
      <c r="F2319" s="105">
        <v>1731.0000000000002</v>
      </c>
      <c r="G2319" s="105">
        <v>1745.0000000000007</v>
      </c>
      <c r="H2319" s="105">
        <v>1788.0000000000002</v>
      </c>
      <c r="I2319" s="105">
        <v>1822.9999999999995</v>
      </c>
      <c r="J2319" s="105">
        <v>1886.0000000000005</v>
      </c>
      <c r="K2319" s="105">
        <v>1929.0000000000007</v>
      </c>
      <c r="L2319" s="105">
        <v>1979.0000000000009</v>
      </c>
      <c r="M2319" s="105">
        <v>1988.9999999999998</v>
      </c>
      <c r="N2319" s="105">
        <v>2043.0000000000011</v>
      </c>
      <c r="O2319" s="105">
        <v>2086.0000000000009</v>
      </c>
      <c r="P2319" s="59">
        <v>1868.166666666667</v>
      </c>
      <c r="Q2319" s="154">
        <v>0.16296177834639375</v>
      </c>
      <c r="R2319" s="138">
        <v>7.0113142433013051E-4</v>
      </c>
    </row>
    <row r="2320" spans="1:18" ht="15" x14ac:dyDescent="0.25">
      <c r="A2320" s="173" t="s">
        <v>646</v>
      </c>
      <c r="B2320" s="106"/>
      <c r="C2320" s="191" t="s">
        <v>244</v>
      </c>
      <c r="D2320" s="105">
        <v>3824</v>
      </c>
      <c r="E2320" s="105">
        <v>3818.0000000000027</v>
      </c>
      <c r="F2320" s="105">
        <v>3795.0000000000027</v>
      </c>
      <c r="G2320" s="105">
        <v>3887.9999999999995</v>
      </c>
      <c r="H2320" s="105">
        <v>3921.9999999999995</v>
      </c>
      <c r="I2320" s="105">
        <v>3979</v>
      </c>
      <c r="J2320" s="105">
        <v>4010.0000000000009</v>
      </c>
      <c r="K2320" s="105">
        <v>4054.9999999999991</v>
      </c>
      <c r="L2320" s="105">
        <v>4083</v>
      </c>
      <c r="M2320" s="105">
        <v>4093.9999999999986</v>
      </c>
      <c r="N2320" s="105">
        <v>4142.9999999999973</v>
      </c>
      <c r="O2320" s="105">
        <v>4191.9999999999982</v>
      </c>
      <c r="P2320" s="59">
        <v>3983.5833333333335</v>
      </c>
      <c r="Q2320" s="154">
        <v>0.34749138595292439</v>
      </c>
      <c r="R2320" s="138">
        <v>1.495056895229424E-3</v>
      </c>
    </row>
    <row r="2321" spans="1:18" ht="15" x14ac:dyDescent="0.25">
      <c r="A2321" s="173" t="s">
        <v>647</v>
      </c>
      <c r="B2321" s="106"/>
      <c r="C2321" s="191" t="s">
        <v>41</v>
      </c>
      <c r="D2321" s="105">
        <v>3171.0000000000014</v>
      </c>
      <c r="E2321" s="105">
        <v>3175.9999999999982</v>
      </c>
      <c r="F2321" s="105">
        <v>3196.0000000000014</v>
      </c>
      <c r="G2321" s="105">
        <v>3313.0000000000009</v>
      </c>
      <c r="H2321" s="105">
        <v>3497.9999999999995</v>
      </c>
      <c r="I2321" s="105">
        <v>3653.9999999999995</v>
      </c>
      <c r="J2321" s="105">
        <v>3770</v>
      </c>
      <c r="K2321" s="105">
        <v>3872.0000000000005</v>
      </c>
      <c r="L2321" s="105">
        <v>4026.9999999999995</v>
      </c>
      <c r="M2321" s="105">
        <v>4169.9999999999991</v>
      </c>
      <c r="N2321" s="105">
        <v>4292</v>
      </c>
      <c r="O2321" s="105">
        <v>4474</v>
      </c>
      <c r="P2321" s="59">
        <v>3717.75</v>
      </c>
      <c r="Q2321" s="154">
        <v>0.32430251661020892</v>
      </c>
      <c r="R2321" s="138">
        <v>1.3952884393630168E-3</v>
      </c>
    </row>
    <row r="2322" spans="1:18" ht="15" x14ac:dyDescent="0.25">
      <c r="A2322" s="173" t="s">
        <v>648</v>
      </c>
      <c r="B2322" s="110"/>
      <c r="C2322" s="192" t="s">
        <v>42</v>
      </c>
      <c r="D2322" s="111">
        <v>1890.9999999999998</v>
      </c>
      <c r="E2322" s="111">
        <v>1885.0000000000007</v>
      </c>
      <c r="F2322" s="111">
        <v>1791.0000000000005</v>
      </c>
      <c r="G2322" s="111">
        <v>1774.9999999999998</v>
      </c>
      <c r="H2322" s="111">
        <v>1704.9999999999995</v>
      </c>
      <c r="I2322" s="111">
        <v>1661.9999999999998</v>
      </c>
      <c r="J2322" s="111">
        <v>1568.9999999999998</v>
      </c>
      <c r="K2322" s="111">
        <v>1521</v>
      </c>
      <c r="L2322" s="111">
        <v>1427.9999999999995</v>
      </c>
      <c r="M2322" s="111">
        <v>1316</v>
      </c>
      <c r="N2322" s="111">
        <v>1292.0000000000007</v>
      </c>
      <c r="O2322" s="111">
        <v>1282.0000000000005</v>
      </c>
      <c r="P2322" s="149">
        <v>1593.0833333333333</v>
      </c>
      <c r="Q2322" s="153">
        <v>0.13896602358140819</v>
      </c>
      <c r="R2322" s="141">
        <v>5.9789140150410842E-4</v>
      </c>
    </row>
    <row r="2323" spans="1:18" ht="15" x14ac:dyDescent="0.25">
      <c r="A2323" s="173" t="s">
        <v>649</v>
      </c>
      <c r="B2323" s="106" t="s">
        <v>415</v>
      </c>
      <c r="C2323" s="191" t="s">
        <v>241</v>
      </c>
      <c r="D2323" s="105">
        <v>76</v>
      </c>
      <c r="E2323" s="105">
        <v>78</v>
      </c>
      <c r="F2323" s="105">
        <v>75</v>
      </c>
      <c r="G2323" s="105">
        <v>78</v>
      </c>
      <c r="H2323" s="105">
        <v>82</v>
      </c>
      <c r="I2323" s="105">
        <v>84</v>
      </c>
      <c r="J2323" s="105">
        <v>85.000000000000014</v>
      </c>
      <c r="K2323" s="105">
        <v>91.000000000000014</v>
      </c>
      <c r="L2323" s="105">
        <v>101</v>
      </c>
      <c r="M2323" s="105">
        <v>111</v>
      </c>
      <c r="N2323" s="105">
        <v>104.00000000000001</v>
      </c>
      <c r="O2323" s="105">
        <v>113.00000000000003</v>
      </c>
      <c r="P2323" s="59">
        <v>89.833333333333329</v>
      </c>
      <c r="Q2323" s="154">
        <v>8.4053925505454142E-3</v>
      </c>
      <c r="R2323" s="138">
        <v>3.3714857499682422E-5</v>
      </c>
    </row>
    <row r="2324" spans="1:18" ht="15" x14ac:dyDescent="0.25">
      <c r="A2324" s="173" t="s">
        <v>650</v>
      </c>
      <c r="B2324" s="106"/>
      <c r="C2324" s="191" t="s">
        <v>242</v>
      </c>
      <c r="D2324" s="105">
        <v>200</v>
      </c>
      <c r="E2324" s="105">
        <v>202</v>
      </c>
      <c r="F2324" s="105">
        <v>207</v>
      </c>
      <c r="G2324" s="105">
        <v>207.00000000000003</v>
      </c>
      <c r="H2324" s="105">
        <v>202</v>
      </c>
      <c r="I2324" s="105">
        <v>205.00000000000003</v>
      </c>
      <c r="J2324" s="105">
        <v>210.00000000000006</v>
      </c>
      <c r="K2324" s="105">
        <v>211.99999999999997</v>
      </c>
      <c r="L2324" s="105">
        <v>206.99999999999997</v>
      </c>
      <c r="M2324" s="105">
        <v>213.00000000000003</v>
      </c>
      <c r="N2324" s="105">
        <v>195.00000000000003</v>
      </c>
      <c r="O2324" s="105">
        <v>222.00000000000003</v>
      </c>
      <c r="P2324" s="59">
        <v>206.83333333333334</v>
      </c>
      <c r="Q2324" s="154">
        <v>1.9352675612665789E-2</v>
      </c>
      <c r="R2324" s="138">
        <v>7.7625488232107402E-5</v>
      </c>
    </row>
    <row r="2325" spans="1:18" ht="15" x14ac:dyDescent="0.25">
      <c r="A2325" s="173" t="s">
        <v>651</v>
      </c>
      <c r="B2325" s="106"/>
      <c r="C2325" s="191" t="s">
        <v>243</v>
      </c>
      <c r="D2325" s="105">
        <v>1626.0000000000009</v>
      </c>
      <c r="E2325" s="105">
        <v>1636.9999999999998</v>
      </c>
      <c r="F2325" s="105">
        <v>1646.0000000000011</v>
      </c>
      <c r="G2325" s="105">
        <v>1664</v>
      </c>
      <c r="H2325" s="105">
        <v>1693.0000000000007</v>
      </c>
      <c r="I2325" s="105">
        <v>1733.9999999999998</v>
      </c>
      <c r="J2325" s="105">
        <v>1764.9999999999991</v>
      </c>
      <c r="K2325" s="105">
        <v>1810.9999999999991</v>
      </c>
      <c r="L2325" s="105">
        <v>1856.9999999999995</v>
      </c>
      <c r="M2325" s="105">
        <v>1887.0000000000016</v>
      </c>
      <c r="N2325" s="105">
        <v>1820.9999999999991</v>
      </c>
      <c r="O2325" s="105">
        <v>1978.0000000000009</v>
      </c>
      <c r="P2325" s="59">
        <v>1759.9166666666667</v>
      </c>
      <c r="Q2325" s="154">
        <v>0.16466928133113973</v>
      </c>
      <c r="R2325" s="138">
        <v>6.6050470828923305E-4</v>
      </c>
    </row>
    <row r="2326" spans="1:18" ht="15" x14ac:dyDescent="0.25">
      <c r="A2326" s="173" t="s">
        <v>652</v>
      </c>
      <c r="B2326" s="106"/>
      <c r="C2326" s="191" t="s">
        <v>244</v>
      </c>
      <c r="D2326" s="105">
        <v>3907.9999999999968</v>
      </c>
      <c r="E2326" s="105">
        <v>3921.9999999999977</v>
      </c>
      <c r="F2326" s="105">
        <v>3889.9999999999991</v>
      </c>
      <c r="G2326" s="105">
        <v>3839.0000000000018</v>
      </c>
      <c r="H2326" s="105">
        <v>3822.0000000000005</v>
      </c>
      <c r="I2326" s="105">
        <v>3816.0000000000014</v>
      </c>
      <c r="J2326" s="105">
        <v>3836.9999999999991</v>
      </c>
      <c r="K2326" s="105">
        <v>3875.0000000000018</v>
      </c>
      <c r="L2326" s="105">
        <v>3931.0000000000036</v>
      </c>
      <c r="M2326" s="105">
        <v>3987.0000000000009</v>
      </c>
      <c r="N2326" s="105">
        <v>3836.9999999999986</v>
      </c>
      <c r="O2326" s="105">
        <v>4051.9999999999991</v>
      </c>
      <c r="P2326" s="59">
        <v>3893</v>
      </c>
      <c r="Q2326" s="154">
        <v>0.36425446975072318</v>
      </c>
      <c r="R2326" s="138">
        <v>1.4610605593276106E-3</v>
      </c>
    </row>
    <row r="2327" spans="1:18" ht="15" x14ac:dyDescent="0.25">
      <c r="A2327" s="173" t="s">
        <v>653</v>
      </c>
      <c r="B2327" s="106"/>
      <c r="C2327" s="191" t="s">
        <v>41</v>
      </c>
      <c r="D2327" s="105">
        <v>2517.9999999999991</v>
      </c>
      <c r="E2327" s="105">
        <v>2536.9999999999995</v>
      </c>
      <c r="F2327" s="105">
        <v>2528.0000000000009</v>
      </c>
      <c r="G2327" s="105">
        <v>2591.9999999999982</v>
      </c>
      <c r="H2327" s="105">
        <v>2714.9999999999991</v>
      </c>
      <c r="I2327" s="105">
        <v>2867</v>
      </c>
      <c r="J2327" s="105">
        <v>3029</v>
      </c>
      <c r="K2327" s="105">
        <v>3196.9999999999986</v>
      </c>
      <c r="L2327" s="105">
        <v>3443.9999999999991</v>
      </c>
      <c r="M2327" s="105">
        <v>3619.9999999999995</v>
      </c>
      <c r="N2327" s="105">
        <v>3756.0000000000009</v>
      </c>
      <c r="O2327" s="105">
        <v>3843.0000000000014</v>
      </c>
      <c r="P2327" s="59">
        <v>3053.8333333333335</v>
      </c>
      <c r="Q2327" s="154">
        <v>0.28573656345759485</v>
      </c>
      <c r="R2327" s="138">
        <v>1.1461175027211153E-3</v>
      </c>
    </row>
    <row r="2328" spans="1:18" ht="15" x14ac:dyDescent="0.25">
      <c r="A2328" s="173" t="s">
        <v>654</v>
      </c>
      <c r="B2328" s="110"/>
      <c r="C2328" s="192" t="s">
        <v>42</v>
      </c>
      <c r="D2328" s="111">
        <v>1952</v>
      </c>
      <c r="E2328" s="111">
        <v>1965.0000000000002</v>
      </c>
      <c r="F2328" s="111">
        <v>1897.9999999999995</v>
      </c>
      <c r="G2328" s="111">
        <v>1861</v>
      </c>
      <c r="H2328" s="111">
        <v>1825.0000000000002</v>
      </c>
      <c r="I2328" s="111">
        <v>1789.9999999999998</v>
      </c>
      <c r="J2328" s="111">
        <v>1701</v>
      </c>
      <c r="K2328" s="111">
        <v>1635.0000000000002</v>
      </c>
      <c r="L2328" s="111">
        <v>1516.0000000000002</v>
      </c>
      <c r="M2328" s="111">
        <v>1402.0000000000002</v>
      </c>
      <c r="N2328" s="111">
        <v>1346.0000000000002</v>
      </c>
      <c r="O2328" s="111">
        <v>1319.0000000000002</v>
      </c>
      <c r="P2328" s="149">
        <v>1684.1666666666667</v>
      </c>
      <c r="Q2328" s="153">
        <v>0.157581617297331</v>
      </c>
      <c r="R2328" s="141">
        <v>6.3207538967400916E-4</v>
      </c>
    </row>
    <row r="2329" spans="1:18" ht="15" x14ac:dyDescent="0.25">
      <c r="A2329" s="173" t="s">
        <v>655</v>
      </c>
      <c r="B2329" s="106" t="s">
        <v>416</v>
      </c>
      <c r="C2329" s="191" t="s">
        <v>241</v>
      </c>
      <c r="D2329" s="105">
        <v>100.00000000000001</v>
      </c>
      <c r="E2329" s="105">
        <v>106</v>
      </c>
      <c r="F2329" s="105">
        <v>103</v>
      </c>
      <c r="G2329" s="105">
        <v>98.000000000000014</v>
      </c>
      <c r="H2329" s="105">
        <v>102</v>
      </c>
      <c r="I2329" s="105">
        <v>103</v>
      </c>
      <c r="J2329" s="105">
        <v>100</v>
      </c>
      <c r="K2329" s="105">
        <v>101</v>
      </c>
      <c r="L2329" s="105">
        <v>109.99999999999999</v>
      </c>
      <c r="M2329" s="105">
        <v>120</v>
      </c>
      <c r="N2329" s="105">
        <v>121</v>
      </c>
      <c r="O2329" s="105">
        <v>121.00000000000001</v>
      </c>
      <c r="P2329" s="59">
        <v>107.08333333333333</v>
      </c>
      <c r="Q2329" s="154">
        <v>1.3618202821140539E-2</v>
      </c>
      <c r="R2329" s="138">
        <v>4.0188860748693799E-5</v>
      </c>
    </row>
    <row r="2330" spans="1:18" ht="15" x14ac:dyDescent="0.25">
      <c r="A2330" s="173" t="s">
        <v>656</v>
      </c>
      <c r="B2330" s="106"/>
      <c r="C2330" s="191" t="s">
        <v>242</v>
      </c>
      <c r="D2330" s="105">
        <v>197.99999999999997</v>
      </c>
      <c r="E2330" s="105">
        <v>193</v>
      </c>
      <c r="F2330" s="105">
        <v>186.99999999999994</v>
      </c>
      <c r="G2330" s="105">
        <v>188.00000000000006</v>
      </c>
      <c r="H2330" s="105">
        <v>186</v>
      </c>
      <c r="I2330" s="105">
        <v>188.00000000000006</v>
      </c>
      <c r="J2330" s="105">
        <v>187.99999999999997</v>
      </c>
      <c r="K2330" s="105">
        <v>190</v>
      </c>
      <c r="L2330" s="105">
        <v>189.99999999999997</v>
      </c>
      <c r="M2330" s="105">
        <v>194.99999999999997</v>
      </c>
      <c r="N2330" s="105">
        <v>201.99999999999997</v>
      </c>
      <c r="O2330" s="105">
        <v>203</v>
      </c>
      <c r="P2330" s="59">
        <v>192.33333333333334</v>
      </c>
      <c r="Q2330" s="154">
        <v>2.4459775962017406E-2</v>
      </c>
      <c r="R2330" s="138">
        <v>7.2183572457576103E-5</v>
      </c>
    </row>
    <row r="2331" spans="1:18" ht="15" x14ac:dyDescent="0.25">
      <c r="A2331" s="173" t="s">
        <v>657</v>
      </c>
      <c r="B2331" s="106"/>
      <c r="C2331" s="191" t="s">
        <v>243</v>
      </c>
      <c r="D2331" s="105">
        <v>1386</v>
      </c>
      <c r="E2331" s="105">
        <v>1398.0000000000002</v>
      </c>
      <c r="F2331" s="105">
        <v>1378.0000000000009</v>
      </c>
      <c r="G2331" s="105">
        <v>1360.0000000000011</v>
      </c>
      <c r="H2331" s="105">
        <v>1352.0000000000007</v>
      </c>
      <c r="I2331" s="105">
        <v>1371.0000000000002</v>
      </c>
      <c r="J2331" s="105">
        <v>1378.0000000000014</v>
      </c>
      <c r="K2331" s="105">
        <v>1420</v>
      </c>
      <c r="L2331" s="105">
        <v>1465.9999999999989</v>
      </c>
      <c r="M2331" s="105">
        <v>1479.9999999999995</v>
      </c>
      <c r="N2331" s="105">
        <v>1500</v>
      </c>
      <c r="O2331" s="105">
        <v>1536.0000000000009</v>
      </c>
      <c r="P2331" s="59">
        <v>1418.7500000000002</v>
      </c>
      <c r="Q2331" s="154">
        <v>0.18042794010110327</v>
      </c>
      <c r="R2331" s="138">
        <v>5.3246331069767478E-4</v>
      </c>
    </row>
    <row r="2332" spans="1:18" ht="15" x14ac:dyDescent="0.25">
      <c r="A2332" s="173" t="s">
        <v>658</v>
      </c>
      <c r="B2332" s="106"/>
      <c r="C2332" s="191" t="s">
        <v>244</v>
      </c>
      <c r="D2332" s="105">
        <v>3287.9999999999968</v>
      </c>
      <c r="E2332" s="105">
        <v>3263.0000000000023</v>
      </c>
      <c r="F2332" s="105">
        <v>3229.9999999999995</v>
      </c>
      <c r="G2332" s="105">
        <v>3194.9999999999995</v>
      </c>
      <c r="H2332" s="105">
        <v>3162</v>
      </c>
      <c r="I2332" s="105">
        <v>3164.9999999999995</v>
      </c>
      <c r="J2332" s="105">
        <v>3153.9999999999995</v>
      </c>
      <c r="K2332" s="105">
        <v>3179.9999999999991</v>
      </c>
      <c r="L2332" s="105">
        <v>3220.0000000000014</v>
      </c>
      <c r="M2332" s="105">
        <v>3222.9999999999991</v>
      </c>
      <c r="N2332" s="105">
        <v>3302.0000000000005</v>
      </c>
      <c r="O2332" s="105">
        <v>3300.9999999999982</v>
      </c>
      <c r="P2332" s="59">
        <v>3223.5833333333335</v>
      </c>
      <c r="Q2332" s="154">
        <v>0.40995559512076224</v>
      </c>
      <c r="R2332" s="138">
        <v>1.209825447736749E-3</v>
      </c>
    </row>
    <row r="2333" spans="1:18" ht="15" x14ac:dyDescent="0.25">
      <c r="A2333" s="173" t="s">
        <v>659</v>
      </c>
      <c r="B2333" s="106"/>
      <c r="C2333" s="191" t="s">
        <v>41</v>
      </c>
      <c r="D2333" s="105">
        <v>1892.0000000000009</v>
      </c>
      <c r="E2333" s="105">
        <v>1881</v>
      </c>
      <c r="F2333" s="105">
        <v>1859.9999999999993</v>
      </c>
      <c r="G2333" s="105">
        <v>1874.9999999999998</v>
      </c>
      <c r="H2333" s="105">
        <v>1911.0000000000002</v>
      </c>
      <c r="I2333" s="105">
        <v>2000.0000000000005</v>
      </c>
      <c r="J2333" s="105">
        <v>2085</v>
      </c>
      <c r="K2333" s="105">
        <v>2207.9999999999991</v>
      </c>
      <c r="L2333" s="105">
        <v>2348</v>
      </c>
      <c r="M2333" s="105">
        <v>2467.9999999999995</v>
      </c>
      <c r="N2333" s="105">
        <v>2577.0000000000009</v>
      </c>
      <c r="O2333" s="105">
        <v>2604.0000000000014</v>
      </c>
      <c r="P2333" s="59">
        <v>2142.4166666666665</v>
      </c>
      <c r="Q2333" s="154">
        <v>0.27245943683167478</v>
      </c>
      <c r="R2333" s="138">
        <v>8.0405869337600686E-4</v>
      </c>
    </row>
    <row r="2334" spans="1:18" ht="15" x14ac:dyDescent="0.25">
      <c r="A2334" s="173" t="s">
        <v>660</v>
      </c>
      <c r="B2334" s="110"/>
      <c r="C2334" s="192" t="s">
        <v>42</v>
      </c>
      <c r="D2334" s="111">
        <v>922</v>
      </c>
      <c r="E2334" s="111">
        <v>941.99999999999989</v>
      </c>
      <c r="F2334" s="111">
        <v>891.99999999999977</v>
      </c>
      <c r="G2334" s="111">
        <v>871</v>
      </c>
      <c r="H2334" s="111">
        <v>844.99999999999989</v>
      </c>
      <c r="I2334" s="111">
        <v>826</v>
      </c>
      <c r="J2334" s="111">
        <v>794</v>
      </c>
      <c r="K2334" s="111">
        <v>758</v>
      </c>
      <c r="L2334" s="111">
        <v>680</v>
      </c>
      <c r="M2334" s="111">
        <v>623.00000000000011</v>
      </c>
      <c r="N2334" s="111">
        <v>600</v>
      </c>
      <c r="O2334" s="111">
        <v>595.99999999999989</v>
      </c>
      <c r="P2334" s="149">
        <v>779.08333333333337</v>
      </c>
      <c r="Q2334" s="153">
        <v>9.9079049163301874E-2</v>
      </c>
      <c r="R2334" s="141">
        <v>2.9239350905800653E-4</v>
      </c>
    </row>
    <row r="2335" spans="1:18" ht="15" x14ac:dyDescent="0.25">
      <c r="A2335" s="173" t="s">
        <v>661</v>
      </c>
      <c r="B2335" s="106" t="s">
        <v>411</v>
      </c>
      <c r="C2335" s="191" t="s">
        <v>241</v>
      </c>
      <c r="D2335" s="105">
        <v>36</v>
      </c>
      <c r="E2335" s="105">
        <v>37</v>
      </c>
      <c r="F2335" s="105">
        <v>38</v>
      </c>
      <c r="G2335" s="105">
        <v>39</v>
      </c>
      <c r="H2335" s="105">
        <v>39.999999999999993</v>
      </c>
      <c r="I2335" s="105">
        <v>38</v>
      </c>
      <c r="J2335" s="105">
        <v>42</v>
      </c>
      <c r="K2335" s="105">
        <v>42</v>
      </c>
      <c r="L2335" s="105">
        <v>52.000000000000007</v>
      </c>
      <c r="M2335" s="105">
        <v>64</v>
      </c>
      <c r="N2335" s="105">
        <v>58.000000000000007</v>
      </c>
      <c r="O2335" s="105">
        <v>60</v>
      </c>
      <c r="P2335" s="59">
        <v>45.5</v>
      </c>
      <c r="Q2335" s="154">
        <v>5.573817350292983E-3</v>
      </c>
      <c r="R2335" s="138">
        <v>1.7076356395943048E-5</v>
      </c>
    </row>
    <row r="2336" spans="1:18" ht="15" x14ac:dyDescent="0.25">
      <c r="A2336" s="173" t="s">
        <v>662</v>
      </c>
      <c r="B2336" s="106"/>
      <c r="C2336" s="191" t="s">
        <v>242</v>
      </c>
      <c r="D2336" s="105">
        <v>127</v>
      </c>
      <c r="E2336" s="105">
        <v>131</v>
      </c>
      <c r="F2336" s="105">
        <v>131</v>
      </c>
      <c r="G2336" s="105">
        <v>126.99999999999997</v>
      </c>
      <c r="H2336" s="105">
        <v>128.99999999999997</v>
      </c>
      <c r="I2336" s="105">
        <v>124.99999999999997</v>
      </c>
      <c r="J2336" s="105">
        <v>130.00000000000003</v>
      </c>
      <c r="K2336" s="105">
        <v>127.99999999999997</v>
      </c>
      <c r="L2336" s="105">
        <v>130.99999999999997</v>
      </c>
      <c r="M2336" s="105">
        <v>137</v>
      </c>
      <c r="N2336" s="105">
        <v>138</v>
      </c>
      <c r="O2336" s="105">
        <v>139</v>
      </c>
      <c r="P2336" s="59">
        <v>131.08333333333334</v>
      </c>
      <c r="Q2336" s="154">
        <v>1.6057902366320261E-2</v>
      </c>
      <c r="R2336" s="138">
        <v>4.9196169616883542E-5</v>
      </c>
    </row>
    <row r="2337" spans="1:18" ht="15" x14ac:dyDescent="0.25">
      <c r="A2337" s="173" t="s">
        <v>663</v>
      </c>
      <c r="B2337" s="106"/>
      <c r="C2337" s="191" t="s">
        <v>243</v>
      </c>
      <c r="D2337" s="105">
        <v>1048.9999999999998</v>
      </c>
      <c r="E2337" s="105">
        <v>1060.9999999999998</v>
      </c>
      <c r="F2337" s="105">
        <v>1050.9999999999998</v>
      </c>
      <c r="G2337" s="105">
        <v>1048</v>
      </c>
      <c r="H2337" s="105">
        <v>1072</v>
      </c>
      <c r="I2337" s="105">
        <v>1098.0000000000005</v>
      </c>
      <c r="J2337" s="105">
        <v>1122</v>
      </c>
      <c r="K2337" s="105">
        <v>1100.0000000000002</v>
      </c>
      <c r="L2337" s="105">
        <v>1097.9999999999995</v>
      </c>
      <c r="M2337" s="105">
        <v>1147</v>
      </c>
      <c r="N2337" s="105">
        <v>1174</v>
      </c>
      <c r="O2337" s="105">
        <v>1187</v>
      </c>
      <c r="P2337" s="59">
        <v>1100.5833333333333</v>
      </c>
      <c r="Q2337" s="154">
        <v>0.13482308744563998</v>
      </c>
      <c r="R2337" s="138">
        <v>4.1305391743813152E-4</v>
      </c>
    </row>
    <row r="2338" spans="1:18" ht="15" x14ac:dyDescent="0.25">
      <c r="A2338" s="173" t="s">
        <v>664</v>
      </c>
      <c r="B2338" s="106"/>
      <c r="C2338" s="191" t="s">
        <v>244</v>
      </c>
      <c r="D2338" s="105">
        <v>2971.9999999999964</v>
      </c>
      <c r="E2338" s="105">
        <v>2983.0000000000009</v>
      </c>
      <c r="F2338" s="105">
        <v>2970.0000000000009</v>
      </c>
      <c r="G2338" s="105">
        <v>3006</v>
      </c>
      <c r="H2338" s="105">
        <v>3030.0000000000005</v>
      </c>
      <c r="I2338" s="105">
        <v>3083.0000000000014</v>
      </c>
      <c r="J2338" s="105">
        <v>3104.9999999999995</v>
      </c>
      <c r="K2338" s="105">
        <v>3137.0000000000005</v>
      </c>
      <c r="L2338" s="105">
        <v>3198</v>
      </c>
      <c r="M2338" s="105">
        <v>3233.9999999999986</v>
      </c>
      <c r="N2338" s="105">
        <v>3262.0000000000023</v>
      </c>
      <c r="O2338" s="105">
        <v>3270.9999999999982</v>
      </c>
      <c r="P2338" s="59">
        <v>3104.25</v>
      </c>
      <c r="Q2338" s="154">
        <v>0.38027521999224162</v>
      </c>
      <c r="R2338" s="138">
        <v>1.1650391064199166E-3</v>
      </c>
    </row>
    <row r="2339" spans="1:18" ht="15" x14ac:dyDescent="0.25">
      <c r="A2339" s="173" t="s">
        <v>665</v>
      </c>
      <c r="B2339" s="106"/>
      <c r="C2339" s="191" t="s">
        <v>41</v>
      </c>
      <c r="D2339" s="105">
        <v>2872</v>
      </c>
      <c r="E2339" s="105">
        <v>2868.9999999999995</v>
      </c>
      <c r="F2339" s="105">
        <v>2879.0000000000018</v>
      </c>
      <c r="G2339" s="105">
        <v>2961.0000000000023</v>
      </c>
      <c r="H2339" s="105">
        <v>3035.0000000000009</v>
      </c>
      <c r="I2339" s="105">
        <v>3120.0000000000009</v>
      </c>
      <c r="J2339" s="105">
        <v>3215.9999999999991</v>
      </c>
      <c r="K2339" s="105">
        <v>3177.9999999999991</v>
      </c>
      <c r="L2339" s="105">
        <v>3309.9999999999964</v>
      </c>
      <c r="M2339" s="105">
        <v>3529.0000000000005</v>
      </c>
      <c r="N2339" s="105">
        <v>3637.0000000000005</v>
      </c>
      <c r="O2339" s="105">
        <v>3724.9999999999995</v>
      </c>
      <c r="P2339" s="59">
        <v>3194.25</v>
      </c>
      <c r="Q2339" s="154">
        <v>0.39130035321260137</v>
      </c>
      <c r="R2339" s="138">
        <v>1.1988165146756282E-3</v>
      </c>
    </row>
    <row r="2340" spans="1:18" ht="15" x14ac:dyDescent="0.25">
      <c r="A2340" s="173" t="s">
        <v>666</v>
      </c>
      <c r="B2340" s="110"/>
      <c r="C2340" s="192" t="s">
        <v>42</v>
      </c>
      <c r="D2340" s="111">
        <v>683</v>
      </c>
      <c r="E2340" s="111">
        <v>688.99999999999989</v>
      </c>
      <c r="F2340" s="111">
        <v>642</v>
      </c>
      <c r="G2340" s="111">
        <v>638</v>
      </c>
      <c r="H2340" s="111">
        <v>612.99999999999989</v>
      </c>
      <c r="I2340" s="111">
        <v>595.99999999999989</v>
      </c>
      <c r="J2340" s="111">
        <v>571</v>
      </c>
      <c r="K2340" s="111">
        <v>572</v>
      </c>
      <c r="L2340" s="111">
        <v>538.00000000000011</v>
      </c>
      <c r="M2340" s="111">
        <v>496.99999999999994</v>
      </c>
      <c r="N2340" s="111">
        <v>505.00000000000006</v>
      </c>
      <c r="O2340" s="111">
        <v>506.00000000000006</v>
      </c>
      <c r="P2340" s="149">
        <v>587.5</v>
      </c>
      <c r="Q2340" s="153">
        <v>7.1969619632903908E-2</v>
      </c>
      <c r="R2340" s="141">
        <v>2.2049141500256133E-4</v>
      </c>
    </row>
    <row r="2341" spans="1:18" ht="15" x14ac:dyDescent="0.25">
      <c r="A2341" s="173" t="s">
        <v>667</v>
      </c>
      <c r="B2341" s="106" t="s">
        <v>435</v>
      </c>
      <c r="C2341" s="191" t="s">
        <v>241</v>
      </c>
      <c r="D2341" s="105">
        <v>75</v>
      </c>
      <c r="E2341" s="105">
        <v>75</v>
      </c>
      <c r="F2341" s="105">
        <v>75.999999999999986</v>
      </c>
      <c r="G2341" s="105">
        <v>75.999999999999986</v>
      </c>
      <c r="H2341" s="105">
        <v>78.999999999999986</v>
      </c>
      <c r="I2341" s="105">
        <v>81.000000000000014</v>
      </c>
      <c r="J2341" s="105">
        <v>81</v>
      </c>
      <c r="K2341" s="105">
        <v>85</v>
      </c>
      <c r="L2341" s="105">
        <v>91</v>
      </c>
      <c r="M2341" s="105">
        <v>173</v>
      </c>
      <c r="N2341" s="105">
        <v>96.999999999999972</v>
      </c>
      <c r="O2341" s="105">
        <v>100.99999999999999</v>
      </c>
      <c r="P2341" s="59">
        <v>90.833333333333329</v>
      </c>
      <c r="Q2341" s="154">
        <v>1.5000756918927103E-2</v>
      </c>
      <c r="R2341" s="138">
        <v>3.4090162035856996E-5</v>
      </c>
    </row>
    <row r="2342" spans="1:18" ht="15" x14ac:dyDescent="0.25">
      <c r="A2342" s="173" t="s">
        <v>668</v>
      </c>
      <c r="B2342" s="106"/>
      <c r="C2342" s="191" t="s">
        <v>242</v>
      </c>
      <c r="D2342" s="105">
        <v>21.999999999999996</v>
      </c>
      <c r="E2342" s="105">
        <v>23</v>
      </c>
      <c r="F2342" s="105">
        <v>30</v>
      </c>
      <c r="G2342" s="105">
        <v>29.999999999999996</v>
      </c>
      <c r="H2342" s="105">
        <v>31</v>
      </c>
      <c r="I2342" s="105">
        <v>33</v>
      </c>
      <c r="J2342" s="105">
        <v>36</v>
      </c>
      <c r="K2342" s="105">
        <v>35</v>
      </c>
      <c r="L2342" s="105">
        <v>38</v>
      </c>
      <c r="M2342" s="105">
        <v>39.000000000000007</v>
      </c>
      <c r="N2342" s="105">
        <v>48</v>
      </c>
      <c r="O2342" s="105">
        <v>47</v>
      </c>
      <c r="P2342" s="59">
        <v>34.333333333333336</v>
      </c>
      <c r="Q2342" s="154">
        <v>5.6700108721082273E-3</v>
      </c>
      <c r="R2342" s="138">
        <v>1.2885455741993656E-5</v>
      </c>
    </row>
    <row r="2343" spans="1:18" ht="15" x14ac:dyDescent="0.25">
      <c r="A2343" s="173" t="s">
        <v>669</v>
      </c>
      <c r="B2343" s="106"/>
      <c r="C2343" s="191" t="s">
        <v>243</v>
      </c>
      <c r="D2343" s="105">
        <v>789.99999999999955</v>
      </c>
      <c r="E2343" s="105">
        <v>800</v>
      </c>
      <c r="F2343" s="105">
        <v>800.99999999999955</v>
      </c>
      <c r="G2343" s="105">
        <v>821.00000000000034</v>
      </c>
      <c r="H2343" s="105">
        <v>826.00000000000011</v>
      </c>
      <c r="I2343" s="105">
        <v>852.00000000000011</v>
      </c>
      <c r="J2343" s="105">
        <v>869.00000000000045</v>
      </c>
      <c r="K2343" s="105">
        <v>869.99999999999977</v>
      </c>
      <c r="L2343" s="105">
        <v>903.00000000000034</v>
      </c>
      <c r="M2343" s="105">
        <v>923.99999999999977</v>
      </c>
      <c r="N2343" s="105">
        <v>945.99999999999977</v>
      </c>
      <c r="O2343" s="105">
        <v>963</v>
      </c>
      <c r="P2343" s="59">
        <v>863.75</v>
      </c>
      <c r="Q2343" s="154">
        <v>0.1426448123529169</v>
      </c>
      <c r="R2343" s="138">
        <v>3.2416929312078694E-4</v>
      </c>
    </row>
    <row r="2344" spans="1:18" ht="15" x14ac:dyDescent="0.25">
      <c r="A2344" s="173" t="s">
        <v>670</v>
      </c>
      <c r="B2344" s="106"/>
      <c r="C2344" s="191" t="s">
        <v>244</v>
      </c>
      <c r="D2344" s="105">
        <v>2191.9999999999995</v>
      </c>
      <c r="E2344" s="105">
        <v>2212.9999999999995</v>
      </c>
      <c r="F2344" s="105">
        <v>2248</v>
      </c>
      <c r="G2344" s="105">
        <v>2275.0000000000009</v>
      </c>
      <c r="H2344" s="105">
        <v>2301.9999999999973</v>
      </c>
      <c r="I2344" s="105">
        <v>2351.0000000000005</v>
      </c>
      <c r="J2344" s="105">
        <v>2377.9999999999995</v>
      </c>
      <c r="K2344" s="105">
        <v>2404.9999999999995</v>
      </c>
      <c r="L2344" s="105">
        <v>2432.9999999999973</v>
      </c>
      <c r="M2344" s="105">
        <v>2435.0000000000005</v>
      </c>
      <c r="N2344" s="105">
        <v>2439.9999999999986</v>
      </c>
      <c r="O2344" s="105">
        <v>2430</v>
      </c>
      <c r="P2344" s="59">
        <v>2341.8333333333326</v>
      </c>
      <c r="Q2344" s="154">
        <v>0.38674428526210031</v>
      </c>
      <c r="R2344" s="138">
        <v>8.7890067296481935E-4</v>
      </c>
    </row>
    <row r="2345" spans="1:18" ht="15" x14ac:dyDescent="0.25">
      <c r="A2345" s="173" t="s">
        <v>671</v>
      </c>
      <c r="B2345" s="106"/>
      <c r="C2345" s="191" t="s">
        <v>41</v>
      </c>
      <c r="D2345" s="105">
        <v>2149.0000000000009</v>
      </c>
      <c r="E2345" s="105">
        <v>2157.0000000000005</v>
      </c>
      <c r="F2345" s="105">
        <v>2183.0000000000009</v>
      </c>
      <c r="G2345" s="105">
        <v>2230</v>
      </c>
      <c r="H2345" s="105">
        <v>2284.0000000000005</v>
      </c>
      <c r="I2345" s="105">
        <v>2364</v>
      </c>
      <c r="J2345" s="105">
        <v>2436.0000000000018</v>
      </c>
      <c r="K2345" s="105">
        <v>2538.0000000000005</v>
      </c>
      <c r="L2345" s="105">
        <v>2620.9999999999991</v>
      </c>
      <c r="M2345" s="105">
        <v>2639.0000000000009</v>
      </c>
      <c r="N2345" s="105">
        <v>2659.9999999999995</v>
      </c>
      <c r="O2345" s="105">
        <v>2681.9999999999995</v>
      </c>
      <c r="P2345" s="59">
        <v>2411.9166666666674</v>
      </c>
      <c r="Q2345" s="154">
        <v>0.39831826376560303</v>
      </c>
      <c r="R2345" s="138">
        <v>9.0520326587505454E-4</v>
      </c>
    </row>
    <row r="2346" spans="1:18" ht="15" x14ac:dyDescent="0.25">
      <c r="A2346" s="173" t="s">
        <v>672</v>
      </c>
      <c r="B2346" s="110"/>
      <c r="C2346" s="192" t="s">
        <v>42</v>
      </c>
      <c r="D2346" s="111">
        <v>281</v>
      </c>
      <c r="E2346" s="111">
        <v>279.99999999999994</v>
      </c>
      <c r="F2346" s="111">
        <v>286</v>
      </c>
      <c r="G2346" s="111">
        <v>290.99999999999994</v>
      </c>
      <c r="H2346" s="111">
        <v>297.00000000000006</v>
      </c>
      <c r="I2346" s="111">
        <v>308.00000000000006</v>
      </c>
      <c r="J2346" s="111">
        <v>309.99999999999994</v>
      </c>
      <c r="K2346" s="111">
        <v>346</v>
      </c>
      <c r="L2346" s="111">
        <v>357</v>
      </c>
      <c r="M2346" s="111">
        <v>280.00000000000006</v>
      </c>
      <c r="N2346" s="111">
        <v>356.00000000000006</v>
      </c>
      <c r="O2346" s="111">
        <v>359</v>
      </c>
      <c r="P2346" s="149">
        <v>312.58333333333331</v>
      </c>
      <c r="Q2346" s="153">
        <v>5.1621870828344553E-2</v>
      </c>
      <c r="R2346" s="141">
        <v>1.1731394293256843E-4</v>
      </c>
    </row>
    <row r="2347" spans="1:18" ht="15" x14ac:dyDescent="0.25">
      <c r="A2347" s="173" t="s">
        <v>673</v>
      </c>
      <c r="B2347" s="106" t="s">
        <v>410</v>
      </c>
      <c r="C2347" s="191" t="s">
        <v>241</v>
      </c>
      <c r="D2347" s="105">
        <v>36</v>
      </c>
      <c r="E2347" s="105">
        <v>36</v>
      </c>
      <c r="F2347" s="105">
        <v>35</v>
      </c>
      <c r="G2347" s="105">
        <v>37</v>
      </c>
      <c r="H2347" s="105">
        <v>37</v>
      </c>
      <c r="I2347" s="105">
        <v>37.999999999999993</v>
      </c>
      <c r="J2347" s="105">
        <v>45</v>
      </c>
      <c r="K2347" s="105">
        <v>49</v>
      </c>
      <c r="L2347" s="105">
        <v>50</v>
      </c>
      <c r="M2347" s="105">
        <v>51.000000000000007</v>
      </c>
      <c r="N2347" s="105">
        <v>50.000000000000007</v>
      </c>
      <c r="O2347" s="105">
        <v>54.000000000000014</v>
      </c>
      <c r="P2347" s="59">
        <v>43.166666666666664</v>
      </c>
      <c r="Q2347" s="154">
        <v>8.2530072492631237E-3</v>
      </c>
      <c r="R2347" s="138">
        <v>1.6200645811535709E-5</v>
      </c>
    </row>
    <row r="2348" spans="1:18" ht="15" x14ac:dyDescent="0.25">
      <c r="A2348" s="173" t="s">
        <v>674</v>
      </c>
      <c r="B2348" s="106"/>
      <c r="C2348" s="191" t="s">
        <v>242</v>
      </c>
      <c r="D2348" s="105">
        <v>55.999999999999986</v>
      </c>
      <c r="E2348" s="105">
        <v>54</v>
      </c>
      <c r="F2348" s="105">
        <v>52.999999999999993</v>
      </c>
      <c r="G2348" s="105">
        <v>56</v>
      </c>
      <c r="H2348" s="105">
        <v>55</v>
      </c>
      <c r="I2348" s="105">
        <v>55.999999999999993</v>
      </c>
      <c r="J2348" s="105">
        <v>55.999999999999993</v>
      </c>
      <c r="K2348" s="105">
        <v>57.000000000000007</v>
      </c>
      <c r="L2348" s="105">
        <v>60</v>
      </c>
      <c r="M2348" s="105">
        <v>60.999999999999993</v>
      </c>
      <c r="N2348" s="105">
        <v>63</v>
      </c>
      <c r="O2348" s="105">
        <v>68</v>
      </c>
      <c r="P2348" s="59">
        <v>57.916666666666664</v>
      </c>
      <c r="Q2348" s="154">
        <v>1.1073050266868476E-2</v>
      </c>
      <c r="R2348" s="138">
        <v>2.1736387720110652E-5</v>
      </c>
    </row>
    <row r="2349" spans="1:18" ht="15" x14ac:dyDescent="0.25">
      <c r="A2349" s="173" t="s">
        <v>675</v>
      </c>
      <c r="B2349" s="106"/>
      <c r="C2349" s="191" t="s">
        <v>243</v>
      </c>
      <c r="D2349" s="105">
        <v>634</v>
      </c>
      <c r="E2349" s="105">
        <v>641.00000000000011</v>
      </c>
      <c r="F2349" s="105">
        <v>639.00000000000011</v>
      </c>
      <c r="G2349" s="105">
        <v>652.00000000000011</v>
      </c>
      <c r="H2349" s="105">
        <v>676</v>
      </c>
      <c r="I2349" s="105">
        <v>700.99999999999989</v>
      </c>
      <c r="J2349" s="105">
        <v>718.99999999999966</v>
      </c>
      <c r="K2349" s="105">
        <v>743.99999999999977</v>
      </c>
      <c r="L2349" s="105">
        <v>767.99999999999977</v>
      </c>
      <c r="M2349" s="105">
        <v>787.00000000000034</v>
      </c>
      <c r="N2349" s="105">
        <v>803.99999999999977</v>
      </c>
      <c r="O2349" s="105">
        <v>826.99999999999989</v>
      </c>
      <c r="P2349" s="59">
        <v>716</v>
      </c>
      <c r="Q2349" s="154">
        <v>0.13689157970206325</v>
      </c>
      <c r="R2349" s="138">
        <v>2.6871804790099387E-4</v>
      </c>
    </row>
    <row r="2350" spans="1:18" ht="15" x14ac:dyDescent="0.25">
      <c r="A2350" s="173" t="s">
        <v>676</v>
      </c>
      <c r="B2350" s="106"/>
      <c r="C2350" s="191" t="s">
        <v>244</v>
      </c>
      <c r="D2350" s="105">
        <v>2121.9999999999995</v>
      </c>
      <c r="E2350" s="105">
        <v>2131.0000000000018</v>
      </c>
      <c r="F2350" s="105">
        <v>2137.9999999999991</v>
      </c>
      <c r="G2350" s="105">
        <v>2125.9999999999986</v>
      </c>
      <c r="H2350" s="105">
        <v>2132.0000000000005</v>
      </c>
      <c r="I2350" s="105">
        <v>2137.9999999999995</v>
      </c>
      <c r="J2350" s="105">
        <v>2183</v>
      </c>
      <c r="K2350" s="105">
        <v>2212.9999999999986</v>
      </c>
      <c r="L2350" s="105">
        <v>2234.0000000000014</v>
      </c>
      <c r="M2350" s="105">
        <v>2271.9999999999991</v>
      </c>
      <c r="N2350" s="105">
        <v>2291.0000000000005</v>
      </c>
      <c r="O2350" s="105">
        <v>2290.0000000000009</v>
      </c>
      <c r="P2350" s="59">
        <v>2189.1666666666665</v>
      </c>
      <c r="Q2350" s="154">
        <v>0.41854536764120126</v>
      </c>
      <c r="R2350" s="138">
        <v>8.2160418044216813E-4</v>
      </c>
    </row>
    <row r="2351" spans="1:18" ht="15" x14ac:dyDescent="0.25">
      <c r="A2351" s="173" t="s">
        <v>677</v>
      </c>
      <c r="B2351" s="106"/>
      <c r="C2351" s="191" t="s">
        <v>41</v>
      </c>
      <c r="D2351" s="105">
        <v>1419.0000000000007</v>
      </c>
      <c r="E2351" s="105">
        <v>1464.0000000000002</v>
      </c>
      <c r="F2351" s="105">
        <v>1476.9999999999995</v>
      </c>
      <c r="G2351" s="105">
        <v>1498.0000000000005</v>
      </c>
      <c r="H2351" s="105">
        <v>1515.0000000000005</v>
      </c>
      <c r="I2351" s="105">
        <v>1550.9999999999995</v>
      </c>
      <c r="J2351" s="105">
        <v>1605</v>
      </c>
      <c r="K2351" s="105">
        <v>1659</v>
      </c>
      <c r="L2351" s="105">
        <v>1742.9999999999995</v>
      </c>
      <c r="M2351" s="105">
        <v>1781.9999999999998</v>
      </c>
      <c r="N2351" s="105">
        <v>1824.0000000000007</v>
      </c>
      <c r="O2351" s="105">
        <v>1836.9999999999998</v>
      </c>
      <c r="P2351" s="59">
        <v>1614.5</v>
      </c>
      <c r="Q2351" s="154">
        <v>0.30867521707958256</v>
      </c>
      <c r="R2351" s="138">
        <v>6.0592917365384722E-4</v>
      </c>
    </row>
    <row r="2352" spans="1:18" ht="15" x14ac:dyDescent="0.25">
      <c r="A2352" s="173" t="s">
        <v>678</v>
      </c>
      <c r="B2352" s="110"/>
      <c r="C2352" s="192" t="s">
        <v>42</v>
      </c>
      <c r="D2352" s="111">
        <v>717.99999999999977</v>
      </c>
      <c r="E2352" s="111">
        <v>707.99999999999989</v>
      </c>
      <c r="F2352" s="111">
        <v>681.00000000000011</v>
      </c>
      <c r="G2352" s="111">
        <v>668.99999999999977</v>
      </c>
      <c r="H2352" s="111">
        <v>660</v>
      </c>
      <c r="I2352" s="111">
        <v>647.00000000000011</v>
      </c>
      <c r="J2352" s="111">
        <v>608.99999999999989</v>
      </c>
      <c r="K2352" s="111">
        <v>580</v>
      </c>
      <c r="L2352" s="111">
        <v>538.00000000000011</v>
      </c>
      <c r="M2352" s="111">
        <v>516</v>
      </c>
      <c r="N2352" s="111">
        <v>494.00000000000006</v>
      </c>
      <c r="O2352" s="111">
        <v>496</v>
      </c>
      <c r="P2352" s="149">
        <v>609.66666666666663</v>
      </c>
      <c r="Q2352" s="153">
        <v>0.11656177806102126</v>
      </c>
      <c r="R2352" s="141">
        <v>2.2881066555443098E-4</v>
      </c>
    </row>
    <row r="2353" spans="1:18" ht="15" x14ac:dyDescent="0.25">
      <c r="A2353" s="173" t="s">
        <v>679</v>
      </c>
      <c r="B2353" s="106" t="s">
        <v>409</v>
      </c>
      <c r="C2353" s="191" t="s">
        <v>241</v>
      </c>
      <c r="D2353" s="105">
        <v>23.000000000000004</v>
      </c>
      <c r="E2353" s="105">
        <v>23</v>
      </c>
      <c r="F2353" s="105">
        <v>20</v>
      </c>
      <c r="G2353" s="105">
        <v>23</v>
      </c>
      <c r="H2353" s="105">
        <v>26</v>
      </c>
      <c r="I2353" s="105">
        <v>28</v>
      </c>
      <c r="J2353" s="105">
        <v>28</v>
      </c>
      <c r="K2353" s="105">
        <v>30</v>
      </c>
      <c r="L2353" s="105">
        <v>31</v>
      </c>
      <c r="M2353" s="105">
        <v>34</v>
      </c>
      <c r="N2353" s="105">
        <v>35</v>
      </c>
      <c r="O2353" s="105">
        <v>39</v>
      </c>
      <c r="P2353" s="59">
        <v>28.333333333333332</v>
      </c>
      <c r="Q2353" s="154">
        <v>7.8585461689587421E-3</v>
      </c>
      <c r="R2353" s="138">
        <v>1.0633628524946219E-5</v>
      </c>
    </row>
    <row r="2354" spans="1:18" ht="15" x14ac:dyDescent="0.25">
      <c r="A2354" s="173" t="s">
        <v>680</v>
      </c>
      <c r="B2354" s="106"/>
      <c r="C2354" s="191" t="s">
        <v>242</v>
      </c>
      <c r="D2354" s="105">
        <v>39</v>
      </c>
      <c r="E2354" s="105">
        <v>40</v>
      </c>
      <c r="F2354" s="105">
        <v>42.000000000000007</v>
      </c>
      <c r="G2354" s="105">
        <v>40.000000000000007</v>
      </c>
      <c r="H2354" s="105">
        <v>40</v>
      </c>
      <c r="I2354" s="105">
        <v>42.000000000000007</v>
      </c>
      <c r="J2354" s="105">
        <v>44</v>
      </c>
      <c r="K2354" s="105">
        <v>44</v>
      </c>
      <c r="L2354" s="105">
        <v>45</v>
      </c>
      <c r="M2354" s="105">
        <v>44</v>
      </c>
      <c r="N2354" s="105">
        <v>46</v>
      </c>
      <c r="O2354" s="105">
        <v>49</v>
      </c>
      <c r="P2354" s="59">
        <v>42.916666666666664</v>
      </c>
      <c r="Q2354" s="154">
        <v>1.1903386108863975E-2</v>
      </c>
      <c r="R2354" s="138">
        <v>1.6106819677492067E-5</v>
      </c>
    </row>
    <row r="2355" spans="1:18" ht="15" x14ac:dyDescent="0.25">
      <c r="A2355" s="173" t="s">
        <v>681</v>
      </c>
      <c r="B2355" s="106"/>
      <c r="C2355" s="191" t="s">
        <v>243</v>
      </c>
      <c r="D2355" s="105">
        <v>477.99999999999994</v>
      </c>
      <c r="E2355" s="105">
        <v>482.00000000000006</v>
      </c>
      <c r="F2355" s="105">
        <v>471.99999999999989</v>
      </c>
      <c r="G2355" s="105">
        <v>480.99999999999994</v>
      </c>
      <c r="H2355" s="105">
        <v>511.00000000000017</v>
      </c>
      <c r="I2355" s="105">
        <v>534.99999999999989</v>
      </c>
      <c r="J2355" s="105">
        <v>546.00000000000011</v>
      </c>
      <c r="K2355" s="105">
        <v>566.99999999999989</v>
      </c>
      <c r="L2355" s="105">
        <v>574.00000000000011</v>
      </c>
      <c r="M2355" s="105">
        <v>592.99999999999989</v>
      </c>
      <c r="N2355" s="105">
        <v>602.99999999999977</v>
      </c>
      <c r="O2355" s="105">
        <v>613.99999999999989</v>
      </c>
      <c r="P2355" s="59">
        <v>538</v>
      </c>
      <c r="Q2355" s="154">
        <v>0.14921992372587542</v>
      </c>
      <c r="R2355" s="138">
        <v>2.0191384046191999E-4</v>
      </c>
    </row>
    <row r="2356" spans="1:18" ht="15" x14ac:dyDescent="0.25">
      <c r="A2356" s="173" t="s">
        <v>682</v>
      </c>
      <c r="B2356" s="106"/>
      <c r="C2356" s="191" t="s">
        <v>244</v>
      </c>
      <c r="D2356" s="105">
        <v>1440.9999999999995</v>
      </c>
      <c r="E2356" s="105">
        <v>1440.9999999999995</v>
      </c>
      <c r="F2356" s="105">
        <v>1428.9999999999989</v>
      </c>
      <c r="G2356" s="105">
        <v>1424.0000000000005</v>
      </c>
      <c r="H2356" s="105">
        <v>1432.0000000000002</v>
      </c>
      <c r="I2356" s="105">
        <v>1468.0000000000007</v>
      </c>
      <c r="J2356" s="105">
        <v>1474.0000000000002</v>
      </c>
      <c r="K2356" s="105">
        <v>1494.9999999999995</v>
      </c>
      <c r="L2356" s="105">
        <v>1511.0000000000009</v>
      </c>
      <c r="M2356" s="105">
        <v>1503.9999999999989</v>
      </c>
      <c r="N2356" s="105">
        <v>1524.0000000000002</v>
      </c>
      <c r="O2356" s="105">
        <v>1538.0000000000005</v>
      </c>
      <c r="P2356" s="59">
        <v>1473.4166666666667</v>
      </c>
      <c r="Q2356" s="154">
        <v>0.4086675141569398</v>
      </c>
      <c r="R2356" s="138">
        <v>5.5297995867521798E-4</v>
      </c>
    </row>
    <row r="2357" spans="1:18" ht="15" x14ac:dyDescent="0.25">
      <c r="A2357" s="173" t="s">
        <v>683</v>
      </c>
      <c r="B2357" s="106"/>
      <c r="C2357" s="191" t="s">
        <v>41</v>
      </c>
      <c r="D2357" s="105">
        <v>1135</v>
      </c>
      <c r="E2357" s="105">
        <v>1147</v>
      </c>
      <c r="F2357" s="105">
        <v>1147.0000000000002</v>
      </c>
      <c r="G2357" s="105">
        <v>1157.9999999999998</v>
      </c>
      <c r="H2357" s="105">
        <v>1186</v>
      </c>
      <c r="I2357" s="105">
        <v>1197</v>
      </c>
      <c r="J2357" s="105">
        <v>1234.0000000000002</v>
      </c>
      <c r="K2357" s="105">
        <v>1258.9999999999998</v>
      </c>
      <c r="L2357" s="105">
        <v>1309.9999999999998</v>
      </c>
      <c r="M2357" s="105">
        <v>1328.0000000000002</v>
      </c>
      <c r="N2357" s="105">
        <v>1332.9999999999995</v>
      </c>
      <c r="O2357" s="105">
        <v>1334.9999999999993</v>
      </c>
      <c r="P2357" s="59">
        <v>1230.75</v>
      </c>
      <c r="Q2357" s="154">
        <v>0.34136137755691665</v>
      </c>
      <c r="R2357" s="138">
        <v>4.6190605789685505E-4</v>
      </c>
    </row>
    <row r="2358" spans="1:18" ht="15" x14ac:dyDescent="0.25">
      <c r="A2358" s="173" t="s">
        <v>684</v>
      </c>
      <c r="B2358" s="110"/>
      <c r="C2358" s="192" t="s">
        <v>42</v>
      </c>
      <c r="D2358" s="111">
        <v>368.00000000000006</v>
      </c>
      <c r="E2358" s="111">
        <v>366</v>
      </c>
      <c r="F2358" s="111">
        <v>339</v>
      </c>
      <c r="G2358" s="111">
        <v>326.00000000000006</v>
      </c>
      <c r="H2358" s="111">
        <v>309.99999999999994</v>
      </c>
      <c r="I2358" s="111">
        <v>296.00000000000006</v>
      </c>
      <c r="J2358" s="111">
        <v>286</v>
      </c>
      <c r="K2358" s="111">
        <v>276</v>
      </c>
      <c r="L2358" s="111">
        <v>240.00000000000006</v>
      </c>
      <c r="M2358" s="111">
        <v>234</v>
      </c>
      <c r="N2358" s="111">
        <v>233.99999999999997</v>
      </c>
      <c r="O2358" s="111">
        <v>229.00000000000003</v>
      </c>
      <c r="P2358" s="149">
        <v>292</v>
      </c>
      <c r="Q2358" s="153">
        <v>8.0989252282445384E-2</v>
      </c>
      <c r="R2358" s="141">
        <v>1.0958892456297515E-4</v>
      </c>
    </row>
    <row r="2359" spans="1:18" ht="15" x14ac:dyDescent="0.25">
      <c r="A2359" s="173" t="s">
        <v>685</v>
      </c>
      <c r="B2359" s="106" t="s">
        <v>414</v>
      </c>
      <c r="C2359" s="191" t="s">
        <v>241</v>
      </c>
      <c r="D2359" s="105">
        <v>6</v>
      </c>
      <c r="E2359" s="105">
        <v>8</v>
      </c>
      <c r="F2359" s="105">
        <v>8</v>
      </c>
      <c r="G2359" s="105">
        <v>9</v>
      </c>
      <c r="H2359" s="105">
        <v>8</v>
      </c>
      <c r="I2359" s="105">
        <v>9</v>
      </c>
      <c r="J2359" s="105">
        <v>9</v>
      </c>
      <c r="K2359" s="105">
        <v>11</v>
      </c>
      <c r="L2359" s="105">
        <v>14</v>
      </c>
      <c r="M2359" s="105">
        <v>30</v>
      </c>
      <c r="N2359" s="105">
        <v>30.999999999999996</v>
      </c>
      <c r="O2359" s="105">
        <v>29.999999999999996</v>
      </c>
      <c r="P2359" s="59">
        <v>14.416666666666666</v>
      </c>
      <c r="Q2359" s="154">
        <v>4.7907839716429899E-3</v>
      </c>
      <c r="R2359" s="138">
        <v>5.4106403965167527E-6</v>
      </c>
    </row>
    <row r="2360" spans="1:18" ht="15" x14ac:dyDescent="0.25">
      <c r="A2360" s="173" t="s">
        <v>686</v>
      </c>
      <c r="B2360" s="106"/>
      <c r="C2360" s="191" t="s">
        <v>242</v>
      </c>
      <c r="D2360" s="105">
        <v>28.999999999999996</v>
      </c>
      <c r="E2360" s="105">
        <v>31</v>
      </c>
      <c r="F2360" s="105">
        <v>28</v>
      </c>
      <c r="G2360" s="105">
        <v>30</v>
      </c>
      <c r="H2360" s="105">
        <v>30.000000000000004</v>
      </c>
      <c r="I2360" s="105">
        <v>28.000000000000004</v>
      </c>
      <c r="J2360" s="105">
        <v>28</v>
      </c>
      <c r="K2360" s="105">
        <v>29.000000000000004</v>
      </c>
      <c r="L2360" s="105">
        <v>29.999999999999996</v>
      </c>
      <c r="M2360" s="105">
        <v>31</v>
      </c>
      <c r="N2360" s="105">
        <v>32</v>
      </c>
      <c r="O2360" s="105">
        <v>32</v>
      </c>
      <c r="P2360" s="59">
        <v>29.833333333333332</v>
      </c>
      <c r="Q2360" s="154">
        <v>9.9138766580820249E-3</v>
      </c>
      <c r="R2360" s="138">
        <v>1.1196585329208077E-5</v>
      </c>
    </row>
    <row r="2361" spans="1:18" ht="15" x14ac:dyDescent="0.25">
      <c r="A2361" s="173" t="s">
        <v>687</v>
      </c>
      <c r="B2361" s="106"/>
      <c r="C2361" s="191" t="s">
        <v>243</v>
      </c>
      <c r="D2361" s="105">
        <v>360.00000000000006</v>
      </c>
      <c r="E2361" s="105">
        <v>357.99999999999994</v>
      </c>
      <c r="F2361" s="105">
        <v>357.00000000000011</v>
      </c>
      <c r="G2361" s="105">
        <v>360.00000000000011</v>
      </c>
      <c r="H2361" s="105">
        <v>359.99999999999994</v>
      </c>
      <c r="I2361" s="105">
        <v>372.00000000000011</v>
      </c>
      <c r="J2361" s="105">
        <v>376.99999999999994</v>
      </c>
      <c r="K2361" s="105">
        <v>393.00000000000006</v>
      </c>
      <c r="L2361" s="105">
        <v>402.99999999999989</v>
      </c>
      <c r="M2361" s="105">
        <v>439.99999999999989</v>
      </c>
      <c r="N2361" s="105">
        <v>447.99999999999983</v>
      </c>
      <c r="O2361" s="105">
        <v>435.00000000000006</v>
      </c>
      <c r="P2361" s="59">
        <v>388.58333333333331</v>
      </c>
      <c r="Q2361" s="154">
        <v>0.12912962809116335</v>
      </c>
      <c r="R2361" s="138">
        <v>1.4583708768183595E-4</v>
      </c>
    </row>
    <row r="2362" spans="1:18" ht="15" x14ac:dyDescent="0.25">
      <c r="A2362" s="173" t="s">
        <v>688</v>
      </c>
      <c r="B2362" s="106"/>
      <c r="C2362" s="191" t="s">
        <v>244</v>
      </c>
      <c r="D2362" s="105">
        <v>1070.9999999999995</v>
      </c>
      <c r="E2362" s="105">
        <v>1060.0000000000005</v>
      </c>
      <c r="F2362" s="105">
        <v>1041.0000000000005</v>
      </c>
      <c r="G2362" s="105">
        <v>1035.9999999999998</v>
      </c>
      <c r="H2362" s="105">
        <v>1030.0000000000002</v>
      </c>
      <c r="I2362" s="105">
        <v>1026</v>
      </c>
      <c r="J2362" s="105">
        <v>1014.9999999999999</v>
      </c>
      <c r="K2362" s="105">
        <v>1024.0000000000002</v>
      </c>
      <c r="L2362" s="105">
        <v>1060.0000000000009</v>
      </c>
      <c r="M2362" s="105">
        <v>1180</v>
      </c>
      <c r="N2362" s="105">
        <v>1213</v>
      </c>
      <c r="O2362" s="105">
        <v>1192.0000000000007</v>
      </c>
      <c r="P2362" s="59">
        <v>1079</v>
      </c>
      <c r="Q2362" s="154">
        <v>0.35856110326493312</v>
      </c>
      <c r="R2362" s="138">
        <v>4.0495359453236366E-4</v>
      </c>
    </row>
    <row r="2363" spans="1:18" ht="15" x14ac:dyDescent="0.25">
      <c r="A2363" s="173" t="s">
        <v>689</v>
      </c>
      <c r="B2363" s="106"/>
      <c r="C2363" s="191" t="s">
        <v>41</v>
      </c>
      <c r="D2363" s="105">
        <v>1191</v>
      </c>
      <c r="E2363" s="105">
        <v>1197.0000000000005</v>
      </c>
      <c r="F2363" s="105">
        <v>1147.0000000000002</v>
      </c>
      <c r="G2363" s="105">
        <v>1148.0000000000002</v>
      </c>
      <c r="H2363" s="105">
        <v>1165.9999999999995</v>
      </c>
      <c r="I2363" s="105">
        <v>1187.0000000000005</v>
      </c>
      <c r="J2363" s="105">
        <v>1212.0000000000002</v>
      </c>
      <c r="K2363" s="105">
        <v>1260</v>
      </c>
      <c r="L2363" s="105">
        <v>1312.0000000000005</v>
      </c>
      <c r="M2363" s="105">
        <v>1368.9999999999995</v>
      </c>
      <c r="N2363" s="105">
        <v>1383.0000000000002</v>
      </c>
      <c r="O2363" s="105">
        <v>1400.0000000000002</v>
      </c>
      <c r="P2363" s="59">
        <v>1247.6666666666667</v>
      </c>
      <c r="Q2363" s="154">
        <v>0.41461050649386616</v>
      </c>
      <c r="R2363" s="138">
        <v>4.6825495963380827E-4</v>
      </c>
    </row>
    <row r="2364" spans="1:18" ht="15" x14ac:dyDescent="0.25">
      <c r="A2364" s="173" t="s">
        <v>690</v>
      </c>
      <c r="B2364" s="110"/>
      <c r="C2364" s="192" t="s">
        <v>42</v>
      </c>
      <c r="D2364" s="111">
        <v>307</v>
      </c>
      <c r="E2364" s="111">
        <v>310.99999999999994</v>
      </c>
      <c r="F2364" s="111">
        <v>300</v>
      </c>
      <c r="G2364" s="111">
        <v>280.00000000000011</v>
      </c>
      <c r="H2364" s="111">
        <v>271</v>
      </c>
      <c r="I2364" s="111">
        <v>258.00000000000006</v>
      </c>
      <c r="J2364" s="111">
        <v>253</v>
      </c>
      <c r="K2364" s="111">
        <v>236.00000000000003</v>
      </c>
      <c r="L2364" s="111">
        <v>208.99999999999997</v>
      </c>
      <c r="M2364" s="111">
        <v>197.00000000000003</v>
      </c>
      <c r="N2364" s="111">
        <v>187</v>
      </c>
      <c r="O2364" s="111">
        <v>188</v>
      </c>
      <c r="P2364" s="149">
        <v>249.75</v>
      </c>
      <c r="Q2364" s="153">
        <v>8.2994101520312363E-2</v>
      </c>
      <c r="R2364" s="141">
        <v>9.3732307909599473E-5</v>
      </c>
    </row>
    <row r="2365" spans="1:18" ht="15.75" x14ac:dyDescent="0.25">
      <c r="B2365" s="41"/>
      <c r="C2365" s="194" t="s">
        <v>284</v>
      </c>
      <c r="D2365" s="59">
        <v>2552616</v>
      </c>
      <c r="E2365" s="59">
        <v>2555199</v>
      </c>
      <c r="F2365" s="59">
        <v>2567974.9999999995</v>
      </c>
      <c r="G2365" s="59">
        <v>2567831.0000000005</v>
      </c>
      <c r="H2365" s="59">
        <v>2591044.9999999995</v>
      </c>
      <c r="I2365" s="59">
        <v>2625916.0000000005</v>
      </c>
      <c r="J2365" s="59">
        <v>2657207.9999999986</v>
      </c>
      <c r="K2365" s="59">
        <v>2693073.9999999995</v>
      </c>
      <c r="L2365" s="59">
        <v>2740166.0000000005</v>
      </c>
      <c r="M2365" s="59">
        <v>2771119.0000000005</v>
      </c>
      <c r="N2365" s="59">
        <v>2810552.9999999995</v>
      </c>
      <c r="O2365" s="59">
        <v>2841331.9999999995</v>
      </c>
      <c r="P2365" s="59">
        <v>2664502.8333333312</v>
      </c>
      <c r="R2365" s="136">
        <v>1.0000000000000002</v>
      </c>
    </row>
    <row r="2366" spans="1:18" ht="15" x14ac:dyDescent="0.2">
      <c r="B2366" s="29"/>
      <c r="C2366" s="54"/>
      <c r="D2366" s="54"/>
      <c r="E2366" s="54"/>
      <c r="F2366" s="54"/>
      <c r="G2366" s="54"/>
      <c r="H2366" s="54"/>
      <c r="I2366" s="54"/>
      <c r="J2366" s="54"/>
      <c r="K2366" s="54"/>
      <c r="L2366" s="54"/>
      <c r="M2366" s="54"/>
      <c r="N2366" s="54"/>
      <c r="O2366" s="54"/>
    </row>
    <row r="2367" spans="1:18" ht="15" x14ac:dyDescent="0.2">
      <c r="B2367" s="29"/>
      <c r="C2367" s="54"/>
      <c r="D2367" s="54"/>
      <c r="E2367" s="54"/>
      <c r="F2367" s="54"/>
      <c r="G2367" s="54"/>
      <c r="H2367" s="54"/>
      <c r="I2367" s="54"/>
      <c r="J2367" s="54"/>
      <c r="K2367" s="54"/>
      <c r="L2367" s="54"/>
      <c r="M2367" s="54"/>
      <c r="N2367" s="54"/>
      <c r="O2367" s="54"/>
    </row>
    <row r="2368" spans="1:18" ht="15" x14ac:dyDescent="0.2">
      <c r="B2368" s="29"/>
      <c r="C2368" s="54"/>
      <c r="D2368" s="54"/>
      <c r="E2368" s="54"/>
      <c r="F2368" s="54"/>
      <c r="G2368" s="54"/>
      <c r="H2368" s="54"/>
      <c r="I2368" s="54"/>
      <c r="J2368" s="54"/>
      <c r="K2368" s="54"/>
      <c r="L2368" s="54"/>
      <c r="M2368" s="54"/>
      <c r="N2368" s="54"/>
      <c r="O2368" s="54"/>
    </row>
    <row r="2369" spans="2:16" ht="23.25" x14ac:dyDescent="0.35">
      <c r="B2369" s="14" t="s">
        <v>288</v>
      </c>
      <c r="C2369" s="54"/>
      <c r="D2369" s="54"/>
      <c r="E2369" s="54"/>
      <c r="F2369" s="54"/>
      <c r="G2369" s="54"/>
      <c r="H2369" s="54"/>
      <c r="I2369" s="54"/>
      <c r="J2369" s="54"/>
      <c r="K2369" s="54"/>
      <c r="L2369" s="54"/>
      <c r="M2369" s="54"/>
      <c r="N2369" s="54"/>
      <c r="O2369" s="54"/>
    </row>
    <row r="2370" spans="2:16" ht="23.25" x14ac:dyDescent="0.35">
      <c r="B2370" s="14" t="s">
        <v>289</v>
      </c>
      <c r="C2370" s="54"/>
      <c r="D2370" s="54"/>
      <c r="E2370" s="54"/>
      <c r="F2370" s="54"/>
      <c r="G2370" s="54"/>
      <c r="H2370" s="54"/>
      <c r="I2370" s="54"/>
      <c r="J2370" s="54"/>
      <c r="K2370" s="54"/>
      <c r="L2370" s="54"/>
      <c r="M2370" s="54"/>
      <c r="N2370" s="54"/>
      <c r="O2370" s="54"/>
    </row>
    <row r="2371" spans="2:16" ht="23.25" x14ac:dyDescent="0.35">
      <c r="B2371" s="14"/>
      <c r="C2371" s="54"/>
      <c r="D2371" s="54"/>
      <c r="E2371" s="54"/>
      <c r="F2371" s="54"/>
      <c r="G2371" s="54"/>
      <c r="H2371" s="54"/>
      <c r="I2371" s="54"/>
      <c r="J2371" s="54"/>
      <c r="K2371" s="54"/>
      <c r="L2371" s="54"/>
      <c r="M2371" s="54"/>
      <c r="N2371" s="54"/>
      <c r="O2371" s="54"/>
    </row>
    <row r="2372" spans="2:16" ht="15" x14ac:dyDescent="0.25">
      <c r="B2372" s="125" t="s">
        <v>290</v>
      </c>
      <c r="C2372" s="84">
        <v>3</v>
      </c>
      <c r="D2372" s="84">
        <v>4</v>
      </c>
      <c r="E2372" s="84">
        <v>5</v>
      </c>
      <c r="F2372" s="84">
        <v>6</v>
      </c>
      <c r="G2372" s="84">
        <v>7</v>
      </c>
      <c r="H2372" s="84">
        <v>8</v>
      </c>
      <c r="I2372" s="84">
        <v>9</v>
      </c>
      <c r="J2372" s="84">
        <v>10</v>
      </c>
      <c r="K2372" s="84">
        <v>11</v>
      </c>
      <c r="L2372" s="84">
        <v>12</v>
      </c>
      <c r="M2372" s="84">
        <v>13</v>
      </c>
      <c r="N2372" s="84">
        <v>14</v>
      </c>
      <c r="O2372" s="54"/>
    </row>
    <row r="2373" spans="2:16" ht="32.25" thickBot="1" x14ac:dyDescent="0.25">
      <c r="B2373" s="85" t="s">
        <v>245</v>
      </c>
      <c r="C2373" s="56" t="s">
        <v>379</v>
      </c>
      <c r="D2373" s="56" t="s">
        <v>380</v>
      </c>
      <c r="E2373" s="56" t="s">
        <v>381</v>
      </c>
      <c r="F2373" s="56" t="s">
        <v>382</v>
      </c>
      <c r="G2373" s="56" t="s">
        <v>383</v>
      </c>
      <c r="H2373" s="184" t="s">
        <v>384</v>
      </c>
      <c r="I2373" s="184" t="s">
        <v>385</v>
      </c>
      <c r="J2373" s="184" t="s">
        <v>386</v>
      </c>
      <c r="K2373" s="184" t="s">
        <v>387</v>
      </c>
      <c r="L2373" s="184" t="s">
        <v>388</v>
      </c>
      <c r="M2373" s="184" t="s">
        <v>389</v>
      </c>
      <c r="N2373" s="184" t="s">
        <v>390</v>
      </c>
      <c r="O2373" s="32" t="s">
        <v>1</v>
      </c>
      <c r="P2373" s="52" t="s">
        <v>246</v>
      </c>
    </row>
    <row r="2374" spans="2:16" ht="15" x14ac:dyDescent="0.25">
      <c r="B2374" s="106" t="s">
        <v>241</v>
      </c>
      <c r="C2374" s="231">
        <v>309363949.65999943</v>
      </c>
      <c r="D2374" s="231">
        <v>266105907.40999976</v>
      </c>
      <c r="E2374" s="231">
        <v>271794229.7700001</v>
      </c>
      <c r="F2374" s="231">
        <v>273797551.88999999</v>
      </c>
      <c r="G2374" s="231">
        <v>280712956.79000044</v>
      </c>
      <c r="H2374" s="231">
        <v>285013744.47000003</v>
      </c>
      <c r="I2374" s="231">
        <v>291913870.74000013</v>
      </c>
      <c r="J2374" s="231">
        <v>306914068.63999969</v>
      </c>
      <c r="K2374" s="231">
        <v>317252616.63999957</v>
      </c>
      <c r="L2374" s="231">
        <v>337658863.86000037</v>
      </c>
      <c r="M2374" s="231">
        <v>352327642.46000051</v>
      </c>
      <c r="N2374" s="231">
        <v>358091302.20999998</v>
      </c>
      <c r="O2374" s="227">
        <v>304245558.7116667</v>
      </c>
      <c r="P2374" s="108">
        <v>6.3614042847081304E-2</v>
      </c>
    </row>
    <row r="2375" spans="2:16" ht="15" x14ac:dyDescent="0.25">
      <c r="B2375" s="106" t="s">
        <v>242</v>
      </c>
      <c r="C2375" s="231">
        <v>449117251.2699998</v>
      </c>
      <c r="D2375" s="231">
        <v>374227228.08999956</v>
      </c>
      <c r="E2375" s="231">
        <v>377072105.23000014</v>
      </c>
      <c r="F2375" s="231">
        <v>377703744.66999978</v>
      </c>
      <c r="G2375" s="231">
        <v>379193261.53999978</v>
      </c>
      <c r="H2375" s="231">
        <v>378719951.30000013</v>
      </c>
      <c r="I2375" s="231">
        <v>381581340.27000004</v>
      </c>
      <c r="J2375" s="231">
        <v>394460303.15000004</v>
      </c>
      <c r="K2375" s="231">
        <v>397950086.19000041</v>
      </c>
      <c r="L2375" s="231">
        <v>398505786.23000008</v>
      </c>
      <c r="M2375" s="231">
        <v>412358090.27000123</v>
      </c>
      <c r="N2375" s="231">
        <v>413468767.17000008</v>
      </c>
      <c r="O2375" s="227">
        <v>394529826.28166676</v>
      </c>
      <c r="P2375" s="108">
        <v>8.2491384195746004E-2</v>
      </c>
    </row>
    <row r="2376" spans="2:16" ht="15" x14ac:dyDescent="0.25">
      <c r="B2376" s="106" t="s">
        <v>243</v>
      </c>
      <c r="C2376" s="231">
        <v>1559746769.4099994</v>
      </c>
      <c r="D2376" s="231">
        <v>1441166661.9300001</v>
      </c>
      <c r="E2376" s="231">
        <v>1455681313.1499991</v>
      </c>
      <c r="F2376" s="231">
        <v>1476199857.8699968</v>
      </c>
      <c r="G2376" s="231">
        <v>1490627696.6899965</v>
      </c>
      <c r="H2376" s="231">
        <v>1501785392.6700063</v>
      </c>
      <c r="I2376" s="231">
        <v>1528820435.2700064</v>
      </c>
      <c r="J2376" s="231">
        <v>1602474896.2199969</v>
      </c>
      <c r="K2376" s="231">
        <v>1647395059.8799946</v>
      </c>
      <c r="L2376" s="231">
        <v>1654193863.3899946</v>
      </c>
      <c r="M2376" s="231">
        <v>1718380731.6099954</v>
      </c>
      <c r="N2376" s="231">
        <v>1738860153.4299991</v>
      </c>
      <c r="O2376" s="227">
        <v>1567944402.6266654</v>
      </c>
      <c r="P2376" s="108">
        <v>0.327838088525922</v>
      </c>
    </row>
    <row r="2377" spans="2:16" ht="15" x14ac:dyDescent="0.25">
      <c r="B2377" s="106" t="s">
        <v>244</v>
      </c>
      <c r="C2377" s="231">
        <v>1569938316.2099917</v>
      </c>
      <c r="D2377" s="231">
        <v>1427547161.2999976</v>
      </c>
      <c r="E2377" s="231">
        <v>1436944567.29</v>
      </c>
      <c r="F2377" s="231">
        <v>1432783109.0800116</v>
      </c>
      <c r="G2377" s="231">
        <v>1443883297.1900034</v>
      </c>
      <c r="H2377" s="231">
        <v>1441340970.7999916</v>
      </c>
      <c r="I2377" s="231">
        <v>1453784681.5299985</v>
      </c>
      <c r="J2377" s="231">
        <v>1474995009.430006</v>
      </c>
      <c r="K2377" s="231">
        <v>1513995865.2799892</v>
      </c>
      <c r="L2377" s="231">
        <v>1531199989.9700019</v>
      </c>
      <c r="M2377" s="231">
        <v>1578154600.1899977</v>
      </c>
      <c r="N2377" s="231">
        <v>1589643843.2299891</v>
      </c>
      <c r="O2377" s="227">
        <v>1491184284.2916648</v>
      </c>
      <c r="P2377" s="108">
        <v>0.31178848215734595</v>
      </c>
    </row>
    <row r="2378" spans="2:16" ht="15" x14ac:dyDescent="0.25">
      <c r="B2378" s="106" t="s">
        <v>41</v>
      </c>
      <c r="C2378" s="231">
        <v>925354610.72999799</v>
      </c>
      <c r="D2378" s="231">
        <v>841717822.72999859</v>
      </c>
      <c r="E2378" s="231">
        <v>857927644.8899982</v>
      </c>
      <c r="F2378" s="231">
        <v>856675362.65999639</v>
      </c>
      <c r="G2378" s="231">
        <v>875578204.80000222</v>
      </c>
      <c r="H2378" s="231">
        <v>893595668.33999681</v>
      </c>
      <c r="I2378" s="231">
        <v>916393841.07000077</v>
      </c>
      <c r="J2378" s="231">
        <v>934923815.21999919</v>
      </c>
      <c r="K2378" s="231">
        <v>972572244.73999846</v>
      </c>
      <c r="L2378" s="231">
        <v>998735758.97000241</v>
      </c>
      <c r="M2378" s="231">
        <v>1034436855.9700022</v>
      </c>
      <c r="N2378" s="231">
        <v>1043537245.9299992</v>
      </c>
      <c r="O2378" s="227">
        <v>929287423.00416613</v>
      </c>
      <c r="P2378" s="108">
        <v>0.19430268824487501</v>
      </c>
    </row>
    <row r="2379" spans="2:16" ht="15" x14ac:dyDescent="0.25">
      <c r="B2379" s="106" t="s">
        <v>42</v>
      </c>
      <c r="C2379" s="231">
        <v>127700241.08999988</v>
      </c>
      <c r="D2379" s="231">
        <v>114777782.49999991</v>
      </c>
      <c r="E2379" s="231">
        <v>113018875.56000005</v>
      </c>
      <c r="F2379" s="231">
        <v>101361215.73000012</v>
      </c>
      <c r="G2379" s="231">
        <v>98259902.329999894</v>
      </c>
      <c r="H2379" s="231">
        <v>96538392.480000168</v>
      </c>
      <c r="I2379" s="231">
        <v>91362809.369999915</v>
      </c>
      <c r="J2379" s="231">
        <v>87498273.280000031</v>
      </c>
      <c r="K2379" s="231">
        <v>81575535.409999937</v>
      </c>
      <c r="L2379" s="231">
        <v>76812544.520000085</v>
      </c>
      <c r="M2379" s="231">
        <v>78692088.770000055</v>
      </c>
      <c r="N2379" s="231">
        <v>78254641.32999973</v>
      </c>
      <c r="O2379" s="227">
        <v>95487691.864166662</v>
      </c>
      <c r="P2379" s="108">
        <v>1.9965314029029624E-2</v>
      </c>
    </row>
    <row r="2380" spans="2:16" ht="15.75" x14ac:dyDescent="0.25">
      <c r="B2380" s="100" t="s">
        <v>0</v>
      </c>
      <c r="C2380" s="232">
        <v>4941221138.3699884</v>
      </c>
      <c r="D2380" s="232">
        <v>4465542563.9599953</v>
      </c>
      <c r="E2380" s="232">
        <v>4512438735.8899984</v>
      </c>
      <c r="F2380" s="232">
        <v>4518520841.9000044</v>
      </c>
      <c r="G2380" s="232">
        <v>4568255319.3400021</v>
      </c>
      <c r="H2380" s="232">
        <v>4596994120.0599947</v>
      </c>
      <c r="I2380" s="232">
        <v>4663856978.2500057</v>
      </c>
      <c r="J2380" s="232">
        <v>4801266365.9400015</v>
      </c>
      <c r="K2380" s="232">
        <v>4930741408.1399822</v>
      </c>
      <c r="L2380" s="232">
        <v>4997106806.9399996</v>
      </c>
      <c r="M2380" s="232">
        <v>5174350009.2699976</v>
      </c>
      <c r="N2380" s="232">
        <v>5221855953.2999878</v>
      </c>
      <c r="O2380" s="232">
        <v>4782679186.7799969</v>
      </c>
      <c r="P2380" s="107">
        <v>1</v>
      </c>
    </row>
    <row r="2381" spans="2:16" ht="23.25" x14ac:dyDescent="0.35">
      <c r="B2381" s="14"/>
      <c r="C2381" s="54"/>
      <c r="D2381" s="54"/>
      <c r="E2381" s="54"/>
      <c r="F2381" s="54"/>
      <c r="G2381" s="54"/>
      <c r="H2381" s="54"/>
      <c r="I2381" s="54"/>
      <c r="J2381" s="54"/>
      <c r="K2381" s="54"/>
      <c r="L2381" s="54"/>
      <c r="M2381" s="54"/>
      <c r="N2381" s="54"/>
      <c r="O2381" s="54"/>
    </row>
    <row r="2382" spans="2:16" ht="23.25" x14ac:dyDescent="0.35">
      <c r="B2382" s="14"/>
      <c r="C2382" s="54"/>
      <c r="D2382" s="54"/>
      <c r="E2382" s="54"/>
      <c r="F2382" s="54"/>
      <c r="G2382" s="54"/>
      <c r="H2382" s="54"/>
      <c r="I2382" s="54"/>
      <c r="J2382" s="54"/>
      <c r="K2382" s="54"/>
      <c r="L2382" s="54"/>
      <c r="M2382" s="54"/>
      <c r="N2382" s="54"/>
      <c r="O2382" s="54"/>
    </row>
    <row r="2383" spans="2:16" ht="23.25" x14ac:dyDescent="0.35">
      <c r="B2383" s="14"/>
      <c r="C2383" s="54"/>
      <c r="D2383" s="54"/>
      <c r="E2383" s="54"/>
      <c r="F2383" s="54"/>
      <c r="G2383" s="54"/>
      <c r="H2383" s="54"/>
      <c r="I2383" s="54"/>
      <c r="J2383" s="54"/>
      <c r="K2383" s="54"/>
      <c r="L2383" s="54"/>
      <c r="M2383" s="54"/>
      <c r="N2383" s="54"/>
      <c r="O2383" s="54"/>
    </row>
    <row r="2384" spans="2:16" ht="23.25" x14ac:dyDescent="0.35">
      <c r="B2384" s="14"/>
      <c r="C2384" s="54"/>
      <c r="D2384" s="54"/>
      <c r="E2384" s="54"/>
      <c r="F2384" s="54"/>
      <c r="G2384" s="54"/>
      <c r="H2384" s="54"/>
      <c r="I2384" s="54"/>
      <c r="J2384" s="54"/>
      <c r="K2384" s="54"/>
      <c r="L2384" s="54"/>
      <c r="M2384" s="54"/>
      <c r="N2384" s="54"/>
      <c r="O2384" s="54"/>
    </row>
    <row r="2385" spans="2:15" ht="23.25" x14ac:dyDescent="0.35">
      <c r="B2385" s="14"/>
      <c r="C2385" s="54"/>
      <c r="D2385" s="54"/>
      <c r="E2385" s="54"/>
      <c r="F2385" s="54"/>
      <c r="G2385" s="54"/>
      <c r="H2385" s="54"/>
      <c r="I2385" s="54"/>
      <c r="J2385" s="54"/>
      <c r="K2385" s="54"/>
      <c r="L2385" s="54"/>
      <c r="M2385" s="54"/>
      <c r="N2385" s="54"/>
      <c r="O2385" s="54"/>
    </row>
    <row r="2386" spans="2:15" ht="23.25" x14ac:dyDescent="0.35">
      <c r="B2386" s="14"/>
      <c r="C2386" s="54"/>
      <c r="D2386" s="54"/>
      <c r="E2386" s="54"/>
      <c r="F2386" s="54"/>
      <c r="G2386" s="54"/>
      <c r="H2386" s="54"/>
      <c r="I2386" s="54"/>
      <c r="J2386" s="54"/>
      <c r="K2386" s="54"/>
      <c r="L2386" s="54"/>
      <c r="M2386" s="54"/>
      <c r="N2386" s="54"/>
      <c r="O2386" s="54"/>
    </row>
    <row r="2387" spans="2:15" ht="23.25" x14ac:dyDescent="0.35">
      <c r="B2387" s="14"/>
      <c r="C2387" s="54"/>
      <c r="D2387" s="54"/>
      <c r="E2387" s="54"/>
      <c r="F2387" s="54"/>
      <c r="G2387" s="54"/>
      <c r="H2387" s="54"/>
      <c r="I2387" s="54"/>
      <c r="J2387" s="54"/>
      <c r="K2387" s="54"/>
      <c r="L2387" s="54"/>
      <c r="M2387" s="54"/>
      <c r="N2387" s="54"/>
      <c r="O2387" s="54"/>
    </row>
    <row r="2388" spans="2:15" ht="23.25" x14ac:dyDescent="0.35">
      <c r="B2388" s="14"/>
      <c r="C2388" s="54"/>
      <c r="D2388" s="54"/>
      <c r="E2388" s="54"/>
      <c r="F2388" s="54"/>
      <c r="G2388" s="54"/>
      <c r="H2388" s="54"/>
      <c r="I2388" s="54"/>
      <c r="J2388" s="54"/>
      <c r="K2388" s="54"/>
      <c r="L2388" s="54"/>
      <c r="M2388" s="54"/>
      <c r="N2388" s="54"/>
      <c r="O2388" s="54"/>
    </row>
    <row r="2389" spans="2:15" ht="23.25" x14ac:dyDescent="0.35">
      <c r="B2389" s="14"/>
      <c r="C2389" s="54"/>
      <c r="D2389" s="54"/>
      <c r="E2389" s="54"/>
      <c r="F2389" s="54"/>
      <c r="G2389" s="54"/>
      <c r="H2389" s="54"/>
      <c r="I2389" s="54"/>
      <c r="J2389" s="54"/>
      <c r="K2389" s="54"/>
      <c r="L2389" s="54"/>
      <c r="M2389" s="54"/>
      <c r="N2389" s="54"/>
      <c r="O2389" s="54"/>
    </row>
    <row r="2390" spans="2:15" ht="23.25" x14ac:dyDescent="0.35">
      <c r="B2390" s="14"/>
      <c r="C2390" s="54"/>
      <c r="D2390" s="54"/>
      <c r="E2390" s="54"/>
      <c r="F2390" s="54"/>
      <c r="G2390" s="54"/>
      <c r="H2390" s="54"/>
      <c r="I2390" s="54"/>
      <c r="J2390" s="54"/>
      <c r="K2390" s="54"/>
      <c r="L2390" s="54"/>
      <c r="M2390" s="54"/>
      <c r="N2390" s="54"/>
      <c r="O2390" s="54"/>
    </row>
    <row r="2391" spans="2:15" ht="23.25" x14ac:dyDescent="0.35">
      <c r="B2391" s="14"/>
      <c r="C2391" s="54"/>
      <c r="D2391" s="54"/>
      <c r="E2391" s="54"/>
      <c r="F2391" s="54"/>
      <c r="G2391" s="54"/>
      <c r="H2391" s="54"/>
      <c r="I2391" s="54"/>
      <c r="J2391" s="54"/>
      <c r="K2391" s="54"/>
      <c r="L2391" s="54"/>
      <c r="M2391" s="54"/>
      <c r="N2391" s="54"/>
      <c r="O2391" s="54"/>
    </row>
    <row r="2392" spans="2:15" ht="23.25" x14ac:dyDescent="0.35">
      <c r="B2392" s="14"/>
      <c r="C2392" s="54"/>
      <c r="D2392" s="54"/>
      <c r="E2392" s="54"/>
      <c r="F2392" s="54"/>
      <c r="G2392" s="54"/>
      <c r="H2392" s="54"/>
      <c r="I2392" s="54"/>
      <c r="J2392" s="54"/>
      <c r="K2392" s="54"/>
      <c r="L2392" s="54"/>
      <c r="M2392" s="54"/>
      <c r="N2392" s="54"/>
      <c r="O2392" s="54"/>
    </row>
    <row r="2393" spans="2:15" ht="23.25" x14ac:dyDescent="0.35">
      <c r="B2393" s="14"/>
      <c r="C2393" s="54"/>
      <c r="D2393" s="54"/>
      <c r="E2393" s="54"/>
      <c r="F2393" s="54"/>
      <c r="G2393" s="54"/>
      <c r="H2393" s="54"/>
      <c r="I2393" s="54"/>
      <c r="J2393" s="54"/>
      <c r="K2393" s="54"/>
      <c r="L2393" s="54"/>
      <c r="M2393" s="54"/>
      <c r="N2393" s="54"/>
      <c r="O2393" s="54"/>
    </row>
    <row r="2394" spans="2:15" ht="23.25" x14ac:dyDescent="0.35">
      <c r="B2394" s="14"/>
      <c r="C2394" s="54"/>
      <c r="D2394" s="54"/>
      <c r="E2394" s="54"/>
      <c r="F2394" s="54"/>
      <c r="G2394" s="54"/>
      <c r="H2394" s="54"/>
      <c r="I2394" s="54"/>
      <c r="J2394" s="54"/>
      <c r="K2394" s="54"/>
      <c r="L2394" s="54"/>
      <c r="M2394" s="54"/>
      <c r="N2394" s="54"/>
      <c r="O2394" s="54"/>
    </row>
    <row r="2395" spans="2:15" ht="23.25" x14ac:dyDescent="0.35">
      <c r="B2395" s="14"/>
      <c r="C2395" s="54"/>
      <c r="D2395" s="54"/>
      <c r="E2395" s="54"/>
      <c r="F2395" s="54"/>
      <c r="G2395" s="54"/>
      <c r="H2395" s="54"/>
      <c r="I2395" s="54"/>
      <c r="J2395" s="54"/>
      <c r="K2395" s="54"/>
      <c r="L2395" s="54"/>
      <c r="M2395" s="54"/>
      <c r="N2395" s="54"/>
      <c r="O2395" s="54"/>
    </row>
    <row r="2396" spans="2:15" ht="23.25" x14ac:dyDescent="0.35">
      <c r="B2396" s="14"/>
      <c r="C2396" s="54"/>
      <c r="D2396" s="54"/>
      <c r="E2396" s="54"/>
      <c r="F2396" s="54"/>
      <c r="G2396" s="54"/>
      <c r="H2396" s="54"/>
      <c r="I2396" s="54"/>
      <c r="J2396" s="54"/>
      <c r="K2396" s="54"/>
      <c r="L2396" s="54"/>
      <c r="M2396" s="54"/>
      <c r="N2396" s="54"/>
      <c r="O2396" s="54"/>
    </row>
    <row r="2397" spans="2:15" ht="23.25" x14ac:dyDescent="0.35">
      <c r="B2397" s="14"/>
      <c r="C2397" s="54"/>
      <c r="D2397" s="54"/>
      <c r="E2397" s="54"/>
      <c r="F2397" s="54"/>
      <c r="G2397" s="54"/>
      <c r="H2397" s="54"/>
      <c r="I2397" s="54"/>
      <c r="J2397" s="54"/>
      <c r="K2397" s="54"/>
      <c r="L2397" s="54"/>
      <c r="M2397" s="54"/>
      <c r="N2397" s="54"/>
      <c r="O2397" s="54"/>
    </row>
    <row r="2398" spans="2:15" ht="23.25" x14ac:dyDescent="0.35">
      <c r="B2398" s="14"/>
      <c r="C2398" s="54"/>
      <c r="D2398" s="54"/>
      <c r="E2398" s="54"/>
      <c r="F2398" s="54"/>
      <c r="G2398" s="54"/>
      <c r="H2398" s="54"/>
      <c r="I2398" s="54"/>
      <c r="J2398" s="54"/>
      <c r="K2398" s="54"/>
      <c r="L2398" s="54"/>
      <c r="M2398" s="54"/>
      <c r="N2398" s="54"/>
      <c r="O2398" s="54"/>
    </row>
    <row r="2399" spans="2:15" ht="23.25" x14ac:dyDescent="0.35">
      <c r="B2399" s="14"/>
      <c r="C2399" s="54"/>
      <c r="D2399" s="54"/>
      <c r="E2399" s="54"/>
      <c r="F2399" s="54"/>
      <c r="G2399" s="54"/>
      <c r="H2399" s="54"/>
      <c r="I2399" s="54"/>
      <c r="J2399" s="54"/>
      <c r="K2399" s="54"/>
      <c r="L2399" s="54"/>
      <c r="M2399" s="54"/>
      <c r="N2399" s="54"/>
      <c r="O2399" s="54"/>
    </row>
    <row r="2400" spans="2:15" ht="23.25" x14ac:dyDescent="0.35">
      <c r="B2400" s="14" t="s">
        <v>291</v>
      </c>
      <c r="C2400" s="54"/>
      <c r="D2400" s="54"/>
      <c r="E2400" s="54"/>
      <c r="F2400" s="54"/>
      <c r="G2400" s="54"/>
      <c r="H2400" s="54"/>
      <c r="I2400" s="54"/>
      <c r="J2400" s="54"/>
      <c r="K2400" s="54"/>
      <c r="L2400" s="54"/>
      <c r="M2400" s="54"/>
      <c r="N2400" s="54"/>
      <c r="O2400" s="54"/>
    </row>
    <row r="2401" spans="1:18" ht="23.25" x14ac:dyDescent="0.35">
      <c r="B2401" s="14"/>
      <c r="C2401" s="54"/>
      <c r="D2401" s="54"/>
      <c r="E2401" s="54"/>
      <c r="F2401" s="54"/>
      <c r="G2401" s="54"/>
      <c r="H2401" s="54"/>
      <c r="I2401" s="54"/>
      <c r="J2401" s="54"/>
      <c r="K2401" s="54"/>
      <c r="L2401" s="54"/>
      <c r="M2401" s="54"/>
      <c r="N2401" s="54"/>
      <c r="O2401" s="54"/>
    </row>
    <row r="2402" spans="1:18" ht="15.75" x14ac:dyDescent="0.25">
      <c r="B2402" s="57"/>
      <c r="C2402" s="54"/>
      <c r="D2402" s="84">
        <v>4</v>
      </c>
      <c r="E2402" s="84">
        <v>5</v>
      </c>
      <c r="F2402" s="84">
        <v>6</v>
      </c>
      <c r="G2402" s="84">
        <v>7</v>
      </c>
      <c r="H2402" s="84">
        <v>8</v>
      </c>
      <c r="I2402" s="84">
        <v>9</v>
      </c>
      <c r="J2402" s="84">
        <v>10</v>
      </c>
      <c r="K2402" s="84">
        <v>11</v>
      </c>
      <c r="L2402" s="84">
        <v>12</v>
      </c>
      <c r="M2402" s="84">
        <v>13</v>
      </c>
      <c r="N2402" s="84">
        <v>14</v>
      </c>
      <c r="O2402" s="84">
        <v>15</v>
      </c>
    </row>
    <row r="2403" spans="1:18" ht="63.75" thickBot="1" x14ac:dyDescent="0.25">
      <c r="B2403" s="85" t="s">
        <v>271</v>
      </c>
      <c r="C2403" s="56" t="s">
        <v>245</v>
      </c>
      <c r="D2403" s="56" t="s">
        <v>379</v>
      </c>
      <c r="E2403" s="56" t="s">
        <v>380</v>
      </c>
      <c r="F2403" s="56" t="s">
        <v>381</v>
      </c>
      <c r="G2403" s="56" t="s">
        <v>382</v>
      </c>
      <c r="H2403" s="56" t="s">
        <v>383</v>
      </c>
      <c r="I2403" s="184" t="s">
        <v>384</v>
      </c>
      <c r="J2403" s="184" t="s">
        <v>385</v>
      </c>
      <c r="K2403" s="184" t="s">
        <v>386</v>
      </c>
      <c r="L2403" s="184" t="s">
        <v>387</v>
      </c>
      <c r="M2403" s="184" t="s">
        <v>388</v>
      </c>
      <c r="N2403" s="184" t="s">
        <v>389</v>
      </c>
      <c r="O2403" s="184" t="s">
        <v>390</v>
      </c>
      <c r="P2403" s="34" t="s">
        <v>1</v>
      </c>
      <c r="Q2403" s="52" t="s">
        <v>272</v>
      </c>
      <c r="R2403" s="52" t="s">
        <v>273</v>
      </c>
    </row>
    <row r="2404" spans="1:18" ht="15" x14ac:dyDescent="0.25">
      <c r="A2404" s="173" t="s">
        <v>439</v>
      </c>
      <c r="B2404" s="4" t="s">
        <v>394</v>
      </c>
      <c r="C2404" s="197" t="s">
        <v>241</v>
      </c>
      <c r="D2404" s="224">
        <v>90516658.710000053</v>
      </c>
      <c r="E2404" s="224">
        <v>89285516.329999939</v>
      </c>
      <c r="F2404" s="224">
        <v>89644745.270000026</v>
      </c>
      <c r="G2404" s="224">
        <v>90247143.750000015</v>
      </c>
      <c r="H2404" s="224">
        <v>91914652.689999923</v>
      </c>
      <c r="I2404" s="224">
        <v>92173594.070000067</v>
      </c>
      <c r="J2404" s="224">
        <v>92869832.330000043</v>
      </c>
      <c r="K2404" s="224">
        <v>95450792.570000097</v>
      </c>
      <c r="L2404" s="224">
        <v>96920977.729999959</v>
      </c>
      <c r="M2404" s="224">
        <v>99735219.939999908</v>
      </c>
      <c r="N2404" s="224">
        <v>100977237.39</v>
      </c>
      <c r="O2404" s="224">
        <v>100794447.85000001</v>
      </c>
      <c r="P2404" s="233">
        <v>94210901.552499995</v>
      </c>
      <c r="Q2404" s="139">
        <v>7.9607993781903072E-2</v>
      </c>
      <c r="R2404" s="139">
        <v>1.9730660664905031E-2</v>
      </c>
    </row>
    <row r="2405" spans="1:18" ht="15" x14ac:dyDescent="0.25">
      <c r="A2405" s="173" t="s">
        <v>440</v>
      </c>
      <c r="B2405" s="4"/>
      <c r="C2405" s="197" t="s">
        <v>242</v>
      </c>
      <c r="D2405" s="224">
        <v>0</v>
      </c>
      <c r="E2405" s="224">
        <v>0</v>
      </c>
      <c r="F2405" s="224">
        <v>0</v>
      </c>
      <c r="G2405" s="224">
        <v>0</v>
      </c>
      <c r="H2405" s="224">
        <v>0</v>
      </c>
      <c r="I2405" s="224">
        <v>0</v>
      </c>
      <c r="J2405" s="224">
        <v>0</v>
      </c>
      <c r="K2405" s="224">
        <v>0</v>
      </c>
      <c r="L2405" s="224">
        <v>0</v>
      </c>
      <c r="M2405" s="224">
        <v>0</v>
      </c>
      <c r="N2405" s="224">
        <v>0</v>
      </c>
      <c r="O2405" s="224">
        <v>0</v>
      </c>
      <c r="P2405" s="233">
        <v>0</v>
      </c>
      <c r="Q2405" s="139">
        <v>0</v>
      </c>
      <c r="R2405" s="139">
        <v>0</v>
      </c>
    </row>
    <row r="2406" spans="1:18" ht="15" x14ac:dyDescent="0.25">
      <c r="A2406" s="173" t="s">
        <v>441</v>
      </c>
      <c r="B2406" s="4"/>
      <c r="C2406" s="197" t="s">
        <v>243</v>
      </c>
      <c r="D2406" s="224">
        <v>196649721.77000004</v>
      </c>
      <c r="E2406" s="224">
        <v>194977602.54999995</v>
      </c>
      <c r="F2406" s="224">
        <v>197293312.37000006</v>
      </c>
      <c r="G2406" s="224">
        <v>198526425.33999991</v>
      </c>
      <c r="H2406" s="224">
        <v>201831522.09000015</v>
      </c>
      <c r="I2406" s="224">
        <v>203787148.18999988</v>
      </c>
      <c r="J2406" s="224">
        <v>205144864.48999989</v>
      </c>
      <c r="K2406" s="224">
        <v>209952332.0699999</v>
      </c>
      <c r="L2406" s="224">
        <v>214070513.03000009</v>
      </c>
      <c r="M2406" s="224">
        <v>216878318.90999982</v>
      </c>
      <c r="N2406" s="224">
        <v>221807503.32999986</v>
      </c>
      <c r="O2406" s="224">
        <v>229161137.63999993</v>
      </c>
      <c r="P2406" s="233">
        <v>207506700.14833328</v>
      </c>
      <c r="Q2406" s="139">
        <v>0.17534268139771758</v>
      </c>
      <c r="R2406" s="139">
        <v>4.3458285812490637E-2</v>
      </c>
    </row>
    <row r="2407" spans="1:18" ht="15" x14ac:dyDescent="0.25">
      <c r="A2407" s="173" t="s">
        <v>442</v>
      </c>
      <c r="B2407" s="4"/>
      <c r="C2407" s="197" t="s">
        <v>244</v>
      </c>
      <c r="D2407" s="224">
        <v>514888253.0899995</v>
      </c>
      <c r="E2407" s="224">
        <v>511021926.7500003</v>
      </c>
      <c r="F2407" s="224">
        <v>516950068.06999969</v>
      </c>
      <c r="G2407" s="224">
        <v>516554217.86999953</v>
      </c>
      <c r="H2407" s="224">
        <v>523728739.56999987</v>
      </c>
      <c r="I2407" s="224">
        <v>528489503.7399984</v>
      </c>
      <c r="J2407" s="224">
        <v>531614599.41000104</v>
      </c>
      <c r="K2407" s="224">
        <v>540431265.7499994</v>
      </c>
      <c r="L2407" s="224">
        <v>558195397.19000077</v>
      </c>
      <c r="M2407" s="224">
        <v>573582087.62000012</v>
      </c>
      <c r="N2407" s="224">
        <v>594411298.74999964</v>
      </c>
      <c r="O2407" s="224">
        <v>601070470.82000053</v>
      </c>
      <c r="P2407" s="233">
        <v>542578152.38583326</v>
      </c>
      <c r="Q2407" s="139">
        <v>0.45847728309083019</v>
      </c>
      <c r="R2407" s="139">
        <v>0.11363255453988305</v>
      </c>
    </row>
    <row r="2408" spans="1:18" ht="15" x14ac:dyDescent="0.25">
      <c r="A2408" s="173" t="s">
        <v>443</v>
      </c>
      <c r="B2408" s="4"/>
      <c r="C2408" s="197" t="s">
        <v>41</v>
      </c>
      <c r="D2408" s="224">
        <v>293257556.14999968</v>
      </c>
      <c r="E2408" s="224">
        <v>293479396.95999998</v>
      </c>
      <c r="F2408" s="224">
        <v>299515636.30000007</v>
      </c>
      <c r="G2408" s="224">
        <v>301225075.57000029</v>
      </c>
      <c r="H2408" s="224">
        <v>308691210.05000055</v>
      </c>
      <c r="I2408" s="224">
        <v>314994472.88000101</v>
      </c>
      <c r="J2408" s="224">
        <v>320692248.1299997</v>
      </c>
      <c r="K2408" s="224">
        <v>328455931.02999943</v>
      </c>
      <c r="L2408" s="224">
        <v>344563230.29000115</v>
      </c>
      <c r="M2408" s="224">
        <v>360866195.3300007</v>
      </c>
      <c r="N2408" s="224">
        <v>381299639.5000003</v>
      </c>
      <c r="O2408" s="224">
        <v>392026712.64000076</v>
      </c>
      <c r="P2408" s="233">
        <v>328255608.73583364</v>
      </c>
      <c r="Q2408" s="139">
        <v>0.27737522970794259</v>
      </c>
      <c r="R2408" s="139">
        <v>6.8746821446235298E-2</v>
      </c>
    </row>
    <row r="2409" spans="1:18" ht="15" x14ac:dyDescent="0.25">
      <c r="A2409" s="173" t="s">
        <v>444</v>
      </c>
      <c r="B2409" s="117"/>
      <c r="C2409" s="198" t="s">
        <v>42</v>
      </c>
      <c r="D2409" s="234">
        <v>8009063.8699999982</v>
      </c>
      <c r="E2409" s="234">
        <v>8117521.4099999955</v>
      </c>
      <c r="F2409" s="234">
        <v>8432896.5500000063</v>
      </c>
      <c r="G2409" s="234">
        <v>8552997.5200000033</v>
      </c>
      <c r="H2409" s="234">
        <v>9005129.2800000031</v>
      </c>
      <c r="I2409" s="234">
        <v>9661732.3500000015</v>
      </c>
      <c r="J2409" s="234">
        <v>10369876.039999999</v>
      </c>
      <c r="K2409" s="234">
        <v>10870690.589999994</v>
      </c>
      <c r="L2409" s="234">
        <v>12654121.999999991</v>
      </c>
      <c r="M2409" s="234">
        <v>13091385.279999999</v>
      </c>
      <c r="N2409" s="234">
        <v>15387525.339999998</v>
      </c>
      <c r="O2409" s="234">
        <v>16453031.980000006</v>
      </c>
      <c r="P2409" s="235">
        <v>10883831.0175</v>
      </c>
      <c r="Q2409" s="142">
        <v>9.1968120216065572E-3</v>
      </c>
      <c r="R2409" s="142">
        <v>2.2794089962167659E-3</v>
      </c>
    </row>
    <row r="2410" spans="1:18" ht="15" x14ac:dyDescent="0.25">
      <c r="A2410" s="173" t="s">
        <v>302</v>
      </c>
      <c r="B2410" s="4" t="s">
        <v>24</v>
      </c>
      <c r="C2410" s="197" t="s">
        <v>241</v>
      </c>
      <c r="D2410" s="224">
        <v>55254200.380000025</v>
      </c>
      <c r="E2410" s="224">
        <v>54958768.649999999</v>
      </c>
      <c r="F2410" s="224">
        <v>56025848.959999979</v>
      </c>
      <c r="G2410" s="224">
        <v>57267586.369999982</v>
      </c>
      <c r="H2410" s="224">
        <v>58330270.159999974</v>
      </c>
      <c r="I2410" s="224">
        <v>59685014.050000049</v>
      </c>
      <c r="J2410" s="224">
        <v>60887203.409999959</v>
      </c>
      <c r="K2410" s="224">
        <v>64339250.299999982</v>
      </c>
      <c r="L2410" s="224">
        <v>65505926.430000037</v>
      </c>
      <c r="M2410" s="224">
        <v>66772426.180000022</v>
      </c>
      <c r="N2410" s="224">
        <v>69260699.739999995</v>
      </c>
      <c r="O2410" s="224">
        <v>68857550.289999992</v>
      </c>
      <c r="P2410" s="233">
        <v>61428728.74333334</v>
      </c>
      <c r="Q2410" s="139">
        <v>9.683517891383514E-2</v>
      </c>
      <c r="R2410" s="139">
        <v>1.2865065315565336E-2</v>
      </c>
    </row>
    <row r="2411" spans="1:18" ht="15" x14ac:dyDescent="0.25">
      <c r="A2411" s="173" t="s">
        <v>303</v>
      </c>
      <c r="B2411" s="4"/>
      <c r="C2411" s="197" t="s">
        <v>242</v>
      </c>
      <c r="D2411" s="224">
        <v>72152157.010000035</v>
      </c>
      <c r="E2411" s="224">
        <v>71928121.10999997</v>
      </c>
      <c r="F2411" s="224">
        <v>74498143.550000042</v>
      </c>
      <c r="G2411" s="224">
        <v>73953830.900000006</v>
      </c>
      <c r="H2411" s="224">
        <v>74967329.319999948</v>
      </c>
      <c r="I2411" s="224">
        <v>75499392.269999981</v>
      </c>
      <c r="J2411" s="224">
        <v>76300591.329999998</v>
      </c>
      <c r="K2411" s="224">
        <v>79076378.820000052</v>
      </c>
      <c r="L2411" s="224">
        <v>80870107.309999958</v>
      </c>
      <c r="M2411" s="224">
        <v>82347310.339999989</v>
      </c>
      <c r="N2411" s="224">
        <v>86830026.299999967</v>
      </c>
      <c r="O2411" s="224">
        <v>86526243.779999971</v>
      </c>
      <c r="P2411" s="233">
        <v>77912469.336666659</v>
      </c>
      <c r="Q2411" s="139">
        <v>0.12281986070977594</v>
      </c>
      <c r="R2411" s="139">
        <v>1.6317267627355542E-2</v>
      </c>
    </row>
    <row r="2412" spans="1:18" ht="15" x14ac:dyDescent="0.25">
      <c r="A2412" s="173" t="s">
        <v>304</v>
      </c>
      <c r="B2412" s="4"/>
      <c r="C2412" s="197" t="s">
        <v>243</v>
      </c>
      <c r="D2412" s="224">
        <v>116010841.50000018</v>
      </c>
      <c r="E2412" s="224">
        <v>114733178.22000004</v>
      </c>
      <c r="F2412" s="224">
        <v>117671961.17999993</v>
      </c>
      <c r="G2412" s="224">
        <v>117923196.47000006</v>
      </c>
      <c r="H2412" s="224">
        <v>120193692.69999978</v>
      </c>
      <c r="I2412" s="224">
        <v>121056888.78000008</v>
      </c>
      <c r="J2412" s="224">
        <v>122163566.91000006</v>
      </c>
      <c r="K2412" s="224">
        <v>128587408.29999986</v>
      </c>
      <c r="L2412" s="224">
        <v>132895686.34999993</v>
      </c>
      <c r="M2412" s="224">
        <v>133866306.00999984</v>
      </c>
      <c r="N2412" s="224">
        <v>140581308.8300001</v>
      </c>
      <c r="O2412" s="224">
        <v>139632301.94000012</v>
      </c>
      <c r="P2412" s="233">
        <v>125443028.09916668</v>
      </c>
      <c r="Q2412" s="139">
        <v>0.19774620634314138</v>
      </c>
      <c r="R2412" s="139">
        <v>2.6271628648236043E-2</v>
      </c>
    </row>
    <row r="2413" spans="1:18" ht="15" x14ac:dyDescent="0.25">
      <c r="A2413" s="173" t="s">
        <v>305</v>
      </c>
      <c r="B2413" s="4"/>
      <c r="C2413" s="197" t="s">
        <v>244</v>
      </c>
      <c r="D2413" s="224">
        <v>118414544.42000008</v>
      </c>
      <c r="E2413" s="224">
        <v>117195234.40999985</v>
      </c>
      <c r="F2413" s="224">
        <v>120202880.84000015</v>
      </c>
      <c r="G2413" s="224">
        <v>120531787.1900001</v>
      </c>
      <c r="H2413" s="224">
        <v>122496543.79999977</v>
      </c>
      <c r="I2413" s="224">
        <v>124810627.5200001</v>
      </c>
      <c r="J2413" s="224">
        <v>126700385.95999998</v>
      </c>
      <c r="K2413" s="224">
        <v>135830419.87000015</v>
      </c>
      <c r="L2413" s="224">
        <v>143053144.16999972</v>
      </c>
      <c r="M2413" s="224">
        <v>144597200.47000036</v>
      </c>
      <c r="N2413" s="224">
        <v>149317347.36000004</v>
      </c>
      <c r="O2413" s="224">
        <v>148309148.90000018</v>
      </c>
      <c r="P2413" s="233">
        <v>130954938.74250002</v>
      </c>
      <c r="Q2413" s="139">
        <v>0.20643508635455107</v>
      </c>
      <c r="R2413" s="139">
        <v>2.7425992280541215E-2</v>
      </c>
    </row>
    <row r="2414" spans="1:18" ht="15" x14ac:dyDescent="0.25">
      <c r="A2414" s="173" t="s">
        <v>306</v>
      </c>
      <c r="B2414" s="4"/>
      <c r="C2414" s="197" t="s">
        <v>41</v>
      </c>
      <c r="D2414" s="224">
        <v>142736890.18000004</v>
      </c>
      <c r="E2414" s="224">
        <v>142353203.63999996</v>
      </c>
      <c r="F2414" s="224">
        <v>147258122.97999972</v>
      </c>
      <c r="G2414" s="224">
        <v>147785020.58000016</v>
      </c>
      <c r="H2414" s="224">
        <v>154028489.30999988</v>
      </c>
      <c r="I2414" s="224">
        <v>161160894.75000009</v>
      </c>
      <c r="J2414" s="224">
        <v>169963838.10999995</v>
      </c>
      <c r="K2414" s="224">
        <v>175881031.43000022</v>
      </c>
      <c r="L2414" s="224">
        <v>191479511.87000015</v>
      </c>
      <c r="M2414" s="224">
        <v>198261769.00999993</v>
      </c>
      <c r="N2414" s="224">
        <v>203181623.72000003</v>
      </c>
      <c r="O2414" s="224">
        <v>200534715.87999985</v>
      </c>
      <c r="P2414" s="233">
        <v>169552092.6216667</v>
      </c>
      <c r="Q2414" s="139">
        <v>0.26727896800267253</v>
      </c>
      <c r="R2414" s="139">
        <v>3.5509423531823535E-2</v>
      </c>
    </row>
    <row r="2415" spans="1:18" ht="15" x14ac:dyDescent="0.25">
      <c r="A2415" s="173" t="s">
        <v>307</v>
      </c>
      <c r="B2415" s="117"/>
      <c r="C2415" s="198" t="s">
        <v>42</v>
      </c>
      <c r="D2415" s="234">
        <v>85695348.949999869</v>
      </c>
      <c r="E2415" s="234">
        <v>83925858.899999931</v>
      </c>
      <c r="F2415" s="234">
        <v>81481007.870000035</v>
      </c>
      <c r="G2415" s="234">
        <v>79306026.100000009</v>
      </c>
      <c r="H2415" s="234">
        <v>75835093.88000007</v>
      </c>
      <c r="I2415" s="234">
        <v>74179075.750000015</v>
      </c>
      <c r="J2415" s="234">
        <v>69349243.429999962</v>
      </c>
      <c r="K2415" s="234">
        <v>65451396.650000006</v>
      </c>
      <c r="L2415" s="234">
        <v>57809809.449999951</v>
      </c>
      <c r="M2415" s="234">
        <v>52676104.349999912</v>
      </c>
      <c r="N2415" s="234">
        <v>52174753.700000092</v>
      </c>
      <c r="O2415" s="234">
        <v>50986378.270000003</v>
      </c>
      <c r="P2415" s="235">
        <v>69072508.108333305</v>
      </c>
      <c r="Q2415" s="142">
        <v>0.10888469967602385</v>
      </c>
      <c r="R2415" s="142">
        <v>1.4465907833394055E-2</v>
      </c>
    </row>
    <row r="2416" spans="1:18" ht="15" x14ac:dyDescent="0.25">
      <c r="A2416" s="173" t="s">
        <v>308</v>
      </c>
      <c r="B2416" s="4" t="s">
        <v>27</v>
      </c>
      <c r="C2416" s="197" t="s">
        <v>241</v>
      </c>
      <c r="D2416" s="224">
        <v>16944993.249999996</v>
      </c>
      <c r="E2416" s="224">
        <v>16805142.22000001</v>
      </c>
      <c r="F2416" s="224">
        <v>16180355.499999994</v>
      </c>
      <c r="G2416" s="224">
        <v>16279747.820000002</v>
      </c>
      <c r="H2416" s="224">
        <v>16285814.410000002</v>
      </c>
      <c r="I2416" s="224">
        <v>16090048.610000005</v>
      </c>
      <c r="J2416" s="224">
        <v>16826603.519999996</v>
      </c>
      <c r="K2416" s="224">
        <v>18549444.959999997</v>
      </c>
      <c r="L2416" s="224">
        <v>20950919.889999989</v>
      </c>
      <c r="M2416" s="224">
        <v>23273432.41</v>
      </c>
      <c r="N2416" s="224">
        <v>25192221.910000011</v>
      </c>
      <c r="O2416" s="224">
        <v>28046342.609999981</v>
      </c>
      <c r="P2416" s="233">
        <v>19285422.259166665</v>
      </c>
      <c r="Q2416" s="139">
        <v>1.5118465533524608E-2</v>
      </c>
      <c r="R2416" s="139">
        <v>4.0389606309305746E-3</v>
      </c>
    </row>
    <row r="2417" spans="1:18" ht="15" x14ac:dyDescent="0.25">
      <c r="A2417" s="173" t="s">
        <v>378</v>
      </c>
      <c r="B2417" s="4"/>
      <c r="C2417" s="197" t="s">
        <v>242</v>
      </c>
      <c r="D2417" s="224">
        <v>113362266.21999989</v>
      </c>
      <c r="E2417" s="224">
        <v>113370422.57000008</v>
      </c>
      <c r="F2417" s="224">
        <v>111973452.65999992</v>
      </c>
      <c r="G2417" s="224">
        <v>113218385.11000001</v>
      </c>
      <c r="H2417" s="224">
        <v>112036998.34999996</v>
      </c>
      <c r="I2417" s="224">
        <v>110845625.73</v>
      </c>
      <c r="J2417" s="224">
        <v>111720054.8600001</v>
      </c>
      <c r="K2417" s="224">
        <v>118641418.57999995</v>
      </c>
      <c r="L2417" s="224">
        <v>119762733.89999996</v>
      </c>
      <c r="M2417" s="224">
        <v>120232193.59</v>
      </c>
      <c r="N2417" s="224">
        <v>125215240.51999995</v>
      </c>
      <c r="O2417" s="224">
        <v>126150766.5399999</v>
      </c>
      <c r="P2417" s="233">
        <v>116377463.21916665</v>
      </c>
      <c r="Q2417" s="139">
        <v>9.1232053045750924E-2</v>
      </c>
      <c r="R2417" s="139"/>
    </row>
    <row r="2418" spans="1:18" ht="15" x14ac:dyDescent="0.25">
      <c r="A2418" s="173" t="s">
        <v>309</v>
      </c>
      <c r="B2418" s="4"/>
      <c r="C2418" s="197" t="s">
        <v>243</v>
      </c>
      <c r="D2418" s="224">
        <v>671738560.73000109</v>
      </c>
      <c r="E2418" s="224">
        <v>672876504.21000004</v>
      </c>
      <c r="F2418" s="224">
        <v>674883158.3499999</v>
      </c>
      <c r="G2418" s="224">
        <v>689537374.02000034</v>
      </c>
      <c r="H2418" s="224">
        <v>693044297.2299993</v>
      </c>
      <c r="I2418" s="224">
        <v>698155538.80000126</v>
      </c>
      <c r="J2418" s="224">
        <v>714159969.64000022</v>
      </c>
      <c r="K2418" s="224">
        <v>766288724.91000152</v>
      </c>
      <c r="L2418" s="224">
        <v>795009109.50999951</v>
      </c>
      <c r="M2418" s="224">
        <v>795943659.41000223</v>
      </c>
      <c r="N2418" s="224">
        <v>834417235.09999847</v>
      </c>
      <c r="O2418" s="224">
        <v>846159178.72999978</v>
      </c>
      <c r="P2418" s="233">
        <v>737684442.55333364</v>
      </c>
      <c r="Q2418" s="139">
        <v>0.57829466575764776</v>
      </c>
      <c r="R2418" s="139">
        <v>0.15449381307203106</v>
      </c>
    </row>
    <row r="2419" spans="1:18" ht="15" x14ac:dyDescent="0.25">
      <c r="A2419" s="173" t="s">
        <v>310</v>
      </c>
      <c r="B2419" s="4"/>
      <c r="C2419" s="197" t="s">
        <v>244</v>
      </c>
      <c r="D2419" s="224">
        <v>402862563.94999927</v>
      </c>
      <c r="E2419" s="224">
        <v>399783811.75000197</v>
      </c>
      <c r="F2419" s="224">
        <v>402619966.87000108</v>
      </c>
      <c r="G2419" s="224">
        <v>404200184.89999968</v>
      </c>
      <c r="H2419" s="224">
        <v>400871661.04999959</v>
      </c>
      <c r="I2419" s="224">
        <v>391416187.07999825</v>
      </c>
      <c r="J2419" s="224">
        <v>394054359.04999977</v>
      </c>
      <c r="K2419" s="224">
        <v>392206130.09999943</v>
      </c>
      <c r="L2419" s="224">
        <v>398008310.24999851</v>
      </c>
      <c r="M2419" s="224">
        <v>393912938.44999892</v>
      </c>
      <c r="N2419" s="224">
        <v>407401635.42999965</v>
      </c>
      <c r="O2419" s="224">
        <v>410072615.43999934</v>
      </c>
      <c r="P2419" s="233">
        <v>399784197.02666622</v>
      </c>
      <c r="Q2419" s="139">
        <v>0.31340374726421127</v>
      </c>
      <c r="R2419" s="139">
        <v>8.3727108017632265E-2</v>
      </c>
    </row>
    <row r="2420" spans="1:18" ht="15" x14ac:dyDescent="0.25">
      <c r="A2420" s="173" t="s">
        <v>311</v>
      </c>
      <c r="B2420" s="4"/>
      <c r="C2420" s="197" t="s">
        <v>41</v>
      </c>
      <c r="D2420" s="224">
        <v>0</v>
      </c>
      <c r="E2420" s="224">
        <v>0</v>
      </c>
      <c r="F2420" s="224">
        <v>0</v>
      </c>
      <c r="G2420" s="224">
        <v>0</v>
      </c>
      <c r="H2420" s="224">
        <v>0</v>
      </c>
      <c r="I2420" s="224">
        <v>0</v>
      </c>
      <c r="J2420" s="224">
        <v>0</v>
      </c>
      <c r="K2420" s="224">
        <v>0</v>
      </c>
      <c r="L2420" s="224">
        <v>0</v>
      </c>
      <c r="M2420" s="224">
        <v>0</v>
      </c>
      <c r="N2420" s="224">
        <v>0</v>
      </c>
      <c r="O2420" s="224">
        <v>0</v>
      </c>
      <c r="P2420" s="233">
        <v>0</v>
      </c>
      <c r="Q2420" s="139">
        <v>0</v>
      </c>
      <c r="R2420" s="139">
        <v>0</v>
      </c>
    </row>
    <row r="2421" spans="1:18" ht="15" x14ac:dyDescent="0.25">
      <c r="A2421" s="173" t="s">
        <v>312</v>
      </c>
      <c r="B2421" s="117"/>
      <c r="C2421" s="198" t="s">
        <v>42</v>
      </c>
      <c r="D2421" s="234">
        <v>2720459.899999999</v>
      </c>
      <c r="E2421" s="234">
        <v>2794912.1899999985</v>
      </c>
      <c r="F2421" s="234">
        <v>2664469.2800000012</v>
      </c>
      <c r="G2421" s="234">
        <v>2644439.17</v>
      </c>
      <c r="H2421" s="234">
        <v>2549206.2999999984</v>
      </c>
      <c r="I2421" s="234">
        <v>2506274.1099999985</v>
      </c>
      <c r="J2421" s="234">
        <v>2334067.3000000003</v>
      </c>
      <c r="K2421" s="234">
        <v>2249642.9000000008</v>
      </c>
      <c r="L2421" s="234">
        <v>2339952.2399999998</v>
      </c>
      <c r="M2421" s="234">
        <v>2353316.85</v>
      </c>
      <c r="N2421" s="234">
        <v>2444826.4599999995</v>
      </c>
      <c r="O2421" s="234">
        <v>2264303.8899999987</v>
      </c>
      <c r="P2421" s="235">
        <v>2488822.5491666663</v>
      </c>
      <c r="Q2421" s="142">
        <v>1.9510683988653817E-3</v>
      </c>
      <c r="R2421" s="142">
        <v>5.2123599672174376E-4</v>
      </c>
    </row>
    <row r="2422" spans="1:18" ht="15" x14ac:dyDescent="0.25">
      <c r="A2422" s="173" t="s">
        <v>691</v>
      </c>
      <c r="B2422" s="4" t="s">
        <v>393</v>
      </c>
      <c r="C2422" s="197" t="s">
        <v>241</v>
      </c>
      <c r="D2422" s="224">
        <v>0</v>
      </c>
      <c r="E2422" s="224">
        <v>0</v>
      </c>
      <c r="F2422" s="224">
        <v>0</v>
      </c>
      <c r="G2422" s="224">
        <v>0</v>
      </c>
      <c r="H2422" s="224">
        <v>0</v>
      </c>
      <c r="I2422" s="224">
        <v>0</v>
      </c>
      <c r="J2422" s="224">
        <v>0</v>
      </c>
      <c r="K2422" s="224">
        <v>0</v>
      </c>
      <c r="L2422" s="224">
        <v>0</v>
      </c>
      <c r="M2422" s="224">
        <v>0</v>
      </c>
      <c r="N2422" s="224">
        <v>0</v>
      </c>
      <c r="O2422" s="224">
        <v>0</v>
      </c>
      <c r="P2422" s="233">
        <v>0</v>
      </c>
      <c r="Q2422" s="139">
        <v>0</v>
      </c>
      <c r="R2422" s="139">
        <v>0</v>
      </c>
    </row>
    <row r="2423" spans="1:18" ht="15" x14ac:dyDescent="0.25">
      <c r="A2423" s="173" t="s">
        <v>445</v>
      </c>
      <c r="B2423" s="4"/>
      <c r="C2423" s="197" t="s">
        <v>242</v>
      </c>
      <c r="D2423" s="224">
        <v>25192262.869999997</v>
      </c>
      <c r="E2423" s="224">
        <v>24959796.060000006</v>
      </c>
      <c r="F2423" s="224">
        <v>26014664.359999999</v>
      </c>
      <c r="G2423" s="224">
        <v>26354497.149999999</v>
      </c>
      <c r="H2423" s="224">
        <v>26988118.140000001</v>
      </c>
      <c r="I2423" s="224">
        <v>27107097.789999992</v>
      </c>
      <c r="J2423" s="224">
        <v>27630208.09</v>
      </c>
      <c r="K2423" s="224">
        <v>28488178.340000004</v>
      </c>
      <c r="L2423" s="224">
        <v>28890881.13000001</v>
      </c>
      <c r="M2423" s="224">
        <v>28932310.179999996</v>
      </c>
      <c r="N2423" s="224">
        <v>29508436.939999986</v>
      </c>
      <c r="O2423" s="224">
        <v>29264664.370000027</v>
      </c>
      <c r="P2423" s="233">
        <v>27444259.618333336</v>
      </c>
      <c r="Q2423" s="139">
        <v>5.6087581218992447E-2</v>
      </c>
      <c r="R2423" s="139">
        <v>5.747672135661905E-3</v>
      </c>
    </row>
    <row r="2424" spans="1:18" ht="15" x14ac:dyDescent="0.25">
      <c r="A2424" s="173" t="s">
        <v>446</v>
      </c>
      <c r="B2424" s="4"/>
      <c r="C2424" s="197" t="s">
        <v>243</v>
      </c>
      <c r="D2424" s="224">
        <v>176595850.29999995</v>
      </c>
      <c r="E2424" s="224">
        <v>173385567.1500001</v>
      </c>
      <c r="F2424" s="224">
        <v>177706639.66000026</v>
      </c>
      <c r="G2424" s="224">
        <v>180632419.09000003</v>
      </c>
      <c r="H2424" s="224">
        <v>179984795.50999987</v>
      </c>
      <c r="I2424" s="224">
        <v>180188410.61999995</v>
      </c>
      <c r="J2424" s="224">
        <v>182929591.2099998</v>
      </c>
      <c r="K2424" s="224">
        <v>185619619.91999993</v>
      </c>
      <c r="L2424" s="224">
        <v>188378390.25999987</v>
      </c>
      <c r="M2424" s="224">
        <v>188335752.1199998</v>
      </c>
      <c r="N2424" s="224">
        <v>192219190.62000018</v>
      </c>
      <c r="O2424" s="224">
        <v>190698411.06000006</v>
      </c>
      <c r="P2424" s="233">
        <v>183056219.79333332</v>
      </c>
      <c r="Q2424" s="139">
        <v>0.37411031443681669</v>
      </c>
      <c r="R2424" s="139">
        <v>3.8337603141710808E-2</v>
      </c>
    </row>
    <row r="2425" spans="1:18" ht="15" x14ac:dyDescent="0.25">
      <c r="A2425" s="173" t="s">
        <v>447</v>
      </c>
      <c r="B2425" s="4"/>
      <c r="C2425" s="197" t="s">
        <v>244</v>
      </c>
      <c r="D2425" s="224">
        <v>88454738.769999996</v>
      </c>
      <c r="E2425" s="224">
        <v>84187941.160000011</v>
      </c>
      <c r="F2425" s="224">
        <v>76659037.830000117</v>
      </c>
      <c r="G2425" s="224">
        <v>77054910.450000048</v>
      </c>
      <c r="H2425" s="224">
        <v>76538807.570000008</v>
      </c>
      <c r="I2425" s="224">
        <v>76693391.98999998</v>
      </c>
      <c r="J2425" s="224">
        <v>77947978.339999929</v>
      </c>
      <c r="K2425" s="224">
        <v>76530929.549999967</v>
      </c>
      <c r="L2425" s="224">
        <v>77662412.480000004</v>
      </c>
      <c r="M2425" s="224">
        <v>76363769.60999997</v>
      </c>
      <c r="N2425" s="224">
        <v>76145356.980000064</v>
      </c>
      <c r="O2425" s="224">
        <v>76170376.399999991</v>
      </c>
      <c r="P2425" s="233">
        <v>78367470.927499995</v>
      </c>
      <c r="Q2425" s="139">
        <v>0.16015888027953717</v>
      </c>
      <c r="R2425" s="139">
        <v>1.6412558956095474E-2</v>
      </c>
    </row>
    <row r="2426" spans="1:18" ht="15" x14ac:dyDescent="0.25">
      <c r="A2426" s="173" t="s">
        <v>448</v>
      </c>
      <c r="B2426" s="117"/>
      <c r="C2426" s="198" t="s">
        <v>41</v>
      </c>
      <c r="D2426" s="234">
        <v>192347006.19999996</v>
      </c>
      <c r="E2426" s="234">
        <v>190570283.55000031</v>
      </c>
      <c r="F2426" s="234">
        <v>190089789.75000012</v>
      </c>
      <c r="G2426" s="234">
        <v>192442934.91999978</v>
      </c>
      <c r="H2426" s="234">
        <v>193972488.42999992</v>
      </c>
      <c r="I2426" s="234">
        <v>196114412.09999979</v>
      </c>
      <c r="J2426" s="234">
        <v>202538543.58999994</v>
      </c>
      <c r="K2426" s="234">
        <v>204152092.59000045</v>
      </c>
      <c r="L2426" s="234">
        <v>207115714.56000021</v>
      </c>
      <c r="M2426" s="234">
        <v>208703651.07000005</v>
      </c>
      <c r="N2426" s="234">
        <v>214258128.92000008</v>
      </c>
      <c r="O2426" s="234">
        <v>213009231.98000059</v>
      </c>
      <c r="P2426" s="235">
        <v>200442856.47166672</v>
      </c>
      <c r="Q2426" s="142">
        <v>0.40964322406465381</v>
      </c>
      <c r="R2426" s="142">
        <v>4.1978899666328187E-2</v>
      </c>
    </row>
    <row r="2427" spans="1:18" ht="15" x14ac:dyDescent="0.25">
      <c r="A2427" s="173" t="s">
        <v>313</v>
      </c>
      <c r="B2427" s="4" t="s">
        <v>17</v>
      </c>
      <c r="C2427" s="197" t="s">
        <v>241</v>
      </c>
      <c r="D2427" s="224">
        <v>8439597.0099999961</v>
      </c>
      <c r="E2427" s="224">
        <v>8312013.9999999981</v>
      </c>
      <c r="F2427" s="224">
        <v>8437314.5899999999</v>
      </c>
      <c r="G2427" s="224">
        <v>8591769.1699999999</v>
      </c>
      <c r="H2427" s="224">
        <v>9078618.4800000042</v>
      </c>
      <c r="I2427" s="224">
        <v>9849792.1099999975</v>
      </c>
      <c r="J2427" s="224">
        <v>11018717.069999995</v>
      </c>
      <c r="K2427" s="224">
        <v>12763766.650000002</v>
      </c>
      <c r="L2427" s="224">
        <v>14452405.370000008</v>
      </c>
      <c r="M2427" s="224">
        <v>16271017.379999997</v>
      </c>
      <c r="N2427" s="224">
        <v>18381721.749999996</v>
      </c>
      <c r="O2427" s="224">
        <v>19420339.43</v>
      </c>
      <c r="P2427" s="233">
        <v>12084756.084166666</v>
      </c>
      <c r="Q2427" s="139">
        <v>5.7140144707234754E-2</v>
      </c>
      <c r="R2427" s="139">
        <v>2.5309196450260668E-3</v>
      </c>
    </row>
    <row r="2428" spans="1:18" ht="15" x14ac:dyDescent="0.25">
      <c r="A2428" s="173" t="s">
        <v>314</v>
      </c>
      <c r="B2428" s="4"/>
      <c r="C2428" s="197" t="s">
        <v>242</v>
      </c>
      <c r="D2428" s="224">
        <v>9932645.410000002</v>
      </c>
      <c r="E2428" s="224">
        <v>9807584.4700000025</v>
      </c>
      <c r="F2428" s="224">
        <v>9942159.2400000002</v>
      </c>
      <c r="G2428" s="224">
        <v>9834196.0300000012</v>
      </c>
      <c r="H2428" s="224">
        <v>10138486.290000001</v>
      </c>
      <c r="I2428" s="224">
        <v>10144047.970000001</v>
      </c>
      <c r="J2428" s="224">
        <v>10295216.92</v>
      </c>
      <c r="K2428" s="224">
        <v>10589423.65</v>
      </c>
      <c r="L2428" s="224">
        <v>10796329.140000002</v>
      </c>
      <c r="M2428" s="224">
        <v>10914658.199999999</v>
      </c>
      <c r="N2428" s="224">
        <v>11158142.249999998</v>
      </c>
      <c r="O2428" s="224">
        <v>11323159.300000003</v>
      </c>
      <c r="P2428" s="233">
        <v>10406337.405833334</v>
      </c>
      <c r="Q2428" s="139">
        <v>4.9204106487568386E-2</v>
      </c>
      <c r="R2428" s="139">
        <v>2.1794071464711199E-3</v>
      </c>
    </row>
    <row r="2429" spans="1:18" ht="15" x14ac:dyDescent="0.25">
      <c r="A2429" s="173" t="s">
        <v>315</v>
      </c>
      <c r="B2429" s="4"/>
      <c r="C2429" s="197" t="s">
        <v>243</v>
      </c>
      <c r="D2429" s="224">
        <v>41140912.299999975</v>
      </c>
      <c r="E2429" s="224">
        <v>40675734.100000016</v>
      </c>
      <c r="F2429" s="224">
        <v>40829882.409999989</v>
      </c>
      <c r="G2429" s="224">
        <v>40734229.199999943</v>
      </c>
      <c r="H2429" s="224">
        <v>41071061.699999988</v>
      </c>
      <c r="I2429" s="224">
        <v>40436235.869999975</v>
      </c>
      <c r="J2429" s="224">
        <v>40814262.489999995</v>
      </c>
      <c r="K2429" s="224">
        <v>41703450.640000001</v>
      </c>
      <c r="L2429" s="224">
        <v>42631416.400000051</v>
      </c>
      <c r="M2429" s="224">
        <v>43906790.140000015</v>
      </c>
      <c r="N2429" s="224">
        <v>45430103.719999976</v>
      </c>
      <c r="O2429" s="224">
        <v>46159388.900000021</v>
      </c>
      <c r="P2429" s="233">
        <v>42127788.989166655</v>
      </c>
      <c r="Q2429" s="139">
        <v>0.19919210137726392</v>
      </c>
      <c r="R2429" s="139">
        <v>8.8228548438714378E-3</v>
      </c>
    </row>
    <row r="2430" spans="1:18" ht="15" x14ac:dyDescent="0.25">
      <c r="A2430" s="173" t="s">
        <v>316</v>
      </c>
      <c r="B2430" s="4"/>
      <c r="C2430" s="197" t="s">
        <v>244</v>
      </c>
      <c r="D2430" s="224">
        <v>94976715.540000007</v>
      </c>
      <c r="E2430" s="224">
        <v>93604920.66000016</v>
      </c>
      <c r="F2430" s="224">
        <v>93836025.179999992</v>
      </c>
      <c r="G2430" s="224">
        <v>93365334.34999992</v>
      </c>
      <c r="H2430" s="224">
        <v>94057150.660000011</v>
      </c>
      <c r="I2430" s="224">
        <v>92750223.62999998</v>
      </c>
      <c r="J2430" s="224">
        <v>93219251.209999964</v>
      </c>
      <c r="K2430" s="224">
        <v>94845721.76000008</v>
      </c>
      <c r="L2430" s="224">
        <v>97628012.029999927</v>
      </c>
      <c r="M2430" s="224">
        <v>100901151.67</v>
      </c>
      <c r="N2430" s="224">
        <v>106545366.22999997</v>
      </c>
      <c r="O2430" s="224">
        <v>109322281.81999989</v>
      </c>
      <c r="P2430" s="233">
        <v>97087679.561666667</v>
      </c>
      <c r="Q2430" s="139">
        <v>0.45905800835415206</v>
      </c>
      <c r="R2430" s="139">
        <v>2.0333146468265041E-2</v>
      </c>
    </row>
    <row r="2431" spans="1:18" ht="15" x14ac:dyDescent="0.25">
      <c r="A2431" s="173" t="s">
        <v>317</v>
      </c>
      <c r="B2431" s="4"/>
      <c r="C2431" s="197" t="s">
        <v>41</v>
      </c>
      <c r="D2431" s="224">
        <v>49239395.149999984</v>
      </c>
      <c r="E2431" s="224">
        <v>48643274.419999987</v>
      </c>
      <c r="F2431" s="224">
        <v>48717364.259999871</v>
      </c>
      <c r="G2431" s="224">
        <v>48438120.380000055</v>
      </c>
      <c r="H2431" s="224">
        <v>49078304.889999941</v>
      </c>
      <c r="I2431" s="224">
        <v>48650673.319999978</v>
      </c>
      <c r="J2431" s="224">
        <v>48454644.330000058</v>
      </c>
      <c r="K2431" s="224">
        <v>48569973.899999961</v>
      </c>
      <c r="L2431" s="224">
        <v>48792738.039999932</v>
      </c>
      <c r="M2431" s="224">
        <v>48918611.719999969</v>
      </c>
      <c r="N2431" s="224">
        <v>49782649.130000047</v>
      </c>
      <c r="O2431" s="224">
        <v>49567989.949999891</v>
      </c>
      <c r="P2431" s="233">
        <v>48904478.290833317</v>
      </c>
      <c r="Q2431" s="139">
        <v>0.23123420505203615</v>
      </c>
      <c r="R2431" s="139">
        <v>1.0242102031185177E-2</v>
      </c>
    </row>
    <row r="2432" spans="1:18" ht="15" x14ac:dyDescent="0.25">
      <c r="A2432" s="173" t="s">
        <v>318</v>
      </c>
      <c r="B2432" s="117"/>
      <c r="C2432" s="198" t="s">
        <v>42</v>
      </c>
      <c r="D2432" s="234">
        <v>1101245.8999999994</v>
      </c>
      <c r="E2432" s="234">
        <v>1015352.9699999999</v>
      </c>
      <c r="F2432" s="234">
        <v>987331.5500000004</v>
      </c>
      <c r="G2432" s="234">
        <v>963556.52</v>
      </c>
      <c r="H2432" s="234">
        <v>942227.09</v>
      </c>
      <c r="I2432" s="234">
        <v>900288.45000000042</v>
      </c>
      <c r="J2432" s="234">
        <v>862051.61</v>
      </c>
      <c r="K2432" s="234">
        <v>828627.88</v>
      </c>
      <c r="L2432" s="234">
        <v>797120.48999999976</v>
      </c>
      <c r="M2432" s="234">
        <v>764854.80000000028</v>
      </c>
      <c r="N2432" s="234">
        <v>731412.22</v>
      </c>
      <c r="O2432" s="234">
        <v>692693.20999999961</v>
      </c>
      <c r="P2432" s="235">
        <v>882230.22416666662</v>
      </c>
      <c r="Q2432" s="142">
        <v>4.1714340217447327E-3</v>
      </c>
      <c r="R2432" s="142">
        <v>1.8476614589719615E-4</v>
      </c>
    </row>
    <row r="2433" spans="1:18" ht="15" x14ac:dyDescent="0.25">
      <c r="A2433" s="173" t="s">
        <v>449</v>
      </c>
      <c r="B2433" s="4" t="s">
        <v>25</v>
      </c>
      <c r="C2433" s="197" t="s">
        <v>242</v>
      </c>
      <c r="D2433" s="224">
        <v>70663915.520000011</v>
      </c>
      <c r="E2433" s="224">
        <v>69518993.929999992</v>
      </c>
      <c r="F2433" s="224">
        <v>68286188.569999978</v>
      </c>
      <c r="G2433" s="224">
        <v>67816647.880000025</v>
      </c>
      <c r="H2433" s="224">
        <v>67645367.76000002</v>
      </c>
      <c r="I2433" s="224">
        <v>67487509.870000049</v>
      </c>
      <c r="J2433" s="224">
        <v>66952573.390000001</v>
      </c>
      <c r="K2433" s="224">
        <v>66588558.140000008</v>
      </c>
      <c r="L2433" s="224">
        <v>66233649.75000003</v>
      </c>
      <c r="M2433" s="224">
        <v>65952920.279999964</v>
      </c>
      <c r="N2433" s="224">
        <v>66423774.860000014</v>
      </c>
      <c r="O2433" s="224">
        <v>66597697.13000001</v>
      </c>
      <c r="P2433" s="233">
        <v>67513983.090000004</v>
      </c>
      <c r="Q2433" s="139">
        <v>0.34534870094785131</v>
      </c>
      <c r="R2433" s="139">
        <v>1.4139504755111621E-2</v>
      </c>
    </row>
    <row r="2434" spans="1:18" ht="15" x14ac:dyDescent="0.25">
      <c r="A2434" s="173" t="s">
        <v>450</v>
      </c>
      <c r="B2434" s="4"/>
      <c r="C2434" s="197" t="s">
        <v>243</v>
      </c>
      <c r="D2434" s="224">
        <v>90958360.349999949</v>
      </c>
      <c r="E2434" s="224">
        <v>91042601.920000032</v>
      </c>
      <c r="F2434" s="224">
        <v>90694943.339999944</v>
      </c>
      <c r="G2434" s="224">
        <v>91501616.030000016</v>
      </c>
      <c r="H2434" s="224">
        <v>92377047.269999847</v>
      </c>
      <c r="I2434" s="224">
        <v>92823997.310000017</v>
      </c>
      <c r="J2434" s="224">
        <v>93615746.110000044</v>
      </c>
      <c r="K2434" s="224">
        <v>94510747.459999919</v>
      </c>
      <c r="L2434" s="224">
        <v>95889759.689999968</v>
      </c>
      <c r="M2434" s="224">
        <v>96756889.110000119</v>
      </c>
      <c r="N2434" s="224">
        <v>98830996.570000038</v>
      </c>
      <c r="O2434" s="224">
        <v>100304868.48000006</v>
      </c>
      <c r="P2434" s="233">
        <v>94108964.469999984</v>
      </c>
      <c r="Q2434" s="139">
        <v>0.48138781241712675</v>
      </c>
      <c r="R2434" s="139">
        <v>1.9709311904296287E-2</v>
      </c>
    </row>
    <row r="2435" spans="1:18" ht="15" x14ac:dyDescent="0.25">
      <c r="A2435" s="173" t="s">
        <v>451</v>
      </c>
      <c r="B2435" s="4"/>
      <c r="C2435" s="197" t="s">
        <v>244</v>
      </c>
      <c r="D2435" s="224">
        <v>34246168.460000031</v>
      </c>
      <c r="E2435" s="224">
        <v>33988676.980000027</v>
      </c>
      <c r="F2435" s="224">
        <v>34165670.300000012</v>
      </c>
      <c r="G2435" s="224">
        <v>34267082.269999981</v>
      </c>
      <c r="H2435" s="224">
        <v>34315230.269999966</v>
      </c>
      <c r="I2435" s="224">
        <v>34220378.409999982</v>
      </c>
      <c r="J2435" s="224">
        <v>33989865.85999997</v>
      </c>
      <c r="K2435" s="224">
        <v>33808369.029999986</v>
      </c>
      <c r="L2435" s="224">
        <v>33627814.359999977</v>
      </c>
      <c r="M2435" s="224">
        <v>33377563.439999986</v>
      </c>
      <c r="N2435" s="224">
        <v>33251674.220000003</v>
      </c>
      <c r="O2435" s="224">
        <v>33207483.820000015</v>
      </c>
      <c r="P2435" s="233">
        <v>33872164.784999989</v>
      </c>
      <c r="Q2435" s="139">
        <v>0.17326348663502178</v>
      </c>
      <c r="R2435" s="139">
        <v>7.093873196682577E-3</v>
      </c>
    </row>
    <row r="2436" spans="1:18" ht="15" x14ac:dyDescent="0.25">
      <c r="A2436" s="173" t="s">
        <v>452</v>
      </c>
      <c r="B2436" s="4"/>
      <c r="C2436" s="197" t="s">
        <v>41</v>
      </c>
      <c r="D2436" s="224">
        <v>8460284.8700000048</v>
      </c>
      <c r="E2436" s="224">
        <v>7777726.6899999911</v>
      </c>
      <c r="F2436" s="224">
        <v>7562740.2500000047</v>
      </c>
      <c r="G2436" s="224">
        <v>7524551.7700000061</v>
      </c>
      <c r="H2436" s="224">
        <v>7556626.0600000024</v>
      </c>
      <c r="I2436" s="224">
        <v>7626023.2699999986</v>
      </c>
      <c r="J2436" s="224">
        <v>7633977.7499999991</v>
      </c>
      <c r="K2436" s="224">
        <v>7722943.3100000024</v>
      </c>
      <c r="L2436" s="224">
        <v>7882447.8499999987</v>
      </c>
      <c r="M2436" s="224">
        <v>8014354.8499999996</v>
      </c>
      <c r="N2436" s="224">
        <v>8083472.5599999996</v>
      </c>
      <c r="O2436" s="224">
        <v>8131562.599999995</v>
      </c>
      <c r="P2436" s="233"/>
      <c r="Q2436" s="139"/>
      <c r="R2436" s="139"/>
    </row>
    <row r="2437" spans="1:18" ht="15" x14ac:dyDescent="0.25">
      <c r="A2437" s="173" t="s">
        <v>692</v>
      </c>
      <c r="B2437" s="117"/>
      <c r="C2437" s="198" t="s">
        <v>42</v>
      </c>
      <c r="D2437" s="234">
        <v>0</v>
      </c>
      <c r="E2437" s="234">
        <v>0</v>
      </c>
      <c r="F2437" s="234">
        <v>0</v>
      </c>
      <c r="G2437" s="234">
        <v>0</v>
      </c>
      <c r="H2437" s="234">
        <v>0</v>
      </c>
      <c r="I2437" s="234">
        <v>0</v>
      </c>
      <c r="J2437" s="234">
        <v>0</v>
      </c>
      <c r="K2437" s="234">
        <v>0</v>
      </c>
      <c r="L2437" s="234">
        <v>0</v>
      </c>
      <c r="M2437" s="234">
        <v>0</v>
      </c>
      <c r="N2437" s="234">
        <v>0</v>
      </c>
      <c r="O2437" s="234">
        <v>0</v>
      </c>
      <c r="P2437" s="235">
        <v>0</v>
      </c>
      <c r="Q2437" s="142">
        <v>0</v>
      </c>
      <c r="R2437" s="142">
        <v>0</v>
      </c>
    </row>
    <row r="2438" spans="1:18" ht="15" x14ac:dyDescent="0.25">
      <c r="A2438" s="173" t="s">
        <v>421</v>
      </c>
      <c r="B2438" s="4" t="s">
        <v>395</v>
      </c>
      <c r="C2438" s="197" t="s">
        <v>241</v>
      </c>
      <c r="D2438" s="224">
        <v>56016360.670000039</v>
      </c>
      <c r="E2438" s="224">
        <v>56693532.089999996</v>
      </c>
      <c r="F2438" s="224">
        <v>59618296.529999971</v>
      </c>
      <c r="G2438" s="224">
        <v>60339910.760000028</v>
      </c>
      <c r="H2438" s="224">
        <v>62967332.320000038</v>
      </c>
      <c r="I2438" s="224">
        <v>64831907.070000038</v>
      </c>
      <c r="J2438" s="224">
        <v>66975816.079999961</v>
      </c>
      <c r="K2438" s="224">
        <v>71409530.749999985</v>
      </c>
      <c r="L2438" s="224">
        <v>73597020.059999987</v>
      </c>
      <c r="M2438" s="224">
        <v>75706368.420000002</v>
      </c>
      <c r="N2438" s="224">
        <v>80851162.820000052</v>
      </c>
      <c r="O2438" s="224">
        <v>83499601.039999947</v>
      </c>
      <c r="P2438" s="233">
        <v>67708903.217500001</v>
      </c>
      <c r="Q2438" s="139">
        <v>0.28107330378734935</v>
      </c>
      <c r="R2438" s="139">
        <v>1.4180327025454924E-2</v>
      </c>
    </row>
    <row r="2439" spans="1:18" ht="15" x14ac:dyDescent="0.25">
      <c r="A2439" s="173" t="s">
        <v>422</v>
      </c>
      <c r="B2439" s="4"/>
      <c r="C2439" s="197" t="s">
        <v>242</v>
      </c>
      <c r="D2439" s="224">
        <v>13230965.220000001</v>
      </c>
      <c r="E2439" s="224">
        <v>13359503.07000001</v>
      </c>
      <c r="F2439" s="224">
        <v>13817179.000000002</v>
      </c>
      <c r="G2439" s="224">
        <v>13963952.509999998</v>
      </c>
      <c r="H2439" s="224">
        <v>14269401.290000003</v>
      </c>
      <c r="I2439" s="224">
        <v>14780528.570000004</v>
      </c>
      <c r="J2439" s="224">
        <v>14934705.930000005</v>
      </c>
      <c r="K2439" s="224">
        <v>15911282.700000009</v>
      </c>
      <c r="L2439" s="224">
        <v>16134477.099999996</v>
      </c>
      <c r="M2439" s="224">
        <v>16348557.690000005</v>
      </c>
      <c r="N2439" s="224">
        <v>18550966.500000007</v>
      </c>
      <c r="O2439" s="224">
        <v>19481523.219999999</v>
      </c>
      <c r="P2439" s="233">
        <v>15398586.900000004</v>
      </c>
      <c r="Q2439" s="139">
        <v>6.3922637762074297E-2</v>
      </c>
      <c r="R2439" s="139">
        <v>3.2249377496259579E-3</v>
      </c>
    </row>
    <row r="2440" spans="1:18" ht="15" x14ac:dyDescent="0.25">
      <c r="A2440" s="173" t="s">
        <v>423</v>
      </c>
      <c r="B2440" s="4"/>
      <c r="C2440" s="197" t="s">
        <v>243</v>
      </c>
      <c r="D2440" s="224">
        <v>40832317.619999982</v>
      </c>
      <c r="E2440" s="224">
        <v>41168599.590000033</v>
      </c>
      <c r="F2440" s="224">
        <v>42486789.020000003</v>
      </c>
      <c r="G2440" s="224">
        <v>42674958.929999985</v>
      </c>
      <c r="H2440" s="224">
        <v>45389676.63000001</v>
      </c>
      <c r="I2440" s="224">
        <v>47358974.389999986</v>
      </c>
      <c r="J2440" s="224">
        <v>49588980.570000023</v>
      </c>
      <c r="K2440" s="224">
        <v>52615036.920000046</v>
      </c>
      <c r="L2440" s="224">
        <v>54053943.289999962</v>
      </c>
      <c r="M2440" s="224">
        <v>55147097.750000007</v>
      </c>
      <c r="N2440" s="224">
        <v>59371687.609999985</v>
      </c>
      <c r="O2440" s="224">
        <v>61136874.870000064</v>
      </c>
      <c r="P2440" s="233">
        <v>49318744.765833341</v>
      </c>
      <c r="Q2440" s="139">
        <v>0.20473204957180594</v>
      </c>
      <c r="R2440" s="139">
        <v>1.0328862173677997E-2</v>
      </c>
    </row>
    <row r="2441" spans="1:18" ht="15" x14ac:dyDescent="0.25">
      <c r="A2441" s="173" t="s">
        <v>424</v>
      </c>
      <c r="B2441" s="4"/>
      <c r="C2441" s="197" t="s">
        <v>244</v>
      </c>
      <c r="D2441" s="224">
        <v>58056807.989999995</v>
      </c>
      <c r="E2441" s="224">
        <v>56922145.279999971</v>
      </c>
      <c r="F2441" s="224">
        <v>58169481.750000007</v>
      </c>
      <c r="G2441" s="224">
        <v>57962334.629999958</v>
      </c>
      <c r="H2441" s="224">
        <v>60228902.039999969</v>
      </c>
      <c r="I2441" s="224">
        <v>60476288.720000044</v>
      </c>
      <c r="J2441" s="224">
        <v>61140502.480000004</v>
      </c>
      <c r="K2441" s="224">
        <v>63569618.100000061</v>
      </c>
      <c r="L2441" s="224">
        <v>66270552.999999985</v>
      </c>
      <c r="M2441" s="224">
        <v>68097552.850000054</v>
      </c>
      <c r="N2441" s="224">
        <v>67725345.759999931</v>
      </c>
      <c r="O2441" s="224">
        <v>67356362.790000007</v>
      </c>
      <c r="P2441" s="233">
        <v>62164657.949166656</v>
      </c>
      <c r="Q2441" s="139">
        <v>0.25805802425207158</v>
      </c>
      <c r="R2441" s="139">
        <v>1.3019191528077999E-2</v>
      </c>
    </row>
    <row r="2442" spans="1:18" ht="15" x14ac:dyDescent="0.25">
      <c r="A2442" s="173" t="s">
        <v>425</v>
      </c>
      <c r="B2442" s="4"/>
      <c r="C2442" s="197" t="s">
        <v>41</v>
      </c>
      <c r="D2442" s="224">
        <v>46441839.030000076</v>
      </c>
      <c r="E2442" s="224">
        <v>44599747.790000014</v>
      </c>
      <c r="F2442" s="224">
        <v>45395536.040000044</v>
      </c>
      <c r="G2442" s="224">
        <v>44419124.56000004</v>
      </c>
      <c r="H2442" s="224">
        <v>44720207.659999929</v>
      </c>
      <c r="I2442" s="224">
        <v>44963931.240000039</v>
      </c>
      <c r="J2442" s="224">
        <v>45081056.210000001</v>
      </c>
      <c r="K2442" s="224">
        <v>45258131.849999987</v>
      </c>
      <c r="L2442" s="224">
        <v>45938258.420000032</v>
      </c>
      <c r="M2442" s="224">
        <v>47007337.650000013</v>
      </c>
      <c r="N2442" s="224">
        <v>49559843.070000015</v>
      </c>
      <c r="O2442" s="224">
        <v>51254597.920000009</v>
      </c>
      <c r="P2442" s="233">
        <v>46219967.620000012</v>
      </c>
      <c r="Q2442" s="139">
        <v>0.19186840108997685</v>
      </c>
      <c r="R2442" s="139">
        <v>9.6798829225185224E-3</v>
      </c>
    </row>
    <row r="2443" spans="1:18" ht="15" x14ac:dyDescent="0.25">
      <c r="A2443" s="173" t="s">
        <v>426</v>
      </c>
      <c r="B2443" s="117"/>
      <c r="C2443" s="198" t="s">
        <v>42</v>
      </c>
      <c r="D2443" s="234">
        <v>149197.15</v>
      </c>
      <c r="E2443" s="234">
        <v>134447.4</v>
      </c>
      <c r="F2443" s="234">
        <v>118994.80000000003</v>
      </c>
      <c r="G2443" s="234">
        <v>105496.22</v>
      </c>
      <c r="H2443" s="234">
        <v>87957.469999999972</v>
      </c>
      <c r="I2443" s="234">
        <v>77856.090000000011</v>
      </c>
      <c r="J2443" s="234">
        <v>68019.56</v>
      </c>
      <c r="K2443" s="234">
        <v>59375.709999999985</v>
      </c>
      <c r="L2443" s="234">
        <v>56793.42</v>
      </c>
      <c r="M2443" s="234">
        <v>50110.249999999993</v>
      </c>
      <c r="N2443" s="234">
        <v>47908.44</v>
      </c>
      <c r="O2443" s="234">
        <v>42831.94999999999</v>
      </c>
      <c r="P2443" s="235">
        <v>83249.03833333333</v>
      </c>
      <c r="Q2443" s="142">
        <v>3.4558353672197692E-4</v>
      </c>
      <c r="R2443" s="142">
        <v>1.7434909325428103E-5</v>
      </c>
    </row>
    <row r="2444" spans="1:18" ht="15" x14ac:dyDescent="0.25">
      <c r="A2444" s="173" t="s">
        <v>319</v>
      </c>
      <c r="B2444" s="4" t="s">
        <v>18</v>
      </c>
      <c r="C2444" s="197" t="s">
        <v>241</v>
      </c>
      <c r="D2444" s="224">
        <v>37331752.780000001</v>
      </c>
      <c r="E2444" s="224">
        <v>18504005.320000008</v>
      </c>
      <c r="F2444" s="224">
        <v>19666885.190000013</v>
      </c>
      <c r="G2444" s="224">
        <v>20312393.159999996</v>
      </c>
      <c r="H2444" s="224">
        <v>21014430.179999996</v>
      </c>
      <c r="I2444" s="224">
        <v>21674196.84</v>
      </c>
      <c r="J2444" s="224">
        <v>22357832.829999998</v>
      </c>
      <c r="K2444" s="224">
        <v>23297944.609999996</v>
      </c>
      <c r="L2444" s="224">
        <v>24719357.550000001</v>
      </c>
      <c r="M2444" s="224">
        <v>34698998.740000002</v>
      </c>
      <c r="N2444" s="224">
        <v>36364734.979999997</v>
      </c>
      <c r="O2444" s="224">
        <v>36643650.040000007</v>
      </c>
      <c r="P2444" s="233">
        <v>26382181.85166667</v>
      </c>
      <c r="Q2444" s="139">
        <v>0.11130243203240413</v>
      </c>
      <c r="R2444" s="139">
        <v>5.5252403823455171E-3</v>
      </c>
    </row>
    <row r="2445" spans="1:18" ht="15" x14ac:dyDescent="0.25">
      <c r="A2445" s="173" t="s">
        <v>320</v>
      </c>
      <c r="B2445" s="4"/>
      <c r="C2445" s="197" t="s">
        <v>242</v>
      </c>
      <c r="D2445" s="224">
        <v>82726427.040000021</v>
      </c>
      <c r="E2445" s="224">
        <v>40668718.659999989</v>
      </c>
      <c r="F2445" s="224">
        <v>41772148.719999991</v>
      </c>
      <c r="G2445" s="224">
        <v>41935882.220000029</v>
      </c>
      <c r="H2445" s="224">
        <v>42304418.589999996</v>
      </c>
      <c r="I2445" s="224">
        <v>42462756.329999998</v>
      </c>
      <c r="J2445" s="224">
        <v>42757285.919999987</v>
      </c>
      <c r="K2445" s="224">
        <v>43598557.449999973</v>
      </c>
      <c r="L2445" s="224">
        <v>44000249.920000024</v>
      </c>
      <c r="M2445" s="224">
        <v>42164009.570000038</v>
      </c>
      <c r="N2445" s="224">
        <v>43068484.400000013</v>
      </c>
      <c r="O2445" s="224">
        <v>43147467.849999987</v>
      </c>
      <c r="P2445" s="233">
        <v>45883867.222500004</v>
      </c>
      <c r="Q2445" s="139">
        <v>0.19357709084222438</v>
      </c>
      <c r="R2445" s="139">
        <v>9.6094931610033237E-3</v>
      </c>
    </row>
    <row r="2446" spans="1:18" ht="15" x14ac:dyDescent="0.25">
      <c r="A2446" s="173" t="s">
        <v>321</v>
      </c>
      <c r="B2446" s="4"/>
      <c r="C2446" s="197" t="s">
        <v>243</v>
      </c>
      <c r="D2446" s="224">
        <v>89994201.920000032</v>
      </c>
      <c r="E2446" s="224">
        <v>44600490.919999987</v>
      </c>
      <c r="F2446" s="224">
        <v>45854651.460000031</v>
      </c>
      <c r="G2446" s="224">
        <v>46025341.600000009</v>
      </c>
      <c r="H2446" s="224">
        <v>46613543.550000034</v>
      </c>
      <c r="I2446" s="224">
        <v>47353312.400000006</v>
      </c>
      <c r="J2446" s="224">
        <v>47785287.769999988</v>
      </c>
      <c r="K2446" s="224">
        <v>48497184.720000014</v>
      </c>
      <c r="L2446" s="224">
        <v>49104750.479999989</v>
      </c>
      <c r="M2446" s="224">
        <v>46258896.200000018</v>
      </c>
      <c r="N2446" s="224">
        <v>47067927.81000001</v>
      </c>
      <c r="O2446" s="224">
        <v>47433441.129999995</v>
      </c>
      <c r="P2446" s="233">
        <v>50549085.830000021</v>
      </c>
      <c r="Q2446" s="139">
        <v>0.21325894202106363</v>
      </c>
      <c r="R2446" s="139">
        <v>1.0586533437185046E-2</v>
      </c>
    </row>
    <row r="2447" spans="1:18" ht="15" x14ac:dyDescent="0.25">
      <c r="A2447" s="173" t="s">
        <v>322</v>
      </c>
      <c r="B2447" s="4"/>
      <c r="C2447" s="197" t="s">
        <v>244</v>
      </c>
      <c r="D2447" s="224">
        <v>92427127.580000013</v>
      </c>
      <c r="E2447" s="224">
        <v>45837066.950000018</v>
      </c>
      <c r="F2447" s="224">
        <v>46654689.590000004</v>
      </c>
      <c r="G2447" s="224">
        <v>46964958.259999983</v>
      </c>
      <c r="H2447" s="224">
        <v>47511034.770000018</v>
      </c>
      <c r="I2447" s="224">
        <v>48101599.23999995</v>
      </c>
      <c r="J2447" s="224">
        <v>48478563.639999978</v>
      </c>
      <c r="K2447" s="224">
        <v>49123313.649999954</v>
      </c>
      <c r="L2447" s="224">
        <v>49942040.300000012</v>
      </c>
      <c r="M2447" s="224">
        <v>48672896.140000045</v>
      </c>
      <c r="N2447" s="224">
        <v>49620962.199999973</v>
      </c>
      <c r="O2447" s="224">
        <v>50300598.939999975</v>
      </c>
      <c r="P2447" s="233">
        <v>51969570.938333325</v>
      </c>
      <c r="Q2447" s="139">
        <v>0.21925175368888716</v>
      </c>
      <c r="R2447" s="139">
        <v>1.0884026712275476E-2</v>
      </c>
    </row>
    <row r="2448" spans="1:18" ht="15" x14ac:dyDescent="0.25">
      <c r="A2448" s="173" t="s">
        <v>323</v>
      </c>
      <c r="B2448" s="4"/>
      <c r="C2448" s="197" t="s">
        <v>41</v>
      </c>
      <c r="D2448" s="224">
        <v>109731023.4599998</v>
      </c>
      <c r="E2448" s="224">
        <v>53902155.989999965</v>
      </c>
      <c r="F2448" s="224">
        <v>55283453.980000146</v>
      </c>
      <c r="G2448" s="224">
        <v>55218105.280000031</v>
      </c>
      <c r="H2448" s="224">
        <v>55663486.689999923</v>
      </c>
      <c r="I2448" s="224">
        <v>56311702.570000015</v>
      </c>
      <c r="J2448" s="224">
        <v>56333118.469999947</v>
      </c>
      <c r="K2448" s="224">
        <v>57048604.640000023</v>
      </c>
      <c r="L2448" s="224">
        <v>57173968.019999929</v>
      </c>
      <c r="M2448" s="224">
        <v>56443137.699999951</v>
      </c>
      <c r="N2448" s="224">
        <v>56957729.320000075</v>
      </c>
      <c r="O2448" s="224">
        <v>57361212.420000032</v>
      </c>
      <c r="P2448" s="233">
        <v>60618974.878333323</v>
      </c>
      <c r="Q2448" s="139">
        <v>0.25574227974034947</v>
      </c>
      <c r="R2448" s="139">
        <v>1.2695477948613887E-2</v>
      </c>
    </row>
    <row r="2449" spans="1:18" ht="15" x14ac:dyDescent="0.25">
      <c r="A2449" s="173" t="s">
        <v>324</v>
      </c>
      <c r="B2449" s="117"/>
      <c r="C2449" s="198" t="s">
        <v>42</v>
      </c>
      <c r="D2449" s="234">
        <v>3463106.2199999993</v>
      </c>
      <c r="E2449" s="234">
        <v>1688596.35</v>
      </c>
      <c r="F2449" s="234">
        <v>1704263.3100000012</v>
      </c>
      <c r="G2449" s="234">
        <v>1508876.8400000003</v>
      </c>
      <c r="H2449" s="234">
        <v>1521451.0099999998</v>
      </c>
      <c r="I2449" s="234">
        <v>1531361.8</v>
      </c>
      <c r="J2449" s="234">
        <v>1486018.2299999997</v>
      </c>
      <c r="K2449" s="234">
        <v>1472359.7200000007</v>
      </c>
      <c r="L2449" s="234">
        <v>1307341.52</v>
      </c>
      <c r="M2449" s="234">
        <v>1277500.69</v>
      </c>
      <c r="N2449" s="234">
        <v>1284877.6500000001</v>
      </c>
      <c r="O2449" s="234">
        <v>1288016.9199999997</v>
      </c>
      <c r="P2449" s="235">
        <v>1627814.1883333332</v>
      </c>
      <c r="Q2449" s="142">
        <v>6.8675016750712019E-3</v>
      </c>
      <c r="R2449" s="142">
        <v>3.4091436178035941E-4</v>
      </c>
    </row>
    <row r="2450" spans="1:18" ht="15" x14ac:dyDescent="0.25">
      <c r="A2450" s="173" t="s">
        <v>325</v>
      </c>
      <c r="B2450" s="4" t="s">
        <v>21</v>
      </c>
      <c r="C2450" s="197" t="s">
        <v>241</v>
      </c>
      <c r="D2450" s="224">
        <v>26556312.879999995</v>
      </c>
      <c r="E2450" s="224">
        <v>13155530.640000001</v>
      </c>
      <c r="F2450" s="224">
        <v>13234025.299999999</v>
      </c>
      <c r="G2450" s="224">
        <v>12911553.18</v>
      </c>
      <c r="H2450" s="224">
        <v>13062820.800000001</v>
      </c>
      <c r="I2450" s="224">
        <v>12890739.659999998</v>
      </c>
      <c r="J2450" s="224">
        <v>12976350.719999999</v>
      </c>
      <c r="K2450" s="224">
        <v>13172285.200000001</v>
      </c>
      <c r="L2450" s="224">
        <v>13003786.799999999</v>
      </c>
      <c r="M2450" s="224">
        <v>12932077.690000003</v>
      </c>
      <c r="N2450" s="224">
        <v>12934428.520000001</v>
      </c>
      <c r="O2450" s="224">
        <v>12644267.859999999</v>
      </c>
      <c r="P2450" s="233">
        <v>14122848.270833334</v>
      </c>
      <c r="Q2450" s="139">
        <v>6.812339840977534E-2</v>
      </c>
      <c r="R2450" s="139">
        <v>2.9577588396017098E-3</v>
      </c>
    </row>
    <row r="2451" spans="1:18" ht="15" x14ac:dyDescent="0.25">
      <c r="A2451" s="173" t="s">
        <v>326</v>
      </c>
      <c r="B2451" s="4"/>
      <c r="C2451" s="197" t="s">
        <v>242</v>
      </c>
      <c r="D2451" s="224">
        <v>61856611.980000019</v>
      </c>
      <c r="E2451" s="224">
        <v>30614088.22000001</v>
      </c>
      <c r="F2451" s="224">
        <v>30768169.129999984</v>
      </c>
      <c r="G2451" s="224">
        <v>30626352.870000027</v>
      </c>
      <c r="H2451" s="224">
        <v>30843141.800000034</v>
      </c>
      <c r="I2451" s="224">
        <v>30392992.770000007</v>
      </c>
      <c r="J2451" s="224">
        <v>30990703.829999991</v>
      </c>
      <c r="K2451" s="224">
        <v>31566505.470000003</v>
      </c>
      <c r="L2451" s="224">
        <v>31261657.939999986</v>
      </c>
      <c r="M2451" s="224">
        <v>31613826.379999992</v>
      </c>
      <c r="N2451" s="224">
        <v>31603018.500000011</v>
      </c>
      <c r="O2451" s="224">
        <v>30977244.980000008</v>
      </c>
      <c r="P2451" s="233">
        <v>33592859.489166677</v>
      </c>
      <c r="Q2451" s="139">
        <v>0.16203953386869252</v>
      </c>
      <c r="R2451" s="139">
        <v>7.0353780764450639E-3</v>
      </c>
    </row>
    <row r="2452" spans="1:18" ht="15" x14ac:dyDescent="0.25">
      <c r="A2452" s="173" t="s">
        <v>327</v>
      </c>
      <c r="B2452" s="4"/>
      <c r="C2452" s="197" t="s">
        <v>243</v>
      </c>
      <c r="D2452" s="224">
        <v>133359271.12000009</v>
      </c>
      <c r="E2452" s="224">
        <v>66557654.150000021</v>
      </c>
      <c r="F2452" s="224">
        <v>67010446.840000026</v>
      </c>
      <c r="G2452" s="224">
        <v>67362479.760000005</v>
      </c>
      <c r="H2452" s="224">
        <v>68817342.940000013</v>
      </c>
      <c r="I2452" s="224">
        <v>69249326.850000024</v>
      </c>
      <c r="J2452" s="224">
        <v>71257305.410000116</v>
      </c>
      <c r="K2452" s="224">
        <v>73295872.569999963</v>
      </c>
      <c r="L2452" s="224">
        <v>73980277.879999995</v>
      </c>
      <c r="M2452" s="224">
        <v>75681590.690000072</v>
      </c>
      <c r="N2452" s="224">
        <v>77250221.35999994</v>
      </c>
      <c r="O2452" s="224">
        <v>76729458.870000079</v>
      </c>
      <c r="P2452" s="233">
        <v>76712604.036666691</v>
      </c>
      <c r="Q2452" s="139">
        <v>0.37003323887815326</v>
      </c>
      <c r="R2452" s="139">
        <v>1.6065978926284138E-2</v>
      </c>
    </row>
    <row r="2453" spans="1:18" ht="15" x14ac:dyDescent="0.25">
      <c r="A2453" s="173" t="s">
        <v>328</v>
      </c>
      <c r="B2453" s="4"/>
      <c r="C2453" s="197" t="s">
        <v>244</v>
      </c>
      <c r="D2453" s="224">
        <v>121354425.81999986</v>
      </c>
      <c r="E2453" s="224">
        <v>60236407.980000019</v>
      </c>
      <c r="F2453" s="224">
        <v>61438147.110000052</v>
      </c>
      <c r="G2453" s="224">
        <v>61386776.319999948</v>
      </c>
      <c r="H2453" s="224">
        <v>62789807.849999957</v>
      </c>
      <c r="I2453" s="224">
        <v>63368390.409999996</v>
      </c>
      <c r="J2453" s="224">
        <v>65003230.100000031</v>
      </c>
      <c r="K2453" s="224">
        <v>66471553.560000062</v>
      </c>
      <c r="L2453" s="224">
        <v>67186651.579999998</v>
      </c>
      <c r="M2453" s="224">
        <v>68768018.120000094</v>
      </c>
      <c r="N2453" s="224">
        <v>70978147.499999851</v>
      </c>
      <c r="O2453" s="224">
        <v>70892113.389999971</v>
      </c>
      <c r="P2453" s="233">
        <v>69989472.478333339</v>
      </c>
      <c r="Q2453" s="139">
        <v>0.33760333798800851</v>
      </c>
      <c r="R2453" s="139">
        <v>1.4657948377833564E-2</v>
      </c>
    </row>
    <row r="2454" spans="1:18" ht="15" x14ac:dyDescent="0.25">
      <c r="A2454" s="173" t="s">
        <v>329</v>
      </c>
      <c r="B2454" s="4"/>
      <c r="C2454" s="197" t="s">
        <v>41</v>
      </c>
      <c r="D2454" s="224">
        <v>16776253.020000001</v>
      </c>
      <c r="E2454" s="224">
        <v>8264753.5100000035</v>
      </c>
      <c r="F2454" s="224">
        <v>8673918.549999997</v>
      </c>
      <c r="G2454" s="224">
        <v>8566246.1599999983</v>
      </c>
      <c r="H2454" s="224">
        <v>8854037.0900000036</v>
      </c>
      <c r="I2454" s="224">
        <v>8736669.980000006</v>
      </c>
      <c r="J2454" s="224">
        <v>8827603.6499999966</v>
      </c>
      <c r="K2454" s="224">
        <v>9142158.1399999969</v>
      </c>
      <c r="L2454" s="224">
        <v>9326091.4000000097</v>
      </c>
      <c r="M2454" s="224">
        <v>9636078.4600000009</v>
      </c>
      <c r="N2454" s="224">
        <v>9877726.2500000149</v>
      </c>
      <c r="O2454" s="224">
        <v>9916490.5200000107</v>
      </c>
      <c r="P2454" s="233">
        <v>9716502.2275000028</v>
      </c>
      <c r="Q2454" s="139">
        <v>4.6868814257564409E-2</v>
      </c>
      <c r="R2454" s="139">
        <v>2.0349344411459895E-3</v>
      </c>
    </row>
    <row r="2455" spans="1:18" ht="15" x14ac:dyDescent="0.25">
      <c r="A2455" s="173" t="s">
        <v>330</v>
      </c>
      <c r="B2455" s="117"/>
      <c r="C2455" s="198" t="s">
        <v>42</v>
      </c>
      <c r="D2455" s="234">
        <v>19196778.399999995</v>
      </c>
      <c r="E2455" s="234">
        <v>9426059.3899999969</v>
      </c>
      <c r="F2455" s="234">
        <v>9512500.5499999989</v>
      </c>
      <c r="G2455" s="234">
        <v>111.87000000000002</v>
      </c>
      <c r="H2455" s="234">
        <v>3303.1899999999996</v>
      </c>
      <c r="I2455" s="234">
        <v>2668.9100000000003</v>
      </c>
      <c r="J2455" s="234">
        <v>0</v>
      </c>
      <c r="K2455" s="234">
        <v>0</v>
      </c>
      <c r="L2455" s="234">
        <v>0</v>
      </c>
      <c r="M2455" s="234">
        <v>0</v>
      </c>
      <c r="N2455" s="234">
        <v>0</v>
      </c>
      <c r="O2455" s="234">
        <v>0</v>
      </c>
      <c r="P2455" s="235">
        <v>3178451.859166665</v>
      </c>
      <c r="Q2455" s="142">
        <v>1.5331676597806106E-2</v>
      </c>
      <c r="R2455" s="142">
        <v>6.6566558688546825E-4</v>
      </c>
    </row>
    <row r="2456" spans="1:18" ht="15" x14ac:dyDescent="0.25">
      <c r="A2456" s="173" t="s">
        <v>693</v>
      </c>
      <c r="B2456" s="4" t="s">
        <v>20</v>
      </c>
      <c r="C2456" s="197" t="s">
        <v>241</v>
      </c>
      <c r="D2456" s="224">
        <v>0</v>
      </c>
      <c r="E2456" s="224">
        <v>0</v>
      </c>
      <c r="F2456" s="224">
        <v>0</v>
      </c>
      <c r="G2456" s="224">
        <v>0</v>
      </c>
      <c r="H2456" s="224">
        <v>0</v>
      </c>
      <c r="I2456" s="224">
        <v>0</v>
      </c>
      <c r="J2456" s="224">
        <v>0</v>
      </c>
      <c r="K2456" s="224">
        <v>0</v>
      </c>
      <c r="L2456" s="224">
        <v>0</v>
      </c>
      <c r="M2456" s="224">
        <v>0</v>
      </c>
      <c r="N2456" s="224">
        <v>0</v>
      </c>
      <c r="O2456" s="224">
        <v>0</v>
      </c>
      <c r="P2456" s="233">
        <v>0</v>
      </c>
      <c r="Q2456" s="139">
        <v>0</v>
      </c>
      <c r="R2456" s="139">
        <v>0</v>
      </c>
    </row>
    <row r="2457" spans="1:18" ht="15" x14ac:dyDescent="0.25">
      <c r="A2457" s="173" t="s">
        <v>694</v>
      </c>
      <c r="B2457" s="4"/>
      <c r="C2457" s="197" t="s">
        <v>242</v>
      </c>
      <c r="D2457" s="224">
        <v>0</v>
      </c>
      <c r="E2457" s="224">
        <v>0</v>
      </c>
      <c r="F2457" s="224">
        <v>0</v>
      </c>
      <c r="G2457" s="224">
        <v>0</v>
      </c>
      <c r="H2457" s="224">
        <v>0</v>
      </c>
      <c r="I2457" s="224">
        <v>0</v>
      </c>
      <c r="J2457" s="224">
        <v>0</v>
      </c>
      <c r="K2457" s="224">
        <v>0</v>
      </c>
      <c r="L2457" s="224">
        <v>0</v>
      </c>
      <c r="M2457" s="224">
        <v>0</v>
      </c>
      <c r="N2457" s="224">
        <v>0</v>
      </c>
      <c r="O2457" s="224">
        <v>0</v>
      </c>
      <c r="P2457" s="233">
        <v>0</v>
      </c>
      <c r="Q2457" s="139">
        <v>0</v>
      </c>
      <c r="R2457" s="139">
        <v>0</v>
      </c>
    </row>
    <row r="2458" spans="1:18" ht="15" x14ac:dyDescent="0.25">
      <c r="A2458" s="173" t="s">
        <v>695</v>
      </c>
      <c r="B2458" s="4"/>
      <c r="C2458" s="197" t="s">
        <v>243</v>
      </c>
      <c r="D2458" s="224">
        <v>0</v>
      </c>
      <c r="E2458" s="224">
        <v>0</v>
      </c>
      <c r="F2458" s="224">
        <v>0</v>
      </c>
      <c r="G2458" s="224">
        <v>0</v>
      </c>
      <c r="H2458" s="224">
        <v>0</v>
      </c>
      <c r="I2458" s="224">
        <v>0</v>
      </c>
      <c r="J2458" s="224">
        <v>0</v>
      </c>
      <c r="K2458" s="224">
        <v>0</v>
      </c>
      <c r="L2458" s="224">
        <v>0</v>
      </c>
      <c r="M2458" s="224">
        <v>0</v>
      </c>
      <c r="N2458" s="224">
        <v>0</v>
      </c>
      <c r="O2458" s="224">
        <v>0</v>
      </c>
      <c r="P2458" s="233">
        <v>0</v>
      </c>
      <c r="Q2458" s="139">
        <v>0</v>
      </c>
      <c r="R2458" s="139">
        <v>0</v>
      </c>
    </row>
    <row r="2459" spans="1:18" ht="15" x14ac:dyDescent="0.25">
      <c r="A2459" s="173" t="s">
        <v>453</v>
      </c>
      <c r="B2459" s="4"/>
      <c r="C2459" s="197" t="s">
        <v>244</v>
      </c>
      <c r="D2459" s="224">
        <v>4439433.2999999989</v>
      </c>
      <c r="E2459" s="224">
        <v>4473549.7700000014</v>
      </c>
      <c r="F2459" s="224">
        <v>4567859.2699999996</v>
      </c>
      <c r="G2459" s="224">
        <v>4596424.6499999994</v>
      </c>
      <c r="H2459" s="224">
        <v>4716041.6999999993</v>
      </c>
      <c r="I2459" s="224">
        <v>4728428.8099999987</v>
      </c>
      <c r="J2459" s="224">
        <v>4752791.5199999996</v>
      </c>
      <c r="K2459" s="224">
        <v>4880551.24</v>
      </c>
      <c r="L2459" s="224">
        <v>4995622.6500000004</v>
      </c>
      <c r="M2459" s="224">
        <v>5037510.9499999993</v>
      </c>
      <c r="N2459" s="224">
        <v>5138083.28</v>
      </c>
      <c r="O2459" s="224">
        <v>5076791.8299999991</v>
      </c>
      <c r="P2459" s="233">
        <v>4783590.7474999996</v>
      </c>
      <c r="Q2459" s="139">
        <v>9.5193603024918652E-2</v>
      </c>
      <c r="R2459" s="139">
        <v>1.0018310433650374E-3</v>
      </c>
    </row>
    <row r="2460" spans="1:18" ht="15" x14ac:dyDescent="0.25">
      <c r="A2460" s="173" t="s">
        <v>454</v>
      </c>
      <c r="B2460" s="4"/>
      <c r="C2460" s="197" t="s">
        <v>41</v>
      </c>
      <c r="D2460" s="224">
        <v>29693457.299999997</v>
      </c>
      <c r="E2460" s="224">
        <v>30560573.590000026</v>
      </c>
      <c r="F2460" s="224">
        <v>32723721.379999992</v>
      </c>
      <c r="G2460" s="224">
        <v>34894230.759999968</v>
      </c>
      <c r="H2460" s="224">
        <v>36554853.159999989</v>
      </c>
      <c r="I2460" s="224">
        <v>38588106.749999978</v>
      </c>
      <c r="J2460" s="224">
        <v>40483306.149999961</v>
      </c>
      <c r="K2460" s="224">
        <v>41936119.74999997</v>
      </c>
      <c r="L2460" s="224">
        <v>43717451.130000047</v>
      </c>
      <c r="M2460" s="224">
        <v>43908250.570000052</v>
      </c>
      <c r="N2460" s="224">
        <v>44657481.349999949</v>
      </c>
      <c r="O2460" s="224">
        <v>44735511.87000002</v>
      </c>
      <c r="P2460" s="233">
        <v>38537755.313333333</v>
      </c>
      <c r="Q2460" s="139">
        <v>0.7669025162083859</v>
      </c>
      <c r="R2460" s="139">
        <v>8.0709913645268944E-3</v>
      </c>
    </row>
    <row r="2461" spans="1:18" ht="15" x14ac:dyDescent="0.25">
      <c r="A2461" s="173" t="s">
        <v>455</v>
      </c>
      <c r="B2461" s="117"/>
      <c r="C2461" s="198" t="s">
        <v>42</v>
      </c>
      <c r="D2461" s="234">
        <v>6871285.0399999898</v>
      </c>
      <c r="E2461" s="234">
        <v>7234972.1699999971</v>
      </c>
      <c r="F2461" s="234">
        <v>7700159.9400000023</v>
      </c>
      <c r="G2461" s="234">
        <v>7957313.4800000032</v>
      </c>
      <c r="H2461" s="234">
        <v>8016633.1499999929</v>
      </c>
      <c r="I2461" s="234">
        <v>7377810.7100000028</v>
      </c>
      <c r="J2461" s="234">
        <v>6588154.6800000025</v>
      </c>
      <c r="K2461" s="234">
        <v>6266665.0200000033</v>
      </c>
      <c r="L2461" s="234">
        <v>6309743.0099999979</v>
      </c>
      <c r="M2461" s="234">
        <v>6292411.2599999979</v>
      </c>
      <c r="N2461" s="234">
        <v>6322330.4100000001</v>
      </c>
      <c r="O2461" s="234">
        <v>6220511.6399999997</v>
      </c>
      <c r="P2461" s="235">
        <v>6929832.5424999977</v>
      </c>
      <c r="Q2461" s="142">
        <v>0.13790388076669546</v>
      </c>
      <c r="R2461" s="142">
        <v>1.4513200925530814E-3</v>
      </c>
    </row>
    <row r="2462" spans="1:18" ht="15" x14ac:dyDescent="0.25">
      <c r="A2462" s="173" t="s">
        <v>456</v>
      </c>
      <c r="B2462" s="4" t="s">
        <v>23</v>
      </c>
      <c r="C2462" s="197" t="s">
        <v>241</v>
      </c>
      <c r="D2462" s="224">
        <v>16991025.539999999</v>
      </c>
      <c r="E2462" s="224">
        <v>7734274.8299999982</v>
      </c>
      <c r="F2462" s="224">
        <v>8284925.0899999971</v>
      </c>
      <c r="G2462" s="224">
        <v>7847447.6800000006</v>
      </c>
      <c r="H2462" s="224">
        <v>8059017.7499999981</v>
      </c>
      <c r="I2462" s="224">
        <v>7818452.0600000015</v>
      </c>
      <c r="J2462" s="224">
        <v>8001514.7799999993</v>
      </c>
      <c r="K2462" s="224">
        <v>7931053.6000000024</v>
      </c>
      <c r="L2462" s="224">
        <v>8102222.8099999996</v>
      </c>
      <c r="M2462" s="224">
        <v>8269323.1000000006</v>
      </c>
      <c r="N2462" s="224">
        <v>8365435.3500000006</v>
      </c>
      <c r="O2462" s="224">
        <v>8185103.0899999999</v>
      </c>
      <c r="P2462" s="233">
        <v>8799149.6399999987</v>
      </c>
      <c r="Q2462" s="139">
        <v>0.29092153898565026</v>
      </c>
      <c r="R2462" s="139">
        <v>1.8428125920206123E-3</v>
      </c>
    </row>
    <row r="2463" spans="1:18" ht="15" x14ac:dyDescent="0.25">
      <c r="A2463" s="173" t="s">
        <v>696</v>
      </c>
      <c r="B2463" s="4"/>
      <c r="C2463" s="197" t="s">
        <v>242</v>
      </c>
      <c r="D2463" s="224">
        <v>0</v>
      </c>
      <c r="E2463" s="224">
        <v>0</v>
      </c>
      <c r="F2463" s="224">
        <v>0</v>
      </c>
      <c r="G2463" s="224">
        <v>0</v>
      </c>
      <c r="H2463" s="224">
        <v>0</v>
      </c>
      <c r="I2463" s="224">
        <v>0</v>
      </c>
      <c r="J2463" s="224">
        <v>0</v>
      </c>
      <c r="K2463" s="224">
        <v>0</v>
      </c>
      <c r="L2463" s="224">
        <v>0</v>
      </c>
      <c r="M2463" s="224">
        <v>0</v>
      </c>
      <c r="N2463" s="224">
        <v>0</v>
      </c>
      <c r="O2463" s="224">
        <v>0</v>
      </c>
      <c r="P2463" s="233">
        <v>0</v>
      </c>
      <c r="Q2463" s="139">
        <v>0</v>
      </c>
      <c r="R2463" s="139">
        <v>0</v>
      </c>
    </row>
    <row r="2464" spans="1:18" ht="15" x14ac:dyDescent="0.25">
      <c r="A2464" s="173" t="s">
        <v>457</v>
      </c>
      <c r="B2464" s="4"/>
      <c r="C2464" s="197" t="s">
        <v>243</v>
      </c>
      <c r="D2464" s="224">
        <v>2161440.9799999995</v>
      </c>
      <c r="E2464" s="224">
        <v>999836.84000000043</v>
      </c>
      <c r="F2464" s="224">
        <v>1109701.1000000003</v>
      </c>
      <c r="G2464" s="224">
        <v>1108039.6400000001</v>
      </c>
      <c r="H2464" s="224">
        <v>1148326.0400000005</v>
      </c>
      <c r="I2464" s="224">
        <v>1159678.2600000002</v>
      </c>
      <c r="J2464" s="224">
        <v>1147980.56</v>
      </c>
      <c r="K2464" s="224">
        <v>1210334.8799999999</v>
      </c>
      <c r="L2464" s="224">
        <v>1190464.9800000004</v>
      </c>
      <c r="M2464" s="224">
        <v>1230671.82</v>
      </c>
      <c r="N2464" s="224">
        <v>1213274.01</v>
      </c>
      <c r="O2464" s="224">
        <v>1239353.7000000002</v>
      </c>
      <c r="P2464" s="233">
        <v>1243258.5675000001</v>
      </c>
      <c r="Q2464" s="139">
        <v>4.1105187502436316E-2</v>
      </c>
      <c r="R2464" s="139">
        <v>2.6037658604093349E-4</v>
      </c>
    </row>
    <row r="2465" spans="1:18" ht="15" x14ac:dyDescent="0.25">
      <c r="A2465" s="173" t="s">
        <v>458</v>
      </c>
      <c r="B2465" s="4"/>
      <c r="C2465" s="197" t="s">
        <v>244</v>
      </c>
      <c r="D2465" s="224">
        <v>23650463.140000008</v>
      </c>
      <c r="E2465" s="224">
        <v>10633907.269999998</v>
      </c>
      <c r="F2465" s="224">
        <v>11708084.850000003</v>
      </c>
      <c r="G2465" s="224">
        <v>10874486.519999994</v>
      </c>
      <c r="H2465" s="224">
        <v>11425183.600000001</v>
      </c>
      <c r="I2465" s="224">
        <v>11083670.970000008</v>
      </c>
      <c r="J2465" s="224">
        <v>11203314.290000003</v>
      </c>
      <c r="K2465" s="224">
        <v>11212872.099999994</v>
      </c>
      <c r="L2465" s="224">
        <v>11140031.090000002</v>
      </c>
      <c r="M2465" s="224">
        <v>11462059.740000008</v>
      </c>
      <c r="N2465" s="224">
        <v>11307271.020000005</v>
      </c>
      <c r="O2465" s="224">
        <v>11438407.989999993</v>
      </c>
      <c r="P2465" s="233">
        <v>12261646.048333334</v>
      </c>
      <c r="Q2465" s="139">
        <v>0.40540019033912589</v>
      </c>
      <c r="R2465" s="139">
        <v>2.5679658445686409E-3</v>
      </c>
    </row>
    <row r="2466" spans="1:18" ht="15" x14ac:dyDescent="0.25">
      <c r="A2466" s="173" t="s">
        <v>459</v>
      </c>
      <c r="B2466" s="4"/>
      <c r="C2466" s="197" t="s">
        <v>41</v>
      </c>
      <c r="D2466" s="224">
        <v>14888415.680000005</v>
      </c>
      <c r="E2466" s="224">
        <v>6665594.6900000004</v>
      </c>
      <c r="F2466" s="224">
        <v>7376632.1700000018</v>
      </c>
      <c r="G2466" s="224">
        <v>6957448.3999999994</v>
      </c>
      <c r="H2466" s="224">
        <v>7289010.9699999997</v>
      </c>
      <c r="I2466" s="224">
        <v>7278594.3000000026</v>
      </c>
      <c r="J2466" s="224">
        <v>7257406.3899999931</v>
      </c>
      <c r="K2466" s="224">
        <v>7472970.6099999985</v>
      </c>
      <c r="L2466" s="224">
        <v>7285636.4899999993</v>
      </c>
      <c r="M2466" s="224">
        <v>7603101.2499999981</v>
      </c>
      <c r="N2466" s="224">
        <v>7479722.4399999976</v>
      </c>
      <c r="O2466" s="224">
        <v>7704053.0900000008</v>
      </c>
      <c r="P2466" s="233">
        <v>7938215.54</v>
      </c>
      <c r="Q2466" s="139">
        <v>0.26245693915674845</v>
      </c>
      <c r="R2466" s="139">
        <v>1.6625065095819539E-3</v>
      </c>
    </row>
    <row r="2467" spans="1:18" ht="15" x14ac:dyDescent="0.25">
      <c r="A2467" s="173" t="s">
        <v>460</v>
      </c>
      <c r="B2467" s="117"/>
      <c r="C2467" s="198" t="s">
        <v>42</v>
      </c>
      <c r="D2467" s="234">
        <v>7073.64</v>
      </c>
      <c r="E2467" s="234">
        <v>3478.7700000000004</v>
      </c>
      <c r="F2467" s="234">
        <v>3467.98</v>
      </c>
      <c r="G2467" s="234">
        <v>3460.7299999999996</v>
      </c>
      <c r="H2467" s="234">
        <v>3483.9100000000003</v>
      </c>
      <c r="I2467" s="234">
        <v>3434.4899999999993</v>
      </c>
      <c r="J2467" s="234">
        <v>3401.67</v>
      </c>
      <c r="K2467" s="234">
        <v>3266.8199999999997</v>
      </c>
      <c r="L2467" s="234">
        <v>3187.3499999999995</v>
      </c>
      <c r="M2467" s="234">
        <v>2738.28</v>
      </c>
      <c r="N2467" s="234">
        <v>2681.4599999999996</v>
      </c>
      <c r="O2467" s="234">
        <v>2479.2999999999993</v>
      </c>
      <c r="P2467" s="235">
        <v>3512.8666666666663</v>
      </c>
      <c r="Q2467" s="142">
        <v>1.1614401603903829E-4</v>
      </c>
      <c r="R2467" s="142">
        <v>7.3570233400676758E-7</v>
      </c>
    </row>
    <row r="2468" spans="1:18" ht="15" x14ac:dyDescent="0.25">
      <c r="A2468" s="173" t="s">
        <v>461</v>
      </c>
      <c r="B2468" s="4" t="s">
        <v>398</v>
      </c>
      <c r="C2468" s="197" t="s">
        <v>241</v>
      </c>
      <c r="D2468" s="224">
        <v>1313048.44</v>
      </c>
      <c r="E2468" s="224">
        <v>657123.32999999996</v>
      </c>
      <c r="F2468" s="224">
        <v>701833.33999999985</v>
      </c>
      <c r="G2468" s="224">
        <v>0</v>
      </c>
      <c r="H2468" s="224">
        <v>0</v>
      </c>
      <c r="I2468" s="224">
        <v>0</v>
      </c>
      <c r="J2468" s="224">
        <v>0</v>
      </c>
      <c r="K2468" s="224">
        <v>0</v>
      </c>
      <c r="L2468" s="224">
        <v>0</v>
      </c>
      <c r="M2468" s="224">
        <v>0</v>
      </c>
      <c r="N2468" s="224">
        <v>0</v>
      </c>
      <c r="O2468" s="224">
        <v>0</v>
      </c>
      <c r="P2468" s="233">
        <v>222667.0925</v>
      </c>
      <c r="Q2468" s="139">
        <v>7.6251162952504115E-2</v>
      </c>
      <c r="R2468" s="139">
        <v>4.6633338296951445E-5</v>
      </c>
    </row>
    <row r="2469" spans="1:18" ht="15" x14ac:dyDescent="0.25">
      <c r="A2469" s="173" t="s">
        <v>462</v>
      </c>
      <c r="B2469" s="4"/>
      <c r="C2469" s="197" t="s">
        <v>244</v>
      </c>
      <c r="D2469" s="224">
        <v>6319492.5800000029</v>
      </c>
      <c r="E2469" s="224">
        <v>3118925.0500000012</v>
      </c>
      <c r="F2469" s="224">
        <v>3198948.5299999993</v>
      </c>
      <c r="G2469" s="224">
        <v>0</v>
      </c>
      <c r="H2469" s="224">
        <v>0</v>
      </c>
      <c r="I2469" s="224">
        <v>0</v>
      </c>
      <c r="J2469" s="224">
        <v>0</v>
      </c>
      <c r="K2469" s="224">
        <v>0</v>
      </c>
      <c r="L2469" s="224">
        <v>0</v>
      </c>
      <c r="M2469" s="224">
        <v>0</v>
      </c>
      <c r="N2469" s="224">
        <v>0</v>
      </c>
      <c r="O2469" s="224">
        <v>0</v>
      </c>
      <c r="P2469" s="233">
        <v>1053113.8466666669</v>
      </c>
      <c r="Q2469" s="139">
        <v>0.36063324233561117</v>
      </c>
      <c r="R2469" s="139">
        <v>2.2055443274273016E-4</v>
      </c>
    </row>
    <row r="2470" spans="1:18" ht="15" x14ac:dyDescent="0.25">
      <c r="A2470" s="173" t="s">
        <v>463</v>
      </c>
      <c r="B2470" s="117"/>
      <c r="C2470" s="198" t="s">
        <v>41</v>
      </c>
      <c r="D2470" s="234">
        <v>9798368.9400000069</v>
      </c>
      <c r="E2470" s="234">
        <v>4862977.349999995</v>
      </c>
      <c r="F2470" s="234">
        <v>5071437.9500000011</v>
      </c>
      <c r="G2470" s="234">
        <v>0</v>
      </c>
      <c r="H2470" s="234">
        <v>0</v>
      </c>
      <c r="I2470" s="234">
        <v>0</v>
      </c>
      <c r="J2470" s="234">
        <v>0</v>
      </c>
      <c r="K2470" s="234">
        <v>0</v>
      </c>
      <c r="L2470" s="234">
        <v>0</v>
      </c>
      <c r="M2470" s="234">
        <v>0</v>
      </c>
      <c r="N2470" s="234">
        <v>0</v>
      </c>
      <c r="O2470" s="234">
        <v>0</v>
      </c>
      <c r="P2470" s="235">
        <v>1644398.6866666668</v>
      </c>
      <c r="Q2470" s="142">
        <v>0.56311559471188477</v>
      </c>
      <c r="R2470" s="142">
        <v>3.4438766586216291E-4</v>
      </c>
    </row>
    <row r="2471" spans="1:18" ht="15" x14ac:dyDescent="0.25">
      <c r="A2471" s="173" t="s">
        <v>331</v>
      </c>
      <c r="B2471" s="4" t="s">
        <v>22</v>
      </c>
      <c r="C2471" s="197" t="s">
        <v>244</v>
      </c>
      <c r="D2471" s="224">
        <v>2754854.26</v>
      </c>
      <c r="E2471" s="224">
        <v>2721487.92</v>
      </c>
      <c r="F2471" s="224">
        <v>2757410.3100000005</v>
      </c>
      <c r="G2471" s="224">
        <v>2711976.78</v>
      </c>
      <c r="H2471" s="224">
        <v>2548891.38</v>
      </c>
      <c r="I2471" s="224">
        <v>2496545.3399999994</v>
      </c>
      <c r="J2471" s="224">
        <v>2501753.38</v>
      </c>
      <c r="K2471" s="224">
        <v>2550665.2200000002</v>
      </c>
      <c r="L2471" s="224">
        <v>2579788.98</v>
      </c>
      <c r="M2471" s="224">
        <v>2496877.64</v>
      </c>
      <c r="N2471" s="224">
        <v>2426330.62</v>
      </c>
      <c r="O2471" s="224">
        <v>2420424.33</v>
      </c>
      <c r="P2471" s="233">
        <v>2580583.8466666662</v>
      </c>
      <c r="Q2471" s="170">
        <v>0.29689840653842925</v>
      </c>
      <c r="R2471" s="170">
        <v>5.4045363494947016E-4</v>
      </c>
    </row>
    <row r="2472" spans="1:18" ht="15" x14ac:dyDescent="0.25">
      <c r="A2472" s="173" t="s">
        <v>332</v>
      </c>
      <c r="B2472" s="117"/>
      <c r="C2472" s="198" t="s">
        <v>41</v>
      </c>
      <c r="D2472" s="234">
        <v>6403814.71</v>
      </c>
      <c r="E2472" s="234">
        <v>6224625.4199999999</v>
      </c>
      <c r="F2472" s="234">
        <v>6362052.169999999</v>
      </c>
      <c r="G2472" s="234">
        <v>6250052.5700000012</v>
      </c>
      <c r="H2472" s="234">
        <v>5993887.0999999987</v>
      </c>
      <c r="I2472" s="234">
        <v>5924119.9299999997</v>
      </c>
      <c r="J2472" s="234">
        <v>5929225.1199999992</v>
      </c>
      <c r="K2472" s="234">
        <v>6019453.459999999</v>
      </c>
      <c r="L2472" s="234">
        <v>6104243.299999998</v>
      </c>
      <c r="M2472" s="234">
        <v>6068200.1099999975</v>
      </c>
      <c r="N2472" s="234">
        <v>6121418.2299999995</v>
      </c>
      <c r="O2472" s="234">
        <v>5933593.7400000012</v>
      </c>
      <c r="P2472" s="235">
        <v>6111223.8216666654</v>
      </c>
      <c r="Q2472" s="142">
        <v>0.70310159346157075</v>
      </c>
      <c r="R2472" s="142">
        <v>1.2798782464192371E-3</v>
      </c>
    </row>
    <row r="2473" spans="1:18" ht="15" x14ac:dyDescent="0.25">
      <c r="A2473" s="173" t="s">
        <v>333</v>
      </c>
      <c r="B2473" s="4" t="s">
        <v>16</v>
      </c>
      <c r="C2473" s="197" t="s">
        <v>243</v>
      </c>
      <c r="D2473" s="224">
        <v>305290.81999999995</v>
      </c>
      <c r="E2473" s="224">
        <v>148892.28</v>
      </c>
      <c r="F2473" s="224">
        <v>139827.41999999998</v>
      </c>
      <c r="G2473" s="224">
        <v>173777.79</v>
      </c>
      <c r="H2473" s="224">
        <v>156391.03</v>
      </c>
      <c r="I2473" s="224">
        <v>215881.2</v>
      </c>
      <c r="J2473" s="224">
        <v>212880.11</v>
      </c>
      <c r="K2473" s="224">
        <v>194183.83000000002</v>
      </c>
      <c r="L2473" s="224">
        <v>190748.00999999998</v>
      </c>
      <c r="M2473" s="224">
        <v>187891.23</v>
      </c>
      <c r="N2473" s="224">
        <v>191282.65000000002</v>
      </c>
      <c r="O2473" s="224">
        <v>205738.11000000002</v>
      </c>
      <c r="P2473" s="233">
        <v>193565.37333333332</v>
      </c>
      <c r="Q2473" s="139">
        <v>5.8926804192497503E-2</v>
      </c>
      <c r="R2473" s="139">
        <v>4.0538543149248855E-5</v>
      </c>
    </row>
    <row r="2474" spans="1:18" ht="15" x14ac:dyDescent="0.25">
      <c r="A2474" s="173" t="s">
        <v>334</v>
      </c>
      <c r="B2474" s="4"/>
      <c r="C2474" s="197" t="s">
        <v>244</v>
      </c>
      <c r="D2474" s="224">
        <v>2697600.8000000003</v>
      </c>
      <c r="E2474" s="224">
        <v>1256921.2999999998</v>
      </c>
      <c r="F2474" s="224">
        <v>1352707.25</v>
      </c>
      <c r="G2474" s="224">
        <v>1400228.3800000004</v>
      </c>
      <c r="H2474" s="224">
        <v>1587162.7499999995</v>
      </c>
      <c r="I2474" s="224">
        <v>1765175.45</v>
      </c>
      <c r="J2474" s="224">
        <v>2137233.7800000007</v>
      </c>
      <c r="K2474" s="224">
        <v>2492746.9899999993</v>
      </c>
      <c r="L2474" s="224">
        <v>2779011.1</v>
      </c>
      <c r="M2474" s="224">
        <v>2959164.8</v>
      </c>
      <c r="N2474" s="224">
        <v>2944841.1799999997</v>
      </c>
      <c r="O2474" s="224">
        <v>3100854.59</v>
      </c>
      <c r="P2474" s="233">
        <v>2206137.3641666668</v>
      </c>
      <c r="Q2474" s="139">
        <v>0.67161095107714031</v>
      </c>
      <c r="R2474" s="139">
        <v>4.6203302372904042E-4</v>
      </c>
    </row>
    <row r="2475" spans="1:18" ht="15" x14ac:dyDescent="0.25">
      <c r="A2475" s="173" t="s">
        <v>335</v>
      </c>
      <c r="B2475" s="4"/>
      <c r="C2475" s="197" t="s">
        <v>41</v>
      </c>
      <c r="D2475" s="224">
        <v>1362463.76</v>
      </c>
      <c r="E2475" s="224">
        <v>644828.55000000005</v>
      </c>
      <c r="F2475" s="224">
        <v>664620.02999999991</v>
      </c>
      <c r="G2475" s="224">
        <v>651048.60999999975</v>
      </c>
      <c r="H2475" s="224">
        <v>683539.63000000012</v>
      </c>
      <c r="I2475" s="224">
        <v>739110.32000000007</v>
      </c>
      <c r="J2475" s="224">
        <v>792045.68</v>
      </c>
      <c r="K2475" s="224">
        <v>864581.28</v>
      </c>
      <c r="L2475" s="224">
        <v>894060.62000000023</v>
      </c>
      <c r="M2475" s="224">
        <v>945424.09</v>
      </c>
      <c r="N2475" s="224">
        <v>856677.56</v>
      </c>
      <c r="O2475" s="224">
        <v>948892.52</v>
      </c>
      <c r="P2475" s="233">
        <v>837274.38750000007</v>
      </c>
      <c r="Q2475" s="139">
        <v>0.25489013369474101</v>
      </c>
      <c r="R2475" s="139">
        <v>1.7535101088033615E-4</v>
      </c>
    </row>
    <row r="2476" spans="1:18" ht="15" x14ac:dyDescent="0.25">
      <c r="A2476" s="173" t="s">
        <v>336</v>
      </c>
      <c r="B2476" s="117"/>
      <c r="C2476" s="198" t="s">
        <v>42</v>
      </c>
      <c r="D2476" s="234">
        <v>90600.1</v>
      </c>
      <c r="E2476" s="234">
        <v>49049.87000000001</v>
      </c>
      <c r="F2476" s="234">
        <v>49591.429999999993</v>
      </c>
      <c r="G2476" s="234">
        <v>54415.030000000006</v>
      </c>
      <c r="H2476" s="234">
        <v>42165.83</v>
      </c>
      <c r="I2476" s="234">
        <v>44270.29</v>
      </c>
      <c r="J2476" s="234">
        <v>41328.83</v>
      </c>
      <c r="K2476" s="234">
        <v>35599.97</v>
      </c>
      <c r="L2476" s="234">
        <v>45000.899999999994</v>
      </c>
      <c r="M2476" s="234">
        <v>45482.37</v>
      </c>
      <c r="N2476" s="234">
        <v>40934.609999999993</v>
      </c>
      <c r="O2476" s="234">
        <v>35966.15</v>
      </c>
      <c r="P2476" s="235">
        <v>47867.114999999998</v>
      </c>
      <c r="Q2476" s="142">
        <v>1.4572111035620974E-2</v>
      </c>
      <c r="R2476" s="142">
        <v>1.0024846249313103E-5</v>
      </c>
    </row>
    <row r="2477" spans="1:18" ht="15" x14ac:dyDescent="0.25">
      <c r="A2477" s="173" t="s">
        <v>464</v>
      </c>
      <c r="B2477" s="4" t="s">
        <v>396</v>
      </c>
      <c r="C2477" s="197" t="s">
        <v>244</v>
      </c>
      <c r="D2477" s="224">
        <v>3017897.52</v>
      </c>
      <c r="E2477" s="224">
        <v>1444690.37</v>
      </c>
      <c r="F2477" s="224">
        <v>1505043.5999999999</v>
      </c>
      <c r="G2477" s="224">
        <v>0</v>
      </c>
      <c r="H2477" s="224">
        <v>0</v>
      </c>
      <c r="I2477" s="224">
        <v>0</v>
      </c>
      <c r="J2477" s="224">
        <v>0</v>
      </c>
      <c r="K2477" s="224">
        <v>0</v>
      </c>
      <c r="L2477" s="224">
        <v>0</v>
      </c>
      <c r="M2477" s="224">
        <v>0</v>
      </c>
      <c r="N2477" s="224">
        <v>0</v>
      </c>
      <c r="O2477" s="224">
        <v>0</v>
      </c>
      <c r="P2477" s="233">
        <v>497302.6241666667</v>
      </c>
      <c r="Q2477" s="139">
        <v>0.74530768833815353</v>
      </c>
      <c r="R2477" s="139">
        <v>1.0415046627837864E-4</v>
      </c>
    </row>
    <row r="2478" spans="1:18" ht="15" x14ac:dyDescent="0.25">
      <c r="A2478" s="173" t="s">
        <v>465</v>
      </c>
      <c r="B2478" s="117"/>
      <c r="C2478" s="198" t="s">
        <v>41</v>
      </c>
      <c r="D2478" s="234">
        <v>1037240.4400000001</v>
      </c>
      <c r="E2478" s="234">
        <v>486751.23999999993</v>
      </c>
      <c r="F2478" s="234">
        <v>515313.54</v>
      </c>
      <c r="G2478" s="234">
        <v>0</v>
      </c>
      <c r="H2478" s="234">
        <v>0</v>
      </c>
      <c r="I2478" s="234">
        <v>0</v>
      </c>
      <c r="J2478" s="234">
        <v>0</v>
      </c>
      <c r="K2478" s="234">
        <v>0</v>
      </c>
      <c r="L2478" s="234">
        <v>0</v>
      </c>
      <c r="M2478" s="234">
        <v>0</v>
      </c>
      <c r="N2478" s="234">
        <v>0</v>
      </c>
      <c r="O2478" s="234">
        <v>0</v>
      </c>
      <c r="P2478" s="235">
        <v>169942.10166666665</v>
      </c>
      <c r="Q2478" s="142">
        <v>0.25469231166184653</v>
      </c>
      <c r="R2478" s="142">
        <v>3.5591103422328026E-5</v>
      </c>
    </row>
    <row r="2479" spans="1:18" ht="15" x14ac:dyDescent="0.25">
      <c r="A2479" s="173" t="s">
        <v>337</v>
      </c>
      <c r="B2479" s="4" t="s">
        <v>19</v>
      </c>
      <c r="C2479" s="197" t="s">
        <v>244</v>
      </c>
      <c r="D2479" s="224">
        <v>1006873.0700000001</v>
      </c>
      <c r="E2479" s="224">
        <v>961420.88000000012</v>
      </c>
      <c r="F2479" s="224">
        <v>978274.32000000007</v>
      </c>
      <c r="G2479" s="224">
        <v>912406.50999999989</v>
      </c>
      <c r="H2479" s="224">
        <v>1068140.1800000002</v>
      </c>
      <c r="I2479" s="224">
        <v>940559.48999999987</v>
      </c>
      <c r="J2479" s="224">
        <v>1040852.5099999999</v>
      </c>
      <c r="K2479" s="224">
        <v>1040852.5099999999</v>
      </c>
      <c r="L2479" s="224">
        <v>927076.09999999986</v>
      </c>
      <c r="M2479" s="224">
        <v>971198.47</v>
      </c>
      <c r="N2479" s="224">
        <v>940939.65999999992</v>
      </c>
      <c r="O2479" s="224">
        <v>905912.16999999993</v>
      </c>
      <c r="P2479" s="233">
        <v>974542.15583333338</v>
      </c>
      <c r="Q2479" s="139">
        <v>0.26813877534164982</v>
      </c>
      <c r="R2479" s="139">
        <v>2.0409910385665186E-4</v>
      </c>
    </row>
    <row r="2480" spans="1:18" ht="15" x14ac:dyDescent="0.25">
      <c r="A2480" s="173" t="s">
        <v>338</v>
      </c>
      <c r="B2480" s="4"/>
      <c r="C2480" s="197" t="s">
        <v>41</v>
      </c>
      <c r="D2480" s="224">
        <v>2502322.25</v>
      </c>
      <c r="E2480" s="224">
        <v>2408955.9800000004</v>
      </c>
      <c r="F2480" s="224">
        <v>2401406.8200000003</v>
      </c>
      <c r="G2480" s="224">
        <v>2295785.34</v>
      </c>
      <c r="H2480" s="224">
        <v>2484446</v>
      </c>
      <c r="I2480" s="224">
        <v>2499339.17</v>
      </c>
      <c r="J2480" s="224">
        <v>2399823.23</v>
      </c>
      <c r="K2480" s="224">
        <v>2399823.23</v>
      </c>
      <c r="L2480" s="224">
        <v>2298892.75</v>
      </c>
      <c r="M2480" s="224">
        <v>2359647.1599999997</v>
      </c>
      <c r="N2480" s="224">
        <v>2320743.92</v>
      </c>
      <c r="O2480" s="224">
        <v>2412680.8000000003</v>
      </c>
      <c r="P2480" s="233">
        <v>2398655.5541666667</v>
      </c>
      <c r="Q2480" s="139">
        <v>0.65997408004450864</v>
      </c>
      <c r="R2480" s="139">
        <v>5.0235225447745806E-4</v>
      </c>
    </row>
    <row r="2481" spans="1:18" ht="15" x14ac:dyDescent="0.25">
      <c r="A2481" s="173" t="s">
        <v>339</v>
      </c>
      <c r="B2481" s="117"/>
      <c r="C2481" s="198" t="s">
        <v>42</v>
      </c>
      <c r="D2481" s="234">
        <v>262736.45999999996</v>
      </c>
      <c r="E2481" s="234">
        <v>277260.82</v>
      </c>
      <c r="F2481" s="234">
        <v>270203.87000000005</v>
      </c>
      <c r="G2481" s="234">
        <v>264151.19999999995</v>
      </c>
      <c r="H2481" s="234">
        <v>252169.20000000004</v>
      </c>
      <c r="I2481" s="234">
        <v>253069.96</v>
      </c>
      <c r="J2481" s="234">
        <v>260648.02</v>
      </c>
      <c r="K2481" s="234">
        <v>260648.02</v>
      </c>
      <c r="L2481" s="234">
        <v>252465.02999999994</v>
      </c>
      <c r="M2481" s="234">
        <v>258640.39000000004</v>
      </c>
      <c r="N2481" s="234">
        <v>254838.48</v>
      </c>
      <c r="O2481" s="234">
        <v>268428.01999999996</v>
      </c>
      <c r="P2481" s="235">
        <v>261271.62249999997</v>
      </c>
      <c r="Q2481" s="142">
        <v>7.188714461384163E-2</v>
      </c>
      <c r="R2481" s="142">
        <v>5.4718314334822013E-5</v>
      </c>
    </row>
    <row r="2482" spans="1:18" ht="15" x14ac:dyDescent="0.25">
      <c r="A2482" s="173" t="s">
        <v>340</v>
      </c>
      <c r="B2482" s="119" t="s">
        <v>28</v>
      </c>
      <c r="C2482" s="199" t="s">
        <v>42</v>
      </c>
      <c r="D2482" s="236">
        <v>133345.46000000002</v>
      </c>
      <c r="E2482" s="236">
        <v>110272.26</v>
      </c>
      <c r="F2482" s="236">
        <v>93988.43</v>
      </c>
      <c r="G2482" s="236">
        <v>371.05</v>
      </c>
      <c r="H2482" s="236">
        <v>1082.02</v>
      </c>
      <c r="I2482" s="236">
        <v>549.56999999999994</v>
      </c>
      <c r="J2482" s="236">
        <v>0</v>
      </c>
      <c r="K2482" s="236">
        <v>0</v>
      </c>
      <c r="L2482" s="236">
        <v>0</v>
      </c>
      <c r="M2482" s="236">
        <v>0</v>
      </c>
      <c r="N2482" s="236">
        <v>0</v>
      </c>
      <c r="O2482" s="236">
        <v>0</v>
      </c>
      <c r="P2482" s="235">
        <v>28300.732500000002</v>
      </c>
      <c r="Q2482" s="145">
        <v>1</v>
      </c>
      <c r="R2482" s="145">
        <v>5.9270439017567376E-6</v>
      </c>
    </row>
    <row r="2483" spans="1:18" ht="15" x14ac:dyDescent="0.25">
      <c r="A2483" s="173" t="s">
        <v>419</v>
      </c>
      <c r="B2483" s="4" t="s">
        <v>397</v>
      </c>
      <c r="C2483" s="197" t="s">
        <v>244</v>
      </c>
      <c r="D2483" s="224">
        <v>370355.92</v>
      </c>
      <c r="E2483" s="224">
        <v>158126.82</v>
      </c>
      <c r="F2483" s="224">
        <v>180271.62</v>
      </c>
      <c r="G2483" s="224">
        <v>0</v>
      </c>
      <c r="H2483" s="224">
        <v>0</v>
      </c>
      <c r="I2483" s="224">
        <v>0</v>
      </c>
      <c r="J2483" s="224">
        <v>0</v>
      </c>
      <c r="K2483" s="224">
        <v>0</v>
      </c>
      <c r="L2483" s="224">
        <v>0</v>
      </c>
      <c r="M2483" s="224">
        <v>0</v>
      </c>
      <c r="N2483" s="224">
        <v>0</v>
      </c>
      <c r="O2483" s="224">
        <v>0</v>
      </c>
      <c r="P2483" s="233">
        <v>59062.863333333335</v>
      </c>
      <c r="Q2483" s="139">
        <v>0.36298402674737679</v>
      </c>
      <c r="R2483" s="139">
        <v>1.2369580325884672E-5</v>
      </c>
    </row>
    <row r="2484" spans="1:18" ht="15" x14ac:dyDescent="0.25">
      <c r="A2484" s="173" t="s">
        <v>420</v>
      </c>
      <c r="B2484" s="117"/>
      <c r="C2484" s="198" t="s">
        <v>41</v>
      </c>
      <c r="D2484" s="234">
        <v>670390.58000000007</v>
      </c>
      <c r="E2484" s="234">
        <v>265151.37000000005</v>
      </c>
      <c r="F2484" s="234">
        <v>308280.9599999999</v>
      </c>
      <c r="G2484" s="234">
        <v>0</v>
      </c>
      <c r="H2484" s="234">
        <v>0</v>
      </c>
      <c r="I2484" s="234">
        <v>0</v>
      </c>
      <c r="J2484" s="234">
        <v>0</v>
      </c>
      <c r="K2484" s="234">
        <v>0</v>
      </c>
      <c r="L2484" s="234">
        <v>0</v>
      </c>
      <c r="M2484" s="234">
        <v>0</v>
      </c>
      <c r="N2484" s="234">
        <v>0</v>
      </c>
      <c r="O2484" s="234">
        <v>0</v>
      </c>
      <c r="P2484" s="235">
        <v>103651.90916666668</v>
      </c>
      <c r="Q2484" s="142">
        <v>0.63701597325262316</v>
      </c>
      <c r="R2484" s="142">
        <v>2.1707898059943679E-5</v>
      </c>
    </row>
    <row r="2485" spans="1:18" ht="15" x14ac:dyDescent="0.25">
      <c r="A2485" s="173" t="s">
        <v>341</v>
      </c>
      <c r="B2485" s="117" t="s">
        <v>26</v>
      </c>
      <c r="C2485" s="198" t="s">
        <v>41</v>
      </c>
      <c r="D2485" s="234">
        <v>7889.01</v>
      </c>
      <c r="E2485" s="234">
        <v>7821.9900000000016</v>
      </c>
      <c r="F2485" s="234">
        <v>7617.76</v>
      </c>
      <c r="G2485" s="234">
        <v>7617.76</v>
      </c>
      <c r="H2485" s="234">
        <v>7617.76</v>
      </c>
      <c r="I2485" s="234">
        <v>7617.76</v>
      </c>
      <c r="J2485" s="234">
        <v>7004.26</v>
      </c>
      <c r="K2485" s="234">
        <v>0</v>
      </c>
      <c r="L2485" s="234">
        <v>0</v>
      </c>
      <c r="M2485" s="234">
        <v>0</v>
      </c>
      <c r="N2485" s="234">
        <v>0</v>
      </c>
      <c r="O2485" s="234">
        <v>0</v>
      </c>
      <c r="P2485" s="237">
        <v>4432.1916666666675</v>
      </c>
      <c r="Q2485" s="145">
        <v>1</v>
      </c>
      <c r="R2485" s="145">
        <v>9.2823726698005792E-7</v>
      </c>
    </row>
    <row r="2486" spans="1:18" ht="15.75" x14ac:dyDescent="0.25">
      <c r="B2486" s="57" t="s">
        <v>0</v>
      </c>
      <c r="C2486" s="54"/>
      <c r="D2486" s="233">
        <v>4941221138.3700008</v>
      </c>
      <c r="E2486" s="233">
        <v>4465542563.9600029</v>
      </c>
      <c r="F2486" s="233">
        <v>4512438735.8900023</v>
      </c>
      <c r="G2486" s="233">
        <v>4518520841.8999987</v>
      </c>
      <c r="H2486" s="233">
        <v>4568255319.3399992</v>
      </c>
      <c r="I2486" s="233">
        <v>4596994120.0599995</v>
      </c>
      <c r="J2486" s="233">
        <v>4663856978.2500019</v>
      </c>
      <c r="K2486" s="233">
        <v>4801266365.9400034</v>
      </c>
      <c r="L2486" s="233">
        <v>4930741408.1399984</v>
      </c>
      <c r="M2486" s="233">
        <v>4997106806.9399996</v>
      </c>
      <c r="N2486" s="233">
        <v>5174350009.2699966</v>
      </c>
      <c r="O2486" s="233">
        <v>5221855953.3000011</v>
      </c>
      <c r="P2486" s="233">
        <v>4774847794.1274986</v>
      </c>
      <c r="Q2486" s="59"/>
      <c r="R2486" s="135">
        <v>0.97562697948983934</v>
      </c>
    </row>
    <row r="2487" spans="1:18" ht="23.25" x14ac:dyDescent="0.35">
      <c r="B2487" s="14"/>
      <c r="C2487" s="54"/>
      <c r="D2487" s="54"/>
      <c r="E2487" s="54"/>
      <c r="F2487" s="54"/>
      <c r="G2487" s="54"/>
      <c r="H2487" s="54"/>
      <c r="I2487" s="54"/>
      <c r="J2487" s="54"/>
      <c r="K2487" s="54"/>
      <c r="L2487" s="54"/>
      <c r="M2487" s="54"/>
      <c r="N2487" s="54"/>
      <c r="O2487" s="54"/>
    </row>
    <row r="2488" spans="1:18" ht="23.25" x14ac:dyDescent="0.35">
      <c r="B2488" s="14"/>
      <c r="C2488" s="54"/>
      <c r="D2488" s="54"/>
      <c r="E2488" s="54"/>
      <c r="F2488" s="54"/>
      <c r="G2488" s="54"/>
      <c r="H2488" s="54"/>
      <c r="I2488" s="54"/>
      <c r="J2488" s="54"/>
      <c r="K2488" s="54"/>
      <c r="L2488" s="54"/>
      <c r="M2488" s="54"/>
      <c r="N2488" s="54"/>
      <c r="O2488" s="54"/>
    </row>
    <row r="2489" spans="1:18" ht="23.25" x14ac:dyDescent="0.35">
      <c r="B2489" s="14" t="s">
        <v>292</v>
      </c>
      <c r="C2489" s="54"/>
      <c r="D2489" s="54"/>
      <c r="E2489" s="54"/>
      <c r="F2489" s="54"/>
      <c r="G2489" s="54"/>
      <c r="H2489" s="54"/>
      <c r="I2489" s="54"/>
      <c r="J2489" s="54"/>
      <c r="K2489" s="54"/>
      <c r="L2489" s="54"/>
      <c r="M2489" s="54"/>
      <c r="N2489" s="54"/>
      <c r="O2489" s="54"/>
    </row>
    <row r="2490" spans="1:18" ht="23.25" x14ac:dyDescent="0.35">
      <c r="B2490" s="14"/>
      <c r="C2490" s="54"/>
      <c r="D2490" s="54"/>
      <c r="E2490" s="54"/>
      <c r="F2490" s="54"/>
      <c r="G2490" s="54"/>
      <c r="H2490" s="54"/>
      <c r="I2490" s="54"/>
      <c r="J2490" s="54"/>
      <c r="K2490" s="54"/>
      <c r="L2490" s="54"/>
      <c r="M2490" s="54"/>
      <c r="N2490" s="54"/>
      <c r="O2490" s="54"/>
    </row>
    <row r="2491" spans="1:18" ht="15.75" x14ac:dyDescent="0.25">
      <c r="B2491" s="57"/>
      <c r="C2491" s="54"/>
      <c r="D2491" s="84">
        <v>4</v>
      </c>
      <c r="E2491" s="84">
        <v>5</v>
      </c>
      <c r="F2491" s="84">
        <v>6</v>
      </c>
      <c r="G2491" s="84">
        <v>7</v>
      </c>
      <c r="H2491" s="84">
        <v>8</v>
      </c>
      <c r="I2491" s="84">
        <v>9</v>
      </c>
      <c r="J2491" s="84">
        <v>10</v>
      </c>
      <c r="K2491" s="84">
        <v>11</v>
      </c>
      <c r="L2491" s="84">
        <v>12</v>
      </c>
      <c r="M2491" s="84">
        <v>13</v>
      </c>
      <c r="N2491" s="84">
        <v>14</v>
      </c>
      <c r="O2491" s="84">
        <v>15</v>
      </c>
    </row>
    <row r="2492" spans="1:18" ht="63.75" thickBot="1" x14ac:dyDescent="0.25">
      <c r="B2492" s="56" t="s">
        <v>275</v>
      </c>
      <c r="C2492" s="56" t="s">
        <v>245</v>
      </c>
      <c r="D2492" s="56" t="s">
        <v>379</v>
      </c>
      <c r="E2492" s="56" t="s">
        <v>380</v>
      </c>
      <c r="F2492" s="56" t="s">
        <v>381</v>
      </c>
      <c r="G2492" s="56" t="s">
        <v>382</v>
      </c>
      <c r="H2492" s="56" t="s">
        <v>383</v>
      </c>
      <c r="I2492" s="184" t="s">
        <v>384</v>
      </c>
      <c r="J2492" s="184" t="s">
        <v>385</v>
      </c>
      <c r="K2492" s="184" t="s">
        <v>386</v>
      </c>
      <c r="L2492" s="184" t="s">
        <v>387</v>
      </c>
      <c r="M2492" s="184" t="s">
        <v>388</v>
      </c>
      <c r="N2492" s="184" t="s">
        <v>389</v>
      </c>
      <c r="O2492" s="184" t="s">
        <v>390</v>
      </c>
      <c r="P2492" s="34" t="s">
        <v>1</v>
      </c>
      <c r="Q2492" s="52" t="s">
        <v>276</v>
      </c>
      <c r="R2492" s="52" t="s">
        <v>273</v>
      </c>
    </row>
    <row r="2493" spans="1:18" ht="15" x14ac:dyDescent="0.25">
      <c r="A2493" s="173" t="s">
        <v>342</v>
      </c>
      <c r="B2493" s="106" t="s">
        <v>31</v>
      </c>
      <c r="C2493" s="191" t="s">
        <v>241</v>
      </c>
      <c r="D2493" s="238">
        <v>90775615.179999992</v>
      </c>
      <c r="E2493" s="238">
        <v>68299752.829999983</v>
      </c>
      <c r="F2493" s="238">
        <v>70476043.569999948</v>
      </c>
      <c r="G2493" s="238">
        <v>71157951.530000001</v>
      </c>
      <c r="H2493" s="238">
        <v>73067957.010000125</v>
      </c>
      <c r="I2493" s="238">
        <v>74167738.460000023</v>
      </c>
      <c r="J2493" s="238">
        <v>76166961.070000023</v>
      </c>
      <c r="K2493" s="238">
        <v>80663484.059999824</v>
      </c>
      <c r="L2493" s="238">
        <v>83832762.620000049</v>
      </c>
      <c r="M2493" s="238">
        <v>96267096.449999943</v>
      </c>
      <c r="N2493" s="238">
        <v>102471816.84999998</v>
      </c>
      <c r="O2493" s="238">
        <v>104573484.47999994</v>
      </c>
      <c r="P2493" s="239">
        <v>82660055.342499986</v>
      </c>
      <c r="Q2493" s="108">
        <v>4.4150325222479803E-2</v>
      </c>
      <c r="R2493" s="108">
        <v>1.7283214877290787E-2</v>
      </c>
    </row>
    <row r="2494" spans="1:18" ht="15" x14ac:dyDescent="0.25">
      <c r="A2494" s="173" t="s">
        <v>343</v>
      </c>
      <c r="B2494" s="106"/>
      <c r="C2494" s="191" t="s">
        <v>242</v>
      </c>
      <c r="D2494" s="238">
        <v>327527149.74000007</v>
      </c>
      <c r="E2494" s="238">
        <v>254366235.15000039</v>
      </c>
      <c r="F2494" s="238">
        <v>259558024.58999971</v>
      </c>
      <c r="G2494" s="238">
        <v>260822002.04999989</v>
      </c>
      <c r="H2494" s="238">
        <v>263038412.50999975</v>
      </c>
      <c r="I2494" s="238">
        <v>263376702.7700001</v>
      </c>
      <c r="J2494" s="238">
        <v>266719654.72000024</v>
      </c>
      <c r="K2494" s="238">
        <v>275112065.74000001</v>
      </c>
      <c r="L2494" s="238">
        <v>279819263.89999974</v>
      </c>
      <c r="M2494" s="238">
        <v>280043301.44999987</v>
      </c>
      <c r="N2494" s="238">
        <v>291674307.06999981</v>
      </c>
      <c r="O2494" s="238">
        <v>292425065.86000007</v>
      </c>
      <c r="P2494" s="239">
        <v>276206848.79583329</v>
      </c>
      <c r="Q2494" s="108">
        <v>0.14752738977108368</v>
      </c>
      <c r="R2494" s="108">
        <v>5.775150159938635E-2</v>
      </c>
    </row>
    <row r="2495" spans="1:18" ht="15" x14ac:dyDescent="0.25">
      <c r="A2495" s="173" t="s">
        <v>344</v>
      </c>
      <c r="B2495" s="106"/>
      <c r="C2495" s="191" t="s">
        <v>243</v>
      </c>
      <c r="D2495" s="238">
        <v>539711353.17000067</v>
      </c>
      <c r="E2495" s="238">
        <v>441159545.19999957</v>
      </c>
      <c r="F2495" s="238">
        <v>449626056.97999936</v>
      </c>
      <c r="G2495" s="238">
        <v>453182323.08999884</v>
      </c>
      <c r="H2495" s="238">
        <v>462393520.98000067</v>
      </c>
      <c r="I2495" s="238">
        <v>466879088.90000027</v>
      </c>
      <c r="J2495" s="238">
        <v>474325009.91999942</v>
      </c>
      <c r="K2495" s="238">
        <v>490481583.72000074</v>
      </c>
      <c r="L2495" s="238">
        <v>500896933.5499993</v>
      </c>
      <c r="M2495" s="238">
        <v>503193021.47999859</v>
      </c>
      <c r="N2495" s="238">
        <v>520657564.64999938</v>
      </c>
      <c r="O2495" s="238">
        <v>522614411.81000131</v>
      </c>
      <c r="P2495" s="239">
        <v>485426701.12083322</v>
      </c>
      <c r="Q2495" s="108">
        <v>0.25927573647704866</v>
      </c>
      <c r="R2495" s="108">
        <v>0.10149683481196702</v>
      </c>
    </row>
    <row r="2496" spans="1:18" ht="15" x14ac:dyDescent="0.25">
      <c r="A2496" s="173" t="s">
        <v>345</v>
      </c>
      <c r="B2496" s="106"/>
      <c r="C2496" s="191" t="s">
        <v>244</v>
      </c>
      <c r="D2496" s="238">
        <v>566079508.24000025</v>
      </c>
      <c r="E2496" s="238">
        <v>469898959.03999943</v>
      </c>
      <c r="F2496" s="238">
        <v>476801355.58999914</v>
      </c>
      <c r="G2496" s="238">
        <v>474030982.50000107</v>
      </c>
      <c r="H2496" s="238">
        <v>479887139.35999966</v>
      </c>
      <c r="I2496" s="238">
        <v>480710405.85000068</v>
      </c>
      <c r="J2496" s="238">
        <v>484787927.76999819</v>
      </c>
      <c r="K2496" s="238">
        <v>497477208.26000005</v>
      </c>
      <c r="L2496" s="238">
        <v>512524229.31000042</v>
      </c>
      <c r="M2496" s="238">
        <v>521993538.82000202</v>
      </c>
      <c r="N2496" s="238">
        <v>537727033.08000207</v>
      </c>
      <c r="O2496" s="238">
        <v>542410252.04000294</v>
      </c>
      <c r="P2496" s="239">
        <v>503694044.98833376</v>
      </c>
      <c r="Q2496" s="108">
        <v>0.26903267614227477</v>
      </c>
      <c r="R2496" s="108">
        <v>0.10531631482551407</v>
      </c>
    </row>
    <row r="2497" spans="1:18" ht="15" x14ac:dyDescent="0.25">
      <c r="A2497" s="173" t="s">
        <v>346</v>
      </c>
      <c r="B2497" s="106"/>
      <c r="C2497" s="191" t="s">
        <v>41</v>
      </c>
      <c r="D2497" s="238">
        <v>482144796.21000123</v>
      </c>
      <c r="E2497" s="238">
        <v>415017439.70999986</v>
      </c>
      <c r="F2497" s="238">
        <v>425521764.22999901</v>
      </c>
      <c r="G2497" s="238">
        <v>427541647.94999981</v>
      </c>
      <c r="H2497" s="238">
        <v>439379147.03999877</v>
      </c>
      <c r="I2497" s="238">
        <v>451304915.57000023</v>
      </c>
      <c r="J2497" s="238">
        <v>464775681.78999937</v>
      </c>
      <c r="K2497" s="238">
        <v>472889539.70000023</v>
      </c>
      <c r="L2497" s="238">
        <v>490402711.2600013</v>
      </c>
      <c r="M2497" s="238">
        <v>501670897.64000112</v>
      </c>
      <c r="N2497" s="238">
        <v>515374156.9499988</v>
      </c>
      <c r="O2497" s="238">
        <v>518621636.40999997</v>
      </c>
      <c r="P2497" s="239">
        <v>467053694.53833324</v>
      </c>
      <c r="Q2497" s="108">
        <v>0.24946236032370525</v>
      </c>
      <c r="R2497" s="108">
        <v>9.7655262006438551E-2</v>
      </c>
    </row>
    <row r="2498" spans="1:18" ht="15" x14ac:dyDescent="0.25">
      <c r="A2498" s="173" t="s">
        <v>347</v>
      </c>
      <c r="B2498" s="110"/>
      <c r="C2498" s="192" t="s">
        <v>42</v>
      </c>
      <c r="D2498" s="240">
        <v>69572282.509999841</v>
      </c>
      <c r="E2498" s="240">
        <v>67060746.899999946</v>
      </c>
      <c r="F2498" s="240">
        <v>65364115.190000042</v>
      </c>
      <c r="G2498" s="240">
        <v>64117701.339999899</v>
      </c>
      <c r="H2498" s="240">
        <v>61652960.830000103</v>
      </c>
      <c r="I2498" s="240">
        <v>59780543.650000058</v>
      </c>
      <c r="J2498" s="240">
        <v>54736867.98999998</v>
      </c>
      <c r="K2498" s="240">
        <v>51664446.25999999</v>
      </c>
      <c r="L2498" s="240">
        <v>49568879.030000016</v>
      </c>
      <c r="M2498" s="240">
        <v>47614338.219999954</v>
      </c>
      <c r="N2498" s="240">
        <v>47854546.19000005</v>
      </c>
      <c r="O2498" s="240">
        <v>47410146.150000051</v>
      </c>
      <c r="P2498" s="241">
        <v>57199797.854999989</v>
      </c>
      <c r="Q2498" s="153">
        <v>3.0551512063407889E-2</v>
      </c>
      <c r="R2498" s="153">
        <v>1.1959783878311423E-2</v>
      </c>
    </row>
    <row r="2499" spans="1:18" ht="15" x14ac:dyDescent="0.25">
      <c r="A2499" s="173" t="s">
        <v>348</v>
      </c>
      <c r="B2499" s="106" t="s">
        <v>32</v>
      </c>
      <c r="C2499" s="191" t="s">
        <v>241</v>
      </c>
      <c r="D2499" s="238">
        <v>203771222.87000012</v>
      </c>
      <c r="E2499" s="238">
        <v>183128816.03999993</v>
      </c>
      <c r="F2499" s="238">
        <v>187212091.19999993</v>
      </c>
      <c r="G2499" s="238">
        <v>188482244.38000011</v>
      </c>
      <c r="H2499" s="238">
        <v>193537338.40000001</v>
      </c>
      <c r="I2499" s="238">
        <v>196862325.46000004</v>
      </c>
      <c r="J2499" s="238">
        <v>201056669.67999995</v>
      </c>
      <c r="K2499" s="238">
        <v>210022187.41999999</v>
      </c>
      <c r="L2499" s="238">
        <v>214864957.66</v>
      </c>
      <c r="M2499" s="238">
        <v>221092102.20999983</v>
      </c>
      <c r="N2499" s="238">
        <v>228777286.80000013</v>
      </c>
      <c r="O2499" s="238">
        <v>230011778.65999991</v>
      </c>
      <c r="P2499" s="239">
        <v>204901585.06500003</v>
      </c>
      <c r="Q2499" s="108">
        <v>0.1571367615075564</v>
      </c>
      <c r="R2499" s="108">
        <v>4.2842435910577827E-2</v>
      </c>
    </row>
    <row r="2500" spans="1:18" ht="15" x14ac:dyDescent="0.25">
      <c r="A2500" s="173" t="s">
        <v>349</v>
      </c>
      <c r="B2500" s="106"/>
      <c r="C2500" s="191" t="s">
        <v>242</v>
      </c>
      <c r="D2500" s="238">
        <v>1842428.3400000003</v>
      </c>
      <c r="E2500" s="238">
        <v>1564031.3699999999</v>
      </c>
      <c r="F2500" s="238">
        <v>1539458.8200000003</v>
      </c>
      <c r="G2500" s="238">
        <v>1567994.4100000001</v>
      </c>
      <c r="H2500" s="238">
        <v>1907746.1599999997</v>
      </c>
      <c r="I2500" s="238">
        <v>1943158.6</v>
      </c>
      <c r="J2500" s="238">
        <v>2075632.4</v>
      </c>
      <c r="K2500" s="238">
        <v>2148110.79</v>
      </c>
      <c r="L2500" s="238">
        <v>1768017.2200000004</v>
      </c>
      <c r="M2500" s="238">
        <v>1804331.6800000002</v>
      </c>
      <c r="N2500" s="238">
        <v>1942580.3699999994</v>
      </c>
      <c r="O2500" s="238">
        <v>1864190.5100000002</v>
      </c>
      <c r="P2500" s="239">
        <v>1830640.0558333339</v>
      </c>
      <c r="Q2500" s="108">
        <v>1.4038976309939668E-3</v>
      </c>
      <c r="R2500" s="108">
        <v>3.8276462938291331E-4</v>
      </c>
    </row>
    <row r="2501" spans="1:18" ht="15" x14ac:dyDescent="0.25">
      <c r="A2501" s="173" t="s">
        <v>350</v>
      </c>
      <c r="B2501" s="106"/>
      <c r="C2501" s="191" t="s">
        <v>243</v>
      </c>
      <c r="D2501" s="238">
        <v>232669366.01000011</v>
      </c>
      <c r="E2501" s="238">
        <v>215213662.35000017</v>
      </c>
      <c r="F2501" s="238">
        <v>218535121.54000005</v>
      </c>
      <c r="G2501" s="238">
        <v>219690373.30000034</v>
      </c>
      <c r="H2501" s="238">
        <v>224824060.17000014</v>
      </c>
      <c r="I2501" s="238">
        <v>227893609.17000014</v>
      </c>
      <c r="J2501" s="238">
        <v>232256857.55000016</v>
      </c>
      <c r="K2501" s="238">
        <v>240300590.97999996</v>
      </c>
      <c r="L2501" s="238">
        <v>245800412.64999992</v>
      </c>
      <c r="M2501" s="238">
        <v>249890856.61000016</v>
      </c>
      <c r="N2501" s="238">
        <v>258075914.49999976</v>
      </c>
      <c r="O2501" s="238">
        <v>266019812.88999987</v>
      </c>
      <c r="P2501" s="239">
        <v>235930886.47666672</v>
      </c>
      <c r="Q2501" s="108">
        <v>0.18093278989906159</v>
      </c>
      <c r="R2501" s="108">
        <v>4.9330286439687308E-2</v>
      </c>
    </row>
    <row r="2502" spans="1:18" ht="15" x14ac:dyDescent="0.25">
      <c r="A2502" s="173" t="s">
        <v>351</v>
      </c>
      <c r="B2502" s="106"/>
      <c r="C2502" s="191" t="s">
        <v>244</v>
      </c>
      <c r="D2502" s="238">
        <v>508333508.99000072</v>
      </c>
      <c r="E2502" s="238">
        <v>467334414.10999978</v>
      </c>
      <c r="F2502" s="238">
        <v>473448792.98000079</v>
      </c>
      <c r="G2502" s="238">
        <v>470108903.58000112</v>
      </c>
      <c r="H2502" s="238">
        <v>477067595.20999992</v>
      </c>
      <c r="I2502" s="238">
        <v>481050822.32000118</v>
      </c>
      <c r="J2502" s="238">
        <v>486136049.06999904</v>
      </c>
      <c r="K2502" s="238">
        <v>496925260.20999992</v>
      </c>
      <c r="L2502" s="238">
        <v>513526526.13000029</v>
      </c>
      <c r="M2502" s="238">
        <v>527256977.81999916</v>
      </c>
      <c r="N2502" s="238">
        <v>545735078.62999964</v>
      </c>
      <c r="O2502" s="238">
        <v>549757056.60000074</v>
      </c>
      <c r="P2502" s="239">
        <v>499723415.47083348</v>
      </c>
      <c r="Q2502" s="108">
        <v>0.38323236558502838</v>
      </c>
      <c r="R2502" s="108">
        <v>0.10448610435850283</v>
      </c>
    </row>
    <row r="2503" spans="1:18" ht="15" x14ac:dyDescent="0.25">
      <c r="A2503" s="173" t="s">
        <v>352</v>
      </c>
      <c r="B2503" s="106"/>
      <c r="C2503" s="191" t="s">
        <v>41</v>
      </c>
      <c r="D2503" s="238">
        <v>317408537.95000011</v>
      </c>
      <c r="E2503" s="238">
        <v>304112715.62</v>
      </c>
      <c r="F2503" s="238">
        <v>310430087.3900001</v>
      </c>
      <c r="G2503" s="238">
        <v>305342238.65999925</v>
      </c>
      <c r="H2503" s="238">
        <v>311060935.48999935</v>
      </c>
      <c r="I2503" s="238">
        <v>315529434.93999982</v>
      </c>
      <c r="J2503" s="238">
        <v>319699625.69000018</v>
      </c>
      <c r="K2503" s="238">
        <v>326917533.06999969</v>
      </c>
      <c r="L2503" s="238">
        <v>343291971.98000085</v>
      </c>
      <c r="M2503" s="238">
        <v>356261599.5200004</v>
      </c>
      <c r="N2503" s="238">
        <v>373059126.01999986</v>
      </c>
      <c r="O2503" s="238">
        <v>378011084.74000031</v>
      </c>
      <c r="P2503" s="239">
        <v>330093740.92250001</v>
      </c>
      <c r="Q2503" s="108">
        <v>0.25314524251250448</v>
      </c>
      <c r="R2503" s="108">
        <v>6.9018597076586197E-2</v>
      </c>
    </row>
    <row r="2504" spans="1:18" ht="15" x14ac:dyDescent="0.25">
      <c r="A2504" s="173" t="s">
        <v>353</v>
      </c>
      <c r="B2504" s="110"/>
      <c r="C2504" s="192" t="s">
        <v>42</v>
      </c>
      <c r="D2504" s="240">
        <v>34953667.95000001</v>
      </c>
      <c r="E2504" s="240">
        <v>34317252.43999999</v>
      </c>
      <c r="F2504" s="240">
        <v>34292113.280000009</v>
      </c>
      <c r="G2504" s="240">
        <v>33467471.689999979</v>
      </c>
      <c r="H2504" s="240">
        <v>32865644.16000003</v>
      </c>
      <c r="I2504" s="240">
        <v>33040624.90000001</v>
      </c>
      <c r="J2504" s="240">
        <v>33074809.68999999</v>
      </c>
      <c r="K2504" s="240">
        <v>32361100.589999996</v>
      </c>
      <c r="L2504" s="240">
        <v>28421294.370000008</v>
      </c>
      <c r="M2504" s="240">
        <v>26802148.839999951</v>
      </c>
      <c r="N2504" s="240">
        <v>27043830.639999997</v>
      </c>
      <c r="O2504" s="240">
        <v>27233935.999999989</v>
      </c>
      <c r="P2504" s="241">
        <v>31489491.212500002</v>
      </c>
      <c r="Q2504" s="153">
        <v>2.4148942864854969E-2</v>
      </c>
      <c r="R2504" s="153">
        <v>6.5840706342035872E-3</v>
      </c>
    </row>
    <row r="2505" spans="1:18" ht="15" x14ac:dyDescent="0.25">
      <c r="A2505" s="173" t="s">
        <v>308</v>
      </c>
      <c r="B2505" s="106" t="s">
        <v>27</v>
      </c>
      <c r="C2505" s="191" t="s">
        <v>241</v>
      </c>
      <c r="D2505" s="238">
        <v>14817111.609999998</v>
      </c>
      <c r="E2505" s="238">
        <v>14677338.540000008</v>
      </c>
      <c r="F2505" s="238">
        <v>14106094.999999993</v>
      </c>
      <c r="G2505" s="238">
        <v>14157355.980000002</v>
      </c>
      <c r="H2505" s="238">
        <v>14107661.380000008</v>
      </c>
      <c r="I2505" s="238">
        <v>13983680.550000004</v>
      </c>
      <c r="J2505" s="238">
        <v>14690239.989999998</v>
      </c>
      <c r="K2505" s="238">
        <v>16228397.160000004</v>
      </c>
      <c r="L2505" s="238">
        <v>18554896.360000003</v>
      </c>
      <c r="M2505" s="238">
        <v>20299665.199999999</v>
      </c>
      <c r="N2505" s="238">
        <v>21078538.810000006</v>
      </c>
      <c r="O2505" s="238">
        <v>23506039.069999989</v>
      </c>
      <c r="P2505" s="239">
        <v>16683918.304166667</v>
      </c>
      <c r="Q2505" s="108">
        <v>1.7701114525724142E-2</v>
      </c>
      <c r="R2505" s="154">
        <v>3.4884049357491809E-3</v>
      </c>
    </row>
    <row r="2506" spans="1:18" ht="15" x14ac:dyDescent="0.25">
      <c r="A2506" s="173" t="s">
        <v>378</v>
      </c>
      <c r="B2506" s="106"/>
      <c r="C2506" s="191" t="s">
        <v>242</v>
      </c>
      <c r="D2506" s="238">
        <v>44049027.459999986</v>
      </c>
      <c r="E2506" s="238">
        <v>43821098.590000018</v>
      </c>
      <c r="F2506" s="238">
        <v>42336002.279999994</v>
      </c>
      <c r="G2506" s="238">
        <v>42190461.269999988</v>
      </c>
      <c r="H2506" s="238">
        <v>41268770.159999989</v>
      </c>
      <c r="I2506" s="238">
        <v>40616194.420000054</v>
      </c>
      <c r="J2506" s="238">
        <v>40413245.400000021</v>
      </c>
      <c r="K2506" s="238">
        <v>45156643.699999996</v>
      </c>
      <c r="L2506" s="238">
        <v>44686872.980000012</v>
      </c>
      <c r="M2506" s="238">
        <v>45400655.790000021</v>
      </c>
      <c r="N2506" s="238">
        <v>47112483.920000032</v>
      </c>
      <c r="O2506" s="238">
        <v>47496295.080000006</v>
      </c>
      <c r="P2506" s="239">
        <v>43712312.587500006</v>
      </c>
      <c r="Q2506" s="108">
        <v>4.6377393918450888E-2</v>
      </c>
      <c r="R2506" s="154">
        <v>9.1397143167000466E-3</v>
      </c>
    </row>
    <row r="2507" spans="1:18" ht="15" x14ac:dyDescent="0.25">
      <c r="A2507" s="173" t="s">
        <v>309</v>
      </c>
      <c r="B2507" s="106"/>
      <c r="C2507" s="191" t="s">
        <v>243</v>
      </c>
      <c r="D2507" s="238">
        <v>552587203.41000009</v>
      </c>
      <c r="E2507" s="238">
        <v>552671804.47000062</v>
      </c>
      <c r="F2507" s="238">
        <v>551747048.29999948</v>
      </c>
      <c r="G2507" s="238">
        <v>564103242.67000043</v>
      </c>
      <c r="H2507" s="238">
        <v>564539727.16000009</v>
      </c>
      <c r="I2507" s="238">
        <v>567682589.63999951</v>
      </c>
      <c r="J2507" s="238">
        <v>580387509.7299999</v>
      </c>
      <c r="K2507" s="238">
        <v>627133484.91999912</v>
      </c>
      <c r="L2507" s="238">
        <v>652778495.23000002</v>
      </c>
      <c r="M2507" s="238">
        <v>653411431.23000121</v>
      </c>
      <c r="N2507" s="238">
        <v>686965709.57000005</v>
      </c>
      <c r="O2507" s="238">
        <v>697492085.150002</v>
      </c>
      <c r="P2507" s="239">
        <v>604291694.29000008</v>
      </c>
      <c r="Q2507" s="108">
        <v>0.64113455200147917</v>
      </c>
      <c r="R2507" s="154">
        <v>0.12635006301049873</v>
      </c>
    </row>
    <row r="2508" spans="1:18" ht="15" x14ac:dyDescent="0.25">
      <c r="A2508" s="173" t="s">
        <v>310</v>
      </c>
      <c r="B2508" s="106"/>
      <c r="C2508" s="191" t="s">
        <v>244</v>
      </c>
      <c r="D2508" s="238">
        <v>277365311.14999992</v>
      </c>
      <c r="E2508" s="238">
        <v>276124300.50999969</v>
      </c>
      <c r="F2508" s="238">
        <v>280292497.97000062</v>
      </c>
      <c r="G2508" s="238">
        <v>281225369.35999918</v>
      </c>
      <c r="H2508" s="238">
        <v>279824412.63000011</v>
      </c>
      <c r="I2508" s="238">
        <v>272123198.95999926</v>
      </c>
      <c r="J2508" s="238">
        <v>271741792.19999957</v>
      </c>
      <c r="K2508" s="238">
        <v>268334552.53</v>
      </c>
      <c r="L2508" s="238">
        <v>271692625.26000017</v>
      </c>
      <c r="M2508" s="238">
        <v>267443154.53999919</v>
      </c>
      <c r="N2508" s="238">
        <v>278345718.739999</v>
      </c>
      <c r="O2508" s="238">
        <v>279784957.63000047</v>
      </c>
      <c r="P2508" s="239">
        <v>275358157.6233331</v>
      </c>
      <c r="Q2508" s="108">
        <v>0.29214637681759342</v>
      </c>
      <c r="R2508" s="154">
        <v>5.757405057013161E-2</v>
      </c>
    </row>
    <row r="2509" spans="1:18" ht="15" x14ac:dyDescent="0.25">
      <c r="A2509" s="173" t="s">
        <v>311</v>
      </c>
      <c r="B2509" s="106"/>
      <c r="C2509" s="191" t="s">
        <v>41</v>
      </c>
      <c r="D2509" s="238">
        <v>0</v>
      </c>
      <c r="E2509" s="238">
        <v>0</v>
      </c>
      <c r="F2509" s="238">
        <v>0</v>
      </c>
      <c r="G2509" s="238">
        <v>0</v>
      </c>
      <c r="H2509" s="238">
        <v>0</v>
      </c>
      <c r="I2509" s="238">
        <v>0</v>
      </c>
      <c r="J2509" s="238">
        <v>0</v>
      </c>
      <c r="K2509" s="238">
        <v>0</v>
      </c>
      <c r="L2509" s="238">
        <v>0</v>
      </c>
      <c r="M2509" s="238">
        <v>0</v>
      </c>
      <c r="N2509" s="238">
        <v>0</v>
      </c>
      <c r="O2509" s="238">
        <v>0</v>
      </c>
      <c r="P2509" s="239">
        <v>0</v>
      </c>
      <c r="Q2509" s="108">
        <v>0</v>
      </c>
      <c r="R2509" s="154">
        <v>0</v>
      </c>
    </row>
    <row r="2510" spans="1:18" ht="15" x14ac:dyDescent="0.25">
      <c r="A2510" s="173" t="s">
        <v>312</v>
      </c>
      <c r="B2510" s="110"/>
      <c r="C2510" s="192" t="s">
        <v>42</v>
      </c>
      <c r="D2510" s="240">
        <v>2720459.899999999</v>
      </c>
      <c r="E2510" s="240">
        <v>2794912.1899999985</v>
      </c>
      <c r="F2510" s="240">
        <v>2664469.2800000012</v>
      </c>
      <c r="G2510" s="240">
        <v>2644439.17</v>
      </c>
      <c r="H2510" s="240">
        <v>2549206.2999999984</v>
      </c>
      <c r="I2510" s="240">
        <v>2506274.1099999985</v>
      </c>
      <c r="J2510" s="240">
        <v>2334067.3000000003</v>
      </c>
      <c r="K2510" s="240">
        <v>2249642.9000000008</v>
      </c>
      <c r="L2510" s="240">
        <v>2339952.2399999998</v>
      </c>
      <c r="M2510" s="240">
        <v>2353316.85</v>
      </c>
      <c r="N2510" s="240">
        <v>2444826.4599999995</v>
      </c>
      <c r="O2510" s="240">
        <v>2264303.8899999987</v>
      </c>
      <c r="P2510" s="241">
        <v>2488822.5491666663</v>
      </c>
      <c r="Q2510" s="153">
        <v>2.6405627367524043E-3</v>
      </c>
      <c r="R2510" s="153">
        <v>5.2038260475949444E-4</v>
      </c>
    </row>
    <row r="2511" spans="1:18" ht="15" x14ac:dyDescent="0.25">
      <c r="A2511" s="173" t="s">
        <v>466</v>
      </c>
      <c r="B2511" s="106" t="s">
        <v>33</v>
      </c>
      <c r="C2511" s="191" t="s">
        <v>242</v>
      </c>
      <c r="D2511" s="238">
        <v>5034730.21</v>
      </c>
      <c r="E2511" s="238">
        <v>4956869.05</v>
      </c>
      <c r="F2511" s="238">
        <v>5352430.9700000007</v>
      </c>
      <c r="G2511" s="238">
        <v>5306639.0599999996</v>
      </c>
      <c r="H2511" s="238">
        <v>5332964.9499999993</v>
      </c>
      <c r="I2511" s="238">
        <v>5296385.6400000015</v>
      </c>
      <c r="J2511" s="238">
        <v>5420234.3599999985</v>
      </c>
      <c r="K2511" s="238">
        <v>5454924.7800000021</v>
      </c>
      <c r="L2511" s="238">
        <v>5442282.3399999989</v>
      </c>
      <c r="M2511" s="238">
        <v>5304577.0299999993</v>
      </c>
      <c r="N2511" s="238">
        <v>5204944.05</v>
      </c>
      <c r="O2511" s="238">
        <v>5085518.59</v>
      </c>
      <c r="P2511" s="239">
        <v>5266041.7524999985</v>
      </c>
      <c r="Q2511" s="108">
        <v>1.4915659320890047E-2</v>
      </c>
      <c r="R2511" s="154">
        <v>1.1010654515548957E-3</v>
      </c>
    </row>
    <row r="2512" spans="1:18" ht="15" x14ac:dyDescent="0.25">
      <c r="A2512" s="173" t="s">
        <v>467</v>
      </c>
      <c r="B2512" s="106"/>
      <c r="C2512" s="191" t="s">
        <v>243</v>
      </c>
      <c r="D2512" s="238">
        <v>143875416.09000003</v>
      </c>
      <c r="E2512" s="238">
        <v>141079047.98999989</v>
      </c>
      <c r="F2512" s="238">
        <v>145115135.54000002</v>
      </c>
      <c r="G2512" s="238">
        <v>147747528.24000004</v>
      </c>
      <c r="H2512" s="238">
        <v>146520035.05000013</v>
      </c>
      <c r="I2512" s="238">
        <v>146524409.70000002</v>
      </c>
      <c r="J2512" s="238">
        <v>148257297.67999989</v>
      </c>
      <c r="K2512" s="238">
        <v>150060352.21999985</v>
      </c>
      <c r="L2512" s="238">
        <v>152043650.60000011</v>
      </c>
      <c r="M2512" s="238">
        <v>150953186.71000022</v>
      </c>
      <c r="N2512" s="238">
        <v>153860868.46000001</v>
      </c>
      <c r="O2512" s="238">
        <v>152437638.66999993</v>
      </c>
      <c r="P2512" s="239">
        <v>148206213.91249999</v>
      </c>
      <c r="Q2512" s="108">
        <v>0.4197827324305487</v>
      </c>
      <c r="R2512" s="154">
        <v>3.098812153689021E-2</v>
      </c>
    </row>
    <row r="2513" spans="1:18" ht="15" x14ac:dyDescent="0.25">
      <c r="A2513" s="173" t="s">
        <v>468</v>
      </c>
      <c r="B2513" s="106"/>
      <c r="C2513" s="191" t="s">
        <v>244</v>
      </c>
      <c r="D2513" s="238">
        <v>85771318.709999993</v>
      </c>
      <c r="E2513" s="238">
        <v>81574368.930000007</v>
      </c>
      <c r="F2513" s="238">
        <v>74174038.109999999</v>
      </c>
      <c r="G2513" s="238">
        <v>74574402.299999967</v>
      </c>
      <c r="H2513" s="238">
        <v>74170643.99000001</v>
      </c>
      <c r="I2513" s="238">
        <v>74454188.499999955</v>
      </c>
      <c r="J2513" s="238">
        <v>75782050.490000054</v>
      </c>
      <c r="K2513" s="238">
        <v>74521688.809999973</v>
      </c>
      <c r="L2513" s="238">
        <v>75727967.349999949</v>
      </c>
      <c r="M2513" s="238">
        <v>74286176.709999993</v>
      </c>
      <c r="N2513" s="238">
        <v>74158182.659999952</v>
      </c>
      <c r="O2513" s="238">
        <v>74344219.599999994</v>
      </c>
      <c r="P2513" s="239">
        <v>76128270.513333321</v>
      </c>
      <c r="Q2513" s="108">
        <v>0.21562748664618367</v>
      </c>
      <c r="R2513" s="154">
        <v>1.5917497902302593E-2</v>
      </c>
    </row>
    <row r="2514" spans="1:18" ht="15" x14ac:dyDescent="0.25">
      <c r="A2514" s="173" t="s">
        <v>469</v>
      </c>
      <c r="B2514" s="110"/>
      <c r="C2514" s="192" t="s">
        <v>41</v>
      </c>
      <c r="D2514" s="240">
        <v>115885974.68999992</v>
      </c>
      <c r="E2514" s="240">
        <v>114072706.21999978</v>
      </c>
      <c r="F2514" s="240">
        <v>113596590.39000005</v>
      </c>
      <c r="G2514" s="240">
        <v>115496267.50999995</v>
      </c>
      <c r="H2514" s="240">
        <v>116714545.11999997</v>
      </c>
      <c r="I2514" s="240">
        <v>118368415.94999996</v>
      </c>
      <c r="J2514" s="240">
        <v>123514392.04999992</v>
      </c>
      <c r="K2514" s="240">
        <v>126610215.27</v>
      </c>
      <c r="L2514" s="240">
        <v>130187599.3999999</v>
      </c>
      <c r="M2514" s="240">
        <v>131920429.36999999</v>
      </c>
      <c r="N2514" s="240">
        <v>137117053.48000002</v>
      </c>
      <c r="O2514" s="240">
        <v>137964388.45999992</v>
      </c>
      <c r="P2514" s="241">
        <v>123454048.15916662</v>
      </c>
      <c r="Q2514" s="153">
        <v>0.34967412160237765</v>
      </c>
      <c r="R2514" s="153">
        <v>2.5812743930129459E-2</v>
      </c>
    </row>
    <row r="2515" spans="1:18" ht="15" x14ac:dyDescent="0.25">
      <c r="A2515" s="173" t="s">
        <v>428</v>
      </c>
      <c r="B2515" s="106" t="s">
        <v>35</v>
      </c>
      <c r="C2515" s="191" t="s">
        <v>242</v>
      </c>
      <c r="D2515" s="238">
        <v>70663915.520000011</v>
      </c>
      <c r="E2515" s="238">
        <v>69518993.929999992</v>
      </c>
      <c r="F2515" s="238">
        <v>68286188.569999978</v>
      </c>
      <c r="G2515" s="238">
        <v>67816647.880000025</v>
      </c>
      <c r="H2515" s="238">
        <v>67645367.76000002</v>
      </c>
      <c r="I2515" s="238">
        <v>67487509.870000049</v>
      </c>
      <c r="J2515" s="238">
        <v>66952573.390000001</v>
      </c>
      <c r="K2515" s="238">
        <v>66588558.140000008</v>
      </c>
      <c r="L2515" s="238">
        <v>66233649.75000003</v>
      </c>
      <c r="M2515" s="238">
        <v>65952920.279999964</v>
      </c>
      <c r="N2515" s="238">
        <v>66423774.860000014</v>
      </c>
      <c r="O2515" s="238">
        <v>66597697.13000001</v>
      </c>
      <c r="P2515" s="239">
        <v>67513983.090000004</v>
      </c>
      <c r="Q2515" s="108">
        <v>0.33520485730636446</v>
      </c>
      <c r="R2515" s="154">
        <v>1.4116354896344979E-2</v>
      </c>
    </row>
    <row r="2516" spans="1:18" ht="15" x14ac:dyDescent="0.25">
      <c r="A2516" s="173" t="s">
        <v>429</v>
      </c>
      <c r="B2516" s="106"/>
      <c r="C2516" s="191" t="s">
        <v>243</v>
      </c>
      <c r="D2516" s="238">
        <v>90903430.730000019</v>
      </c>
      <c r="E2516" s="238">
        <v>91042601.920000061</v>
      </c>
      <c r="F2516" s="238">
        <v>90657950.790000007</v>
      </c>
      <c r="G2516" s="238">
        <v>91476390.569999963</v>
      </c>
      <c r="H2516" s="238">
        <v>92350353.329999879</v>
      </c>
      <c r="I2516" s="238">
        <v>92805695.260000005</v>
      </c>
      <c r="J2516" s="238">
        <v>93593760.390000045</v>
      </c>
      <c r="K2516" s="238">
        <v>94498884.38000001</v>
      </c>
      <c r="L2516" s="238">
        <v>95875567.850000024</v>
      </c>
      <c r="M2516" s="238">
        <v>96745367.35999991</v>
      </c>
      <c r="N2516" s="238">
        <v>98820674.430000007</v>
      </c>
      <c r="O2516" s="238">
        <v>100296204.90999998</v>
      </c>
      <c r="P2516" s="239">
        <v>94088906.826666668</v>
      </c>
      <c r="Q2516" s="108">
        <v>0.46714853936111655</v>
      </c>
      <c r="R2516" s="154">
        <v>1.9672849086741127E-2</v>
      </c>
    </row>
    <row r="2517" spans="1:18" ht="15" x14ac:dyDescent="0.25">
      <c r="A2517" s="173" t="s">
        <v>430</v>
      </c>
      <c r="B2517" s="106"/>
      <c r="C2517" s="191" t="s">
        <v>244</v>
      </c>
      <c r="D2517" s="238">
        <v>33804746.06000001</v>
      </c>
      <c r="E2517" s="238">
        <v>33988676.979999989</v>
      </c>
      <c r="F2517" s="238">
        <v>33847087.600000009</v>
      </c>
      <c r="G2517" s="238">
        <v>33983699.830000013</v>
      </c>
      <c r="H2517" s="238">
        <v>34071361.659999982</v>
      </c>
      <c r="I2517" s="238">
        <v>34001263.549999975</v>
      </c>
      <c r="J2517" s="238">
        <v>33801249.63000001</v>
      </c>
      <c r="K2517" s="238">
        <v>33639381.840000011</v>
      </c>
      <c r="L2517" s="238">
        <v>33478415.749999981</v>
      </c>
      <c r="M2517" s="238">
        <v>33243435.010000002</v>
      </c>
      <c r="N2517" s="238">
        <v>33111805.149999999</v>
      </c>
      <c r="O2517" s="238">
        <v>33083779.760000031</v>
      </c>
      <c r="P2517" s="239">
        <v>33671241.901666671</v>
      </c>
      <c r="Q2517" s="108">
        <v>0.16717668430153729</v>
      </c>
      <c r="R2517" s="154">
        <v>7.0402482379240778E-3</v>
      </c>
    </row>
    <row r="2518" spans="1:18" ht="15" x14ac:dyDescent="0.25">
      <c r="A2518" s="173" t="s">
        <v>431</v>
      </c>
      <c r="B2518" s="110"/>
      <c r="C2518" s="192" t="s">
        <v>41</v>
      </c>
      <c r="D2518" s="240">
        <v>4853044.4700000044</v>
      </c>
      <c r="E2518" s="240">
        <v>5004375.1399999997</v>
      </c>
      <c r="F2518" s="240">
        <v>5125133.3099999996</v>
      </c>
      <c r="G2518" s="240">
        <v>5233101.8499999996</v>
      </c>
      <c r="H2518" s="240">
        <v>5380916.0299999993</v>
      </c>
      <c r="I2518" s="240">
        <v>6009526.1400000015</v>
      </c>
      <c r="J2518" s="240">
        <v>6369227.5999999987</v>
      </c>
      <c r="K2518" s="240">
        <v>6661316.1400000015</v>
      </c>
      <c r="L2518" s="240">
        <v>6967923.939999993</v>
      </c>
      <c r="M2518" s="240">
        <v>7213179.8499999978</v>
      </c>
      <c r="N2518" s="240">
        <v>7354064.7800000049</v>
      </c>
      <c r="O2518" s="240">
        <v>7471954.080000001</v>
      </c>
      <c r="P2518" s="241">
        <v>6136980.2774999999</v>
      </c>
      <c r="Q2518" s="108">
        <v>3.0469919030981594E-2</v>
      </c>
      <c r="R2518" s="153">
        <v>1.2831681323493319E-3</v>
      </c>
    </row>
    <row r="2519" spans="1:18" ht="15" x14ac:dyDescent="0.25">
      <c r="A2519" s="173" t="s">
        <v>354</v>
      </c>
      <c r="B2519" s="113" t="s">
        <v>34</v>
      </c>
      <c r="C2519" s="193" t="s">
        <v>244</v>
      </c>
      <c r="D2519" s="242">
        <v>98583923.059999958</v>
      </c>
      <c r="E2519" s="242">
        <v>98626441.7299999</v>
      </c>
      <c r="F2519" s="242">
        <v>98380795.039999917</v>
      </c>
      <c r="G2519" s="242">
        <v>98859751.509999961</v>
      </c>
      <c r="H2519" s="242">
        <v>98862144.339999959</v>
      </c>
      <c r="I2519" s="242">
        <v>99001091.61999993</v>
      </c>
      <c r="J2519" s="242">
        <v>101535612.37000021</v>
      </c>
      <c r="K2519" s="242">
        <v>104096917.77999993</v>
      </c>
      <c r="L2519" s="242">
        <v>107046101.48000006</v>
      </c>
      <c r="M2519" s="242">
        <v>106976707.06999971</v>
      </c>
      <c r="N2519" s="242">
        <v>109076781.92999983</v>
      </c>
      <c r="O2519" s="242">
        <v>110263577.59999993</v>
      </c>
      <c r="P2519" s="243">
        <v>102609153.79416661</v>
      </c>
      <c r="Q2519" s="169">
        <v>1</v>
      </c>
      <c r="R2519" s="153">
        <v>2.145432937412697E-2</v>
      </c>
    </row>
    <row r="2520" spans="1:18" ht="15" x14ac:dyDescent="0.25">
      <c r="A2520" s="173" t="s">
        <v>355</v>
      </c>
      <c r="B2520" s="113" t="s">
        <v>57</v>
      </c>
      <c r="C2520" s="193" t="s">
        <v>41</v>
      </c>
      <c r="D2520" s="242">
        <v>3458241.7799999989</v>
      </c>
      <c r="E2520" s="242">
        <v>2773351.55</v>
      </c>
      <c r="F2520" s="242">
        <v>2340889.4300000011</v>
      </c>
      <c r="G2520" s="242">
        <v>2215212.0999999987</v>
      </c>
      <c r="H2520" s="242">
        <v>2106534.2699999991</v>
      </c>
      <c r="I2520" s="242">
        <v>1542723.7699999998</v>
      </c>
      <c r="J2520" s="242">
        <v>1211921.1899999992</v>
      </c>
      <c r="K2520" s="242">
        <v>1010681.8199999998</v>
      </c>
      <c r="L2520" s="242">
        <v>869706.06999999983</v>
      </c>
      <c r="M2520" s="242">
        <v>764322.05</v>
      </c>
      <c r="N2520" s="242">
        <v>691344.41</v>
      </c>
      <c r="O2520" s="242">
        <v>620551.39999999991</v>
      </c>
      <c r="P2520" s="243">
        <v>1633789.9866666663</v>
      </c>
      <c r="Q2520" s="169">
        <v>1</v>
      </c>
      <c r="R2520" s="107">
        <v>3.4160566777902704E-4</v>
      </c>
    </row>
    <row r="2521" spans="1:18" s="28" customFormat="1" ht="15" x14ac:dyDescent="0.25">
      <c r="A2521" s="287" t="s">
        <v>470</v>
      </c>
      <c r="B2521" s="123" t="s">
        <v>358</v>
      </c>
      <c r="C2521" s="196" t="s">
        <v>41</v>
      </c>
      <c r="D2521" s="246">
        <v>1604015.6300000004</v>
      </c>
      <c r="E2521" s="246">
        <v>737234.49</v>
      </c>
      <c r="F2521" s="246">
        <v>913180.1399999999</v>
      </c>
      <c r="G2521" s="246">
        <v>846894.58999999985</v>
      </c>
      <c r="H2521" s="246">
        <v>936126.85</v>
      </c>
      <c r="I2521" s="246">
        <v>840651.97000000032</v>
      </c>
      <c r="J2521" s="246">
        <v>822992.75000000012</v>
      </c>
      <c r="K2521" s="246">
        <v>834529.22000000009</v>
      </c>
      <c r="L2521" s="246">
        <v>852332.09</v>
      </c>
      <c r="M2521" s="246">
        <v>905330.54</v>
      </c>
      <c r="N2521" s="246">
        <v>841110.33</v>
      </c>
      <c r="O2521" s="246">
        <v>847630.84</v>
      </c>
      <c r="P2521" s="250">
        <v>915169.12</v>
      </c>
      <c r="Q2521" s="288">
        <v>0.17519284823922762</v>
      </c>
      <c r="R2521" s="154">
        <v>1.9135076167664639E-4</v>
      </c>
    </row>
    <row r="2522" spans="1:18" ht="15" x14ac:dyDescent="0.25">
      <c r="A2522" s="287" t="s">
        <v>471</v>
      </c>
      <c r="B2522" s="110"/>
      <c r="C2522" s="192" t="s">
        <v>42</v>
      </c>
      <c r="D2522" s="240">
        <v>20453830.730000019</v>
      </c>
      <c r="E2522" s="240">
        <v>10604870.969999997</v>
      </c>
      <c r="F2522" s="240">
        <v>10698177.809999987</v>
      </c>
      <c r="G2522" s="240">
        <v>1130170.2699999996</v>
      </c>
      <c r="H2522" s="240">
        <v>1190531.1799999992</v>
      </c>
      <c r="I2522" s="240">
        <v>1210949.82</v>
      </c>
      <c r="J2522" s="240">
        <v>1215570.1800000002</v>
      </c>
      <c r="K2522" s="240">
        <v>1221657.97</v>
      </c>
      <c r="L2522" s="240">
        <v>1243960.07</v>
      </c>
      <c r="M2522" s="240">
        <v>41307.050000000003</v>
      </c>
      <c r="N2522" s="240">
        <v>1347465.3499999999</v>
      </c>
      <c r="O2522" s="240">
        <v>1344854.4500000004</v>
      </c>
      <c r="P2522" s="241">
        <v>4308612.1541666668</v>
      </c>
      <c r="Q2522" s="286">
        <v>0.82480715176077235</v>
      </c>
      <c r="R2522" s="153">
        <v>9.0087853649284833E-4</v>
      </c>
    </row>
    <row r="2523" spans="1:18" ht="23.25" x14ac:dyDescent="0.35">
      <c r="B2523" s="14"/>
      <c r="C2523" s="194" t="s">
        <v>284</v>
      </c>
      <c r="D2523" s="233">
        <v>4941221138.3700047</v>
      </c>
      <c r="E2523" s="233">
        <v>4465542563.9599981</v>
      </c>
      <c r="F2523" s="233">
        <v>4512438735.8900003</v>
      </c>
      <c r="G2523" s="233">
        <v>4518519408.6400023</v>
      </c>
      <c r="H2523" s="233">
        <v>4568253759.4799995</v>
      </c>
      <c r="I2523" s="233">
        <v>4596994120.0600023</v>
      </c>
      <c r="J2523" s="233">
        <v>4663855484.0399971</v>
      </c>
      <c r="K2523" s="233">
        <v>4801264940.3800011</v>
      </c>
      <c r="L2523" s="233">
        <v>4930739958.4400024</v>
      </c>
      <c r="M2523" s="233">
        <v>4997105373.3800011</v>
      </c>
      <c r="N2523" s="233">
        <v>5174348589.1399994</v>
      </c>
      <c r="O2523" s="233">
        <v>5221854552.4600086</v>
      </c>
      <c r="P2523" s="233">
        <v>4782678218.6866665</v>
      </c>
      <c r="Q2523" s="59"/>
      <c r="R2523" s="108">
        <v>1.0000000000000002</v>
      </c>
    </row>
    <row r="2524" spans="1:18" ht="23.25" x14ac:dyDescent="0.35">
      <c r="B2524" s="14"/>
      <c r="C2524" s="54"/>
      <c r="D2524" s="54"/>
      <c r="E2524" s="54"/>
      <c r="F2524" s="54"/>
      <c r="G2524" s="54"/>
      <c r="H2524" s="54"/>
      <c r="I2524" s="54"/>
      <c r="J2524" s="54"/>
      <c r="K2524" s="54"/>
      <c r="L2524" s="54"/>
      <c r="M2524" s="54"/>
      <c r="N2524" s="54"/>
      <c r="O2524" s="54"/>
    </row>
    <row r="2525" spans="1:18" x14ac:dyDescent="0.2">
      <c r="C2525" s="54"/>
      <c r="D2525" s="54"/>
      <c r="E2525" s="54"/>
      <c r="F2525" s="54"/>
      <c r="G2525" s="54"/>
      <c r="H2525" s="54"/>
      <c r="I2525" s="54"/>
      <c r="J2525" s="54"/>
      <c r="K2525" s="54"/>
      <c r="L2525" s="54"/>
      <c r="M2525" s="54"/>
      <c r="N2525" s="54"/>
      <c r="O2525" s="54"/>
    </row>
    <row r="2526" spans="1:18" ht="23.25" x14ac:dyDescent="0.35">
      <c r="B2526" s="14" t="s">
        <v>297</v>
      </c>
      <c r="C2526" s="54"/>
      <c r="D2526" s="54"/>
      <c r="E2526" s="54"/>
      <c r="F2526" s="54"/>
      <c r="G2526" s="54"/>
      <c r="H2526" s="54"/>
      <c r="I2526" s="54"/>
      <c r="J2526" s="54"/>
      <c r="K2526" s="54"/>
      <c r="L2526" s="54"/>
      <c r="M2526" s="54"/>
      <c r="N2526" s="54"/>
      <c r="O2526" s="54"/>
    </row>
    <row r="2527" spans="1:18" ht="23.25" x14ac:dyDescent="0.35">
      <c r="B2527" s="14"/>
      <c r="C2527" s="54"/>
      <c r="D2527" s="54"/>
      <c r="E2527" s="54"/>
      <c r="F2527" s="54"/>
      <c r="G2527" s="54"/>
      <c r="H2527" s="54"/>
      <c r="I2527" s="54"/>
      <c r="J2527" s="54"/>
      <c r="K2527" s="54"/>
      <c r="L2527" s="54"/>
      <c r="M2527" s="54"/>
      <c r="N2527" s="54"/>
      <c r="O2527" s="54"/>
    </row>
    <row r="2528" spans="1:18" ht="15.75" x14ac:dyDescent="0.25">
      <c r="B2528" s="57"/>
      <c r="C2528" s="54"/>
      <c r="D2528" s="84">
        <v>4</v>
      </c>
      <c r="E2528" s="84">
        <v>5</v>
      </c>
      <c r="F2528" s="84">
        <v>6</v>
      </c>
      <c r="G2528" s="84">
        <v>7</v>
      </c>
      <c r="H2528" s="84">
        <v>8</v>
      </c>
      <c r="I2528" s="84">
        <v>9</v>
      </c>
      <c r="J2528" s="84">
        <v>10</v>
      </c>
      <c r="K2528" s="84">
        <v>11</v>
      </c>
      <c r="L2528" s="84">
        <v>12</v>
      </c>
      <c r="M2528" s="84">
        <v>13</v>
      </c>
      <c r="N2528" s="84">
        <v>14</v>
      </c>
      <c r="O2528" s="84">
        <v>15</v>
      </c>
    </row>
    <row r="2529" spans="1:18" ht="63.75" thickBot="1" x14ac:dyDescent="0.25">
      <c r="B2529" s="85" t="s">
        <v>279</v>
      </c>
      <c r="C2529" s="56" t="s">
        <v>245</v>
      </c>
      <c r="D2529" s="56" t="s">
        <v>379</v>
      </c>
      <c r="E2529" s="56" t="s">
        <v>380</v>
      </c>
      <c r="F2529" s="56" t="s">
        <v>381</v>
      </c>
      <c r="G2529" s="56" t="s">
        <v>382</v>
      </c>
      <c r="H2529" s="56" t="s">
        <v>383</v>
      </c>
      <c r="I2529" s="184" t="s">
        <v>384</v>
      </c>
      <c r="J2529" s="184" t="s">
        <v>385</v>
      </c>
      <c r="K2529" s="184" t="s">
        <v>386</v>
      </c>
      <c r="L2529" s="184" t="s">
        <v>387</v>
      </c>
      <c r="M2529" s="184" t="s">
        <v>388</v>
      </c>
      <c r="N2529" s="184" t="s">
        <v>389</v>
      </c>
      <c r="O2529" s="184" t="s">
        <v>390</v>
      </c>
      <c r="P2529" s="34" t="s">
        <v>1</v>
      </c>
      <c r="Q2529" s="52" t="s">
        <v>280</v>
      </c>
      <c r="R2529" s="52" t="s">
        <v>273</v>
      </c>
    </row>
    <row r="2530" spans="1:18" ht="15" x14ac:dyDescent="0.25">
      <c r="A2530" s="173" t="s">
        <v>472</v>
      </c>
      <c r="B2530" s="106" t="s">
        <v>278</v>
      </c>
      <c r="C2530" s="191" t="s">
        <v>241</v>
      </c>
      <c r="D2530" s="238">
        <v>309254214.70999926</v>
      </c>
      <c r="E2530" s="238">
        <v>265937997.94999945</v>
      </c>
      <c r="F2530" s="238">
        <v>271535865.03000003</v>
      </c>
      <c r="G2530" s="238">
        <v>273476589.99000007</v>
      </c>
      <c r="H2530" s="238">
        <v>280277362.12999982</v>
      </c>
      <c r="I2530" s="238">
        <v>284273931.51999998</v>
      </c>
      <c r="J2530" s="238">
        <v>291158102.95999962</v>
      </c>
      <c r="K2530" s="238">
        <v>306174462.97999936</v>
      </c>
      <c r="L2530" s="238">
        <v>316638911.84999973</v>
      </c>
      <c r="M2530" s="238">
        <v>336872019.24000043</v>
      </c>
      <c r="N2530" s="238">
        <v>351124890.12999994</v>
      </c>
      <c r="O2530" s="238">
        <v>356752997.70999974</v>
      </c>
      <c r="P2530" s="233">
        <v>303623112.1833331</v>
      </c>
      <c r="Q2530" s="108">
        <v>6.8486022459776807E-2</v>
      </c>
      <c r="R2530" s="108">
        <v>6.3483896854840322E-2</v>
      </c>
    </row>
    <row r="2531" spans="1:18" ht="15" x14ac:dyDescent="0.25">
      <c r="A2531" s="173" t="s">
        <v>473</v>
      </c>
      <c r="B2531" s="106"/>
      <c r="C2531" s="191" t="s">
        <v>242</v>
      </c>
      <c r="D2531" s="238">
        <v>413518588.14000005</v>
      </c>
      <c r="E2531" s="238">
        <v>338526884.95000041</v>
      </c>
      <c r="F2531" s="238">
        <v>339900818.35000008</v>
      </c>
      <c r="G2531" s="238">
        <v>340882584.0400002</v>
      </c>
      <c r="H2531" s="238">
        <v>341629231.84000015</v>
      </c>
      <c r="I2531" s="238">
        <v>340967026.84999973</v>
      </c>
      <c r="J2531" s="238">
        <v>343402134.60999995</v>
      </c>
      <c r="K2531" s="238">
        <v>355602969.84000057</v>
      </c>
      <c r="L2531" s="238">
        <v>358249314.22999996</v>
      </c>
      <c r="M2531" s="238">
        <v>357547155.9200002</v>
      </c>
      <c r="N2531" s="238">
        <v>367214359.38999993</v>
      </c>
      <c r="O2531" s="238">
        <v>367712026.86000043</v>
      </c>
      <c r="P2531" s="233">
        <v>355429424.58500016</v>
      </c>
      <c r="Q2531" s="108">
        <v>8.0171589639380827E-2</v>
      </c>
      <c r="R2531" s="108">
        <v>7.4315966157098151E-2</v>
      </c>
    </row>
    <row r="2532" spans="1:18" ht="15" x14ac:dyDescent="0.25">
      <c r="A2532" s="173" t="s">
        <v>474</v>
      </c>
      <c r="B2532" s="106"/>
      <c r="C2532" s="191" t="s">
        <v>243</v>
      </c>
      <c r="D2532" s="238">
        <v>1430385352.6500018</v>
      </c>
      <c r="E2532" s="238">
        <v>1338918972.159997</v>
      </c>
      <c r="F2532" s="238">
        <v>1350515839.1999958</v>
      </c>
      <c r="G2532" s="238">
        <v>1369848016.4999964</v>
      </c>
      <c r="H2532" s="238">
        <v>1381311218.1000023</v>
      </c>
      <c r="I2532" s="238">
        <v>1390873548.5800006</v>
      </c>
      <c r="J2532" s="238">
        <v>1416575304.9000003</v>
      </c>
      <c r="K2532" s="238">
        <v>1485860662.9500005</v>
      </c>
      <c r="L2532" s="238">
        <v>1528007508.0800059</v>
      </c>
      <c r="M2532" s="238">
        <v>1532512201.4300039</v>
      </c>
      <c r="N2532" s="238">
        <v>1587793886.069994</v>
      </c>
      <c r="O2532" s="238">
        <v>1599462698.5200024</v>
      </c>
      <c r="P2532" s="233">
        <v>1451005434.095</v>
      </c>
      <c r="Q2532" s="108">
        <v>0.32729257675444945</v>
      </c>
      <c r="R2532" s="108">
        <v>0.30338757366494157</v>
      </c>
    </row>
    <row r="2533" spans="1:18" ht="15" x14ac:dyDescent="0.25">
      <c r="A2533" s="173" t="s">
        <v>475</v>
      </c>
      <c r="B2533" s="106"/>
      <c r="C2533" s="191" t="s">
        <v>244</v>
      </c>
      <c r="D2533" s="238">
        <v>1480629797.8900087</v>
      </c>
      <c r="E2533" s="238">
        <v>1355591576.9999976</v>
      </c>
      <c r="F2533" s="238">
        <v>1362303205.8099999</v>
      </c>
      <c r="G2533" s="238">
        <v>1357916969.9100046</v>
      </c>
      <c r="H2533" s="238">
        <v>1367424498.3700058</v>
      </c>
      <c r="I2533" s="238">
        <v>1364061940.9799948</v>
      </c>
      <c r="J2533" s="238">
        <v>1375961993.1099949</v>
      </c>
      <c r="K2533" s="238">
        <v>1392043326.1000006</v>
      </c>
      <c r="L2533" s="238">
        <v>1427572970.8599994</v>
      </c>
      <c r="M2533" s="238">
        <v>1441202021.2600029</v>
      </c>
      <c r="N2533" s="238">
        <v>1479350085.1499879</v>
      </c>
      <c r="O2533" s="238">
        <v>1486562283.4199989</v>
      </c>
      <c r="P2533" s="233">
        <v>1407551722.4883327</v>
      </c>
      <c r="Q2533" s="108">
        <v>0.31749104403299466</v>
      </c>
      <c r="R2533" s="108">
        <v>0.2943019315154996</v>
      </c>
    </row>
    <row r="2534" spans="1:18" ht="15" x14ac:dyDescent="0.25">
      <c r="A2534" s="173" t="s">
        <v>476</v>
      </c>
      <c r="B2534" s="106"/>
      <c r="C2534" s="191" t="s">
        <v>41</v>
      </c>
      <c r="D2534" s="238">
        <v>831652835.63999951</v>
      </c>
      <c r="E2534" s="238">
        <v>757353379.19999909</v>
      </c>
      <c r="F2534" s="238">
        <v>768181169.62</v>
      </c>
      <c r="G2534" s="238">
        <v>764986967.27000189</v>
      </c>
      <c r="H2534" s="238">
        <v>779854296.61999953</v>
      </c>
      <c r="I2534" s="238">
        <v>795469257.23999739</v>
      </c>
      <c r="J2534" s="238">
        <v>814745530.48999918</v>
      </c>
      <c r="K2534" s="238">
        <v>829195668.52999985</v>
      </c>
      <c r="L2534" s="238">
        <v>863954907.72000206</v>
      </c>
      <c r="M2534" s="238">
        <v>885688608.05000162</v>
      </c>
      <c r="N2534" s="238">
        <v>916631070.46000135</v>
      </c>
      <c r="O2534" s="238">
        <v>923294981.75000191</v>
      </c>
      <c r="P2534" s="233">
        <v>827584056.0491668</v>
      </c>
      <c r="Q2534" s="108">
        <v>0.18667202191022028</v>
      </c>
      <c r="R2534" s="108">
        <v>0.17303775221568821</v>
      </c>
    </row>
    <row r="2535" spans="1:18" ht="15" x14ac:dyDescent="0.25">
      <c r="A2535" s="173" t="s">
        <v>477</v>
      </c>
      <c r="B2535" s="110"/>
      <c r="C2535" s="192" t="s">
        <v>42</v>
      </c>
      <c r="D2535" s="240">
        <v>102430784.79000016</v>
      </c>
      <c r="E2535" s="240">
        <v>100951607.11</v>
      </c>
      <c r="F2535" s="240">
        <v>99208403.499999985</v>
      </c>
      <c r="G2535" s="240">
        <v>97347397.100000232</v>
      </c>
      <c r="H2535" s="240">
        <v>94177978.920000076</v>
      </c>
      <c r="I2535" s="240">
        <v>92416138.420000196</v>
      </c>
      <c r="J2535" s="240">
        <v>87363254.139999986</v>
      </c>
      <c r="K2535" s="240">
        <v>83570179.309999883</v>
      </c>
      <c r="L2535" s="240">
        <v>77699622.60999991</v>
      </c>
      <c r="M2535" s="240">
        <v>74069961.179999962</v>
      </c>
      <c r="N2535" s="240">
        <v>74533195.289999843</v>
      </c>
      <c r="O2535" s="240">
        <v>74212406.21999988</v>
      </c>
      <c r="P2535" s="235">
        <v>88165077.382500008</v>
      </c>
      <c r="Q2535" s="153">
        <v>1.9886745203177937E-2</v>
      </c>
      <c r="R2535" s="153">
        <v>1.8434244476652484E-2</v>
      </c>
    </row>
    <row r="2536" spans="1:18" ht="15" x14ac:dyDescent="0.25">
      <c r="A2536" s="173" t="s">
        <v>478</v>
      </c>
      <c r="B2536" s="106" t="s">
        <v>37</v>
      </c>
      <c r="C2536" s="191" t="s">
        <v>241</v>
      </c>
      <c r="D2536" s="238">
        <v>94324.73000000001</v>
      </c>
      <c r="E2536" s="238">
        <v>153423.85999999999</v>
      </c>
      <c r="F2536" s="238">
        <v>244797.18</v>
      </c>
      <c r="G2536" s="238">
        <v>304701.57</v>
      </c>
      <c r="H2536" s="238">
        <v>420156.78999999992</v>
      </c>
      <c r="I2536" s="238">
        <v>726788.72</v>
      </c>
      <c r="J2536" s="238">
        <v>752075.02</v>
      </c>
      <c r="K2536" s="238">
        <v>728848.95</v>
      </c>
      <c r="L2536" s="238">
        <v>608813.73</v>
      </c>
      <c r="M2536" s="238">
        <v>778807.08000000007</v>
      </c>
      <c r="N2536" s="238">
        <v>1189012.76</v>
      </c>
      <c r="O2536" s="238">
        <v>1326091.29</v>
      </c>
      <c r="P2536" s="233">
        <v>610653.47333333339</v>
      </c>
      <c r="Q2536" s="108">
        <v>5.8858331393740471E-3</v>
      </c>
      <c r="R2536" s="108">
        <v>1.2768020799330755E-4</v>
      </c>
    </row>
    <row r="2537" spans="1:18" ht="15" x14ac:dyDescent="0.25">
      <c r="A2537" s="173" t="s">
        <v>479</v>
      </c>
      <c r="B2537" s="106"/>
      <c r="C2537" s="191" t="s">
        <v>242</v>
      </c>
      <c r="D2537" s="238">
        <v>7387447.0300000012</v>
      </c>
      <c r="E2537" s="238">
        <v>7317996.3699999992</v>
      </c>
      <c r="F2537" s="238">
        <v>8180501.9399999976</v>
      </c>
      <c r="G2537" s="238">
        <v>7972612.2800000003</v>
      </c>
      <c r="H2537" s="238">
        <v>8820847.0899999999</v>
      </c>
      <c r="I2537" s="238">
        <v>8929869.5299999975</v>
      </c>
      <c r="J2537" s="238">
        <v>9122032.5399999991</v>
      </c>
      <c r="K2537" s="238">
        <v>8778969.1500000004</v>
      </c>
      <c r="L2537" s="238">
        <v>9094711.0800000001</v>
      </c>
      <c r="M2537" s="238">
        <v>9233995.4600000009</v>
      </c>
      <c r="N2537" s="238">
        <v>9925199.9299999997</v>
      </c>
      <c r="O2537" s="238">
        <v>9333006.8700000029</v>
      </c>
      <c r="P2537" s="233">
        <v>8674765.7725000009</v>
      </c>
      <c r="Q2537" s="108">
        <v>8.3612435022075757E-2</v>
      </c>
      <c r="R2537" s="108">
        <v>1.8137879280045121E-3</v>
      </c>
    </row>
    <row r="2538" spans="1:18" ht="15" x14ac:dyDescent="0.25">
      <c r="A2538" s="173" t="s">
        <v>480</v>
      </c>
      <c r="B2538" s="106"/>
      <c r="C2538" s="191" t="s">
        <v>243</v>
      </c>
      <c r="D2538" s="238">
        <v>53069841.290000051</v>
      </c>
      <c r="E2538" s="238">
        <v>50301744.870000005</v>
      </c>
      <c r="F2538" s="238">
        <v>51949031.799999967</v>
      </c>
      <c r="G2538" s="238">
        <v>52235067.580000021</v>
      </c>
      <c r="H2538" s="238">
        <v>53865592.680000022</v>
      </c>
      <c r="I2538" s="238">
        <v>54819081.949999928</v>
      </c>
      <c r="J2538" s="238">
        <v>55734019.760000028</v>
      </c>
      <c r="K2538" s="238">
        <v>57482005.320000045</v>
      </c>
      <c r="L2538" s="238">
        <v>58255041.429999962</v>
      </c>
      <c r="M2538" s="238">
        <v>59758341.11999996</v>
      </c>
      <c r="N2538" s="238">
        <v>62650565.389999934</v>
      </c>
      <c r="O2538" s="238">
        <v>68607389.190000132</v>
      </c>
      <c r="P2538" s="233">
        <v>56560643.531666689</v>
      </c>
      <c r="Q2538" s="108">
        <v>0.54516436018252967</v>
      </c>
      <c r="R2538" s="108">
        <v>1.1826142068656474E-2</v>
      </c>
    </row>
    <row r="2539" spans="1:18" ht="15" x14ac:dyDescent="0.25">
      <c r="A2539" s="173" t="s">
        <v>481</v>
      </c>
      <c r="B2539" s="106"/>
      <c r="C2539" s="191" t="s">
        <v>244</v>
      </c>
      <c r="D2539" s="238">
        <v>19598122.529999997</v>
      </c>
      <c r="E2539" s="238">
        <v>15240930.079999996</v>
      </c>
      <c r="F2539" s="238">
        <v>16588950.209999997</v>
      </c>
      <c r="G2539" s="238">
        <v>16111216.65</v>
      </c>
      <c r="H2539" s="238">
        <v>16541479.62999999</v>
      </c>
      <c r="I2539" s="238">
        <v>16694827.240000006</v>
      </c>
      <c r="J2539" s="238">
        <v>16557032.360000005</v>
      </c>
      <c r="K2539" s="238">
        <v>17153093.580000009</v>
      </c>
      <c r="L2539" s="238">
        <v>16784706.339999992</v>
      </c>
      <c r="M2539" s="238">
        <v>17501172.330000006</v>
      </c>
      <c r="N2539" s="238">
        <v>18600177.410000008</v>
      </c>
      <c r="O2539" s="238">
        <v>19455189.720000021</v>
      </c>
      <c r="P2539" s="233">
        <v>17235574.840000004</v>
      </c>
      <c r="Q2539" s="108">
        <v>0.16612648908009739</v>
      </c>
      <c r="R2539" s="108">
        <v>3.6037488961504181E-3</v>
      </c>
    </row>
    <row r="2540" spans="1:18" ht="15" x14ac:dyDescent="0.25">
      <c r="A2540" s="173" t="s">
        <v>482</v>
      </c>
      <c r="B2540" s="106"/>
      <c r="C2540" s="191" t="s">
        <v>41</v>
      </c>
      <c r="D2540" s="238">
        <v>25029722.71999998</v>
      </c>
      <c r="E2540" s="238">
        <v>16366801.330000002</v>
      </c>
      <c r="F2540" s="238">
        <v>17513314.269999996</v>
      </c>
      <c r="G2540" s="238">
        <v>17359755.990000002</v>
      </c>
      <c r="H2540" s="238">
        <v>17980196.610000007</v>
      </c>
      <c r="I2540" s="238">
        <v>18286629.129999999</v>
      </c>
      <c r="J2540" s="238">
        <v>18709836.52</v>
      </c>
      <c r="K2540" s="238">
        <v>19121784.840000004</v>
      </c>
      <c r="L2540" s="238">
        <v>19333234.259999994</v>
      </c>
      <c r="M2540" s="238">
        <v>20224560.269999992</v>
      </c>
      <c r="N2540" s="238">
        <v>20587467.939999994</v>
      </c>
      <c r="O2540" s="238">
        <v>21465477.720000003</v>
      </c>
      <c r="P2540" s="233">
        <v>19331565.133333329</v>
      </c>
      <c r="Q2540" s="108">
        <v>0.18632886189387404</v>
      </c>
      <c r="R2540" s="108">
        <v>4.041994952696912E-3</v>
      </c>
    </row>
    <row r="2541" spans="1:18" ht="15" x14ac:dyDescent="0.25">
      <c r="A2541" s="173" t="s">
        <v>483</v>
      </c>
      <c r="B2541" s="110"/>
      <c r="C2541" s="192" t="s">
        <v>42</v>
      </c>
      <c r="D2541" s="240">
        <v>1348251.3600000003</v>
      </c>
      <c r="E2541" s="240">
        <v>1479258.5700000005</v>
      </c>
      <c r="F2541" s="240">
        <v>1356537.78</v>
      </c>
      <c r="G2541" s="240">
        <v>1324605.1800000009</v>
      </c>
      <c r="H2541" s="240">
        <v>1318756.1999999993</v>
      </c>
      <c r="I2541" s="240">
        <v>1329201.8</v>
      </c>
      <c r="J2541" s="240">
        <v>1247015.4699999997</v>
      </c>
      <c r="K2541" s="240">
        <v>1182736.1200000003</v>
      </c>
      <c r="L2541" s="240">
        <v>1268786.6300000001</v>
      </c>
      <c r="M2541" s="240">
        <v>1365695.16</v>
      </c>
      <c r="N2541" s="240">
        <v>1467385.6600000006</v>
      </c>
      <c r="O2541" s="240">
        <v>1349840.7799999996</v>
      </c>
      <c r="P2541" s="235">
        <v>1336505.8925000001</v>
      </c>
      <c r="Q2541" s="153">
        <v>1.2882020682049211E-2</v>
      </c>
      <c r="R2541" s="153">
        <v>2.7944711328208905E-4</v>
      </c>
    </row>
    <row r="2542" spans="1:18" ht="15" x14ac:dyDescent="0.25">
      <c r="A2542" s="173" t="s">
        <v>484</v>
      </c>
      <c r="B2542" s="106" t="s">
        <v>281</v>
      </c>
      <c r="C2542" s="191" t="s">
        <v>241</v>
      </c>
      <c r="D2542" s="238">
        <v>15410.22</v>
      </c>
      <c r="E2542" s="238">
        <v>14485.599999999997</v>
      </c>
      <c r="F2542" s="238">
        <v>13567.56</v>
      </c>
      <c r="G2542" s="238">
        <v>16260.330000000002</v>
      </c>
      <c r="H2542" s="238">
        <v>15437.869999999999</v>
      </c>
      <c r="I2542" s="238">
        <v>13024.23</v>
      </c>
      <c r="J2542" s="238">
        <v>3692.76</v>
      </c>
      <c r="K2542" s="238">
        <v>10756.71</v>
      </c>
      <c r="L2542" s="238">
        <v>4891.0600000000004</v>
      </c>
      <c r="M2542" s="238">
        <v>8037.5399999999991</v>
      </c>
      <c r="N2542" s="238">
        <v>13739.57</v>
      </c>
      <c r="O2542" s="238">
        <v>12213.210000000001</v>
      </c>
      <c r="P2542" s="233">
        <v>11793.054999999998</v>
      </c>
      <c r="Q2542" s="108">
        <v>5.1479086594016015E-5</v>
      </c>
      <c r="R2542" s="108">
        <v>2.4657842475819132E-6</v>
      </c>
    </row>
    <row r="2543" spans="1:18" ht="15" x14ac:dyDescent="0.25">
      <c r="A2543" s="173" t="s">
        <v>485</v>
      </c>
      <c r="B2543" s="106"/>
      <c r="C2543" s="191" t="s">
        <v>242</v>
      </c>
      <c r="D2543" s="238">
        <v>28211216.099999975</v>
      </c>
      <c r="E2543" s="238">
        <v>28382346.769999996</v>
      </c>
      <c r="F2543" s="238">
        <v>28990784.940000005</v>
      </c>
      <c r="G2543" s="238">
        <v>28848548.34999999</v>
      </c>
      <c r="H2543" s="238">
        <v>28743182.609999999</v>
      </c>
      <c r="I2543" s="238">
        <v>28823054.920000017</v>
      </c>
      <c r="J2543" s="238">
        <v>29057173.119999986</v>
      </c>
      <c r="K2543" s="238">
        <v>30078364.16</v>
      </c>
      <c r="L2543" s="238">
        <v>30606060.88000001</v>
      </c>
      <c r="M2543" s="238">
        <v>31724634.84999999</v>
      </c>
      <c r="N2543" s="238">
        <v>35218530.949999988</v>
      </c>
      <c r="O2543" s="238">
        <v>36423733.439999975</v>
      </c>
      <c r="P2543" s="233">
        <v>30425635.924166661</v>
      </c>
      <c r="Q2543" s="108">
        <v>0.13281409663723101</v>
      </c>
      <c r="R2543" s="108">
        <v>6.361630110643301E-3</v>
      </c>
    </row>
    <row r="2544" spans="1:18" ht="15" x14ac:dyDescent="0.25">
      <c r="A2544" s="173" t="s">
        <v>486</v>
      </c>
      <c r="B2544" s="106"/>
      <c r="C2544" s="191" t="s">
        <v>243</v>
      </c>
      <c r="D2544" s="238">
        <v>76291575.470000029</v>
      </c>
      <c r="E2544" s="238">
        <v>51945944.900000006</v>
      </c>
      <c r="F2544" s="238">
        <v>53216442.149999954</v>
      </c>
      <c r="G2544" s="238">
        <v>54116773.790000007</v>
      </c>
      <c r="H2544" s="238">
        <v>55450885.909999937</v>
      </c>
      <c r="I2544" s="238">
        <v>56092762.14000003</v>
      </c>
      <c r="J2544" s="238">
        <v>56511110.60999997</v>
      </c>
      <c r="K2544" s="238">
        <v>59132227.95000001</v>
      </c>
      <c r="L2544" s="238">
        <v>61132510.369999997</v>
      </c>
      <c r="M2544" s="238">
        <v>61923320.839999974</v>
      </c>
      <c r="N2544" s="238">
        <v>67936280.150000006</v>
      </c>
      <c r="O2544" s="238">
        <v>70790065.720000058</v>
      </c>
      <c r="P2544" s="233">
        <v>60378324.999999993</v>
      </c>
      <c r="Q2544" s="108">
        <v>0.26356368397134095</v>
      </c>
      <c r="R2544" s="108">
        <v>1.2624372792324061E-2</v>
      </c>
    </row>
    <row r="2545" spans="1:18" ht="15" x14ac:dyDescent="0.25">
      <c r="A2545" s="173" t="s">
        <v>487</v>
      </c>
      <c r="B2545" s="106"/>
      <c r="C2545" s="191" t="s">
        <v>244</v>
      </c>
      <c r="D2545" s="238">
        <v>69710395.789999932</v>
      </c>
      <c r="E2545" s="238">
        <v>56714654.219999939</v>
      </c>
      <c r="F2545" s="238">
        <v>58052411.270000018</v>
      </c>
      <c r="G2545" s="238">
        <v>58754922.520000041</v>
      </c>
      <c r="H2545" s="238">
        <v>59917319.190000027</v>
      </c>
      <c r="I2545" s="238">
        <v>60584202.579999954</v>
      </c>
      <c r="J2545" s="238">
        <v>61265656.059999973</v>
      </c>
      <c r="K2545" s="238">
        <v>65798589.75</v>
      </c>
      <c r="L2545" s="238">
        <v>69638188.079999968</v>
      </c>
      <c r="M2545" s="238">
        <v>72496796.379999936</v>
      </c>
      <c r="N2545" s="238">
        <v>80204337.62999998</v>
      </c>
      <c r="O2545" s="238">
        <v>83626370.089999944</v>
      </c>
      <c r="P2545" s="233">
        <v>66396986.963333301</v>
      </c>
      <c r="Q2545" s="108">
        <v>0.28983636907206722</v>
      </c>
      <c r="R2545" s="108">
        <v>1.3882801745695998E-2</v>
      </c>
    </row>
    <row r="2546" spans="1:18" ht="15" x14ac:dyDescent="0.25">
      <c r="A2546" s="173" t="s">
        <v>488</v>
      </c>
      <c r="B2546" s="106"/>
      <c r="C2546" s="191" t="s">
        <v>41</v>
      </c>
      <c r="D2546" s="238">
        <v>55086446.379999943</v>
      </c>
      <c r="E2546" s="238">
        <v>55202137.559999973</v>
      </c>
      <c r="F2546" s="238">
        <v>59091255.769999959</v>
      </c>
      <c r="G2546" s="238">
        <v>61612409.510000065</v>
      </c>
      <c r="H2546" s="238">
        <v>65382792.030000001</v>
      </c>
      <c r="I2546" s="238">
        <v>67687030.119999915</v>
      </c>
      <c r="J2546" s="238">
        <v>70878631.749999985</v>
      </c>
      <c r="K2546" s="238">
        <v>74491764.150000006</v>
      </c>
      <c r="L2546" s="238">
        <v>77944802.63000007</v>
      </c>
      <c r="M2546" s="238">
        <v>80829429.809999943</v>
      </c>
      <c r="N2546" s="238">
        <v>85908430.370000154</v>
      </c>
      <c r="O2546" s="238">
        <v>88223383.870000109</v>
      </c>
      <c r="P2546" s="233">
        <v>70194876.162500009</v>
      </c>
      <c r="Q2546" s="108">
        <v>0.30641492882256288</v>
      </c>
      <c r="R2546" s="108">
        <v>1.4676894146805529E-2</v>
      </c>
    </row>
    <row r="2547" spans="1:18" ht="15" x14ac:dyDescent="0.25">
      <c r="A2547" s="173" t="s">
        <v>489</v>
      </c>
      <c r="B2547" s="110"/>
      <c r="C2547" s="192" t="s">
        <v>42</v>
      </c>
      <c r="D2547" s="240">
        <v>3465138.489999997</v>
      </c>
      <c r="E2547" s="240">
        <v>1741107.7000000002</v>
      </c>
      <c r="F2547" s="240">
        <v>1754935.4300000013</v>
      </c>
      <c r="G2547" s="240">
        <v>1558338.6600000001</v>
      </c>
      <c r="H2547" s="240">
        <v>1571987.2</v>
      </c>
      <c r="I2547" s="240">
        <v>1581499.2699999996</v>
      </c>
      <c r="J2547" s="240">
        <v>1536379.79</v>
      </c>
      <c r="K2547" s="240">
        <v>1523147.9800000007</v>
      </c>
      <c r="L2547" s="240">
        <v>1362665.5600000003</v>
      </c>
      <c r="M2547" s="240">
        <v>1335170.6300000001</v>
      </c>
      <c r="N2547" s="240">
        <v>1343640.8800000001</v>
      </c>
      <c r="O2547" s="240">
        <v>1347228.1500000001</v>
      </c>
      <c r="P2547" s="235">
        <v>1676769.9783333333</v>
      </c>
      <c r="Q2547" s="153">
        <v>7.3194424102039747E-3</v>
      </c>
      <c r="R2547" s="153">
        <v>3.5059219170881505E-4</v>
      </c>
    </row>
    <row r="2548" spans="1:18" ht="15" x14ac:dyDescent="0.25">
      <c r="A2548" s="173" t="s">
        <v>491</v>
      </c>
      <c r="B2548" s="123" t="s">
        <v>282</v>
      </c>
      <c r="C2548" s="196" t="s">
        <v>42</v>
      </c>
      <c r="D2548" s="246">
        <v>20456066.449999996</v>
      </c>
      <c r="E2548" s="246">
        <v>10605809.120000001</v>
      </c>
      <c r="F2548" s="246">
        <v>10698998.849999988</v>
      </c>
      <c r="G2548" s="246">
        <v>1130874.7900000003</v>
      </c>
      <c r="H2548" s="246">
        <v>1191180.0100000002</v>
      </c>
      <c r="I2548" s="246">
        <v>1211552.9899999995</v>
      </c>
      <c r="J2548" s="246">
        <v>1216159.9700000007</v>
      </c>
      <c r="K2548" s="246">
        <v>1222209.8699999996</v>
      </c>
      <c r="L2548" s="246">
        <v>1244460.6099999999</v>
      </c>
      <c r="M2548" s="246">
        <v>41717.55000000001</v>
      </c>
      <c r="N2548" s="246">
        <v>1347866.9400000002</v>
      </c>
      <c r="O2548" s="246">
        <v>1345166.18</v>
      </c>
      <c r="P2548" s="247">
        <v>4309338.610833331</v>
      </c>
      <c r="Q2548" s="154">
        <v>0.82483151195298798</v>
      </c>
      <c r="R2548" s="154">
        <v>9.0103024738622472E-4</v>
      </c>
    </row>
    <row r="2549" spans="1:18" ht="15" x14ac:dyDescent="0.25">
      <c r="A2549" s="173" t="s">
        <v>490</v>
      </c>
      <c r="B2549" s="110"/>
      <c r="C2549" s="192" t="s">
        <v>41</v>
      </c>
      <c r="D2549" s="240">
        <v>1604015.6300000004</v>
      </c>
      <c r="E2549" s="240">
        <v>737234.49</v>
      </c>
      <c r="F2549" s="240">
        <v>913180.1399999999</v>
      </c>
      <c r="G2549" s="240">
        <v>846894.58999999985</v>
      </c>
      <c r="H2549" s="240">
        <v>936126.85</v>
      </c>
      <c r="I2549" s="240">
        <v>840651.97000000032</v>
      </c>
      <c r="J2549" s="240">
        <v>822992.75000000012</v>
      </c>
      <c r="K2549" s="240">
        <v>834529.22000000009</v>
      </c>
      <c r="L2549" s="240">
        <v>852332.09</v>
      </c>
      <c r="M2549" s="240">
        <v>905330.54</v>
      </c>
      <c r="N2549" s="240">
        <v>841110.33</v>
      </c>
      <c r="O2549" s="240">
        <v>847630.84</v>
      </c>
      <c r="P2549" s="235">
        <v>915169.12</v>
      </c>
      <c r="Q2549" s="153">
        <v>0.17516848804701196</v>
      </c>
      <c r="R2549" s="153">
        <v>1.9135072294408886E-4</v>
      </c>
    </row>
    <row r="2550" spans="1:18" ht="15" x14ac:dyDescent="0.25">
      <c r="A2550" s="173" t="s">
        <v>492</v>
      </c>
      <c r="B2550" s="110" t="s">
        <v>40</v>
      </c>
      <c r="C2550" s="192" t="s">
        <v>41</v>
      </c>
      <c r="D2550" s="240">
        <v>11981590.360000001</v>
      </c>
      <c r="E2550" s="240">
        <v>12058270.150000006</v>
      </c>
      <c r="F2550" s="240">
        <v>12228725.089999996</v>
      </c>
      <c r="G2550" s="240">
        <v>11869335.300000001</v>
      </c>
      <c r="H2550" s="240">
        <v>11424792.689999999</v>
      </c>
      <c r="I2550" s="240">
        <v>11312099.880000005</v>
      </c>
      <c r="J2550" s="240">
        <v>11236849.559999997</v>
      </c>
      <c r="K2550" s="240">
        <v>11280068.48</v>
      </c>
      <c r="L2550" s="240">
        <v>10486968.040000005</v>
      </c>
      <c r="M2550" s="240">
        <v>11087830.300000006</v>
      </c>
      <c r="N2550" s="240">
        <v>10468776.869999999</v>
      </c>
      <c r="O2550" s="240">
        <v>9705771.7499999888</v>
      </c>
      <c r="P2550" s="235">
        <v>11261756.539166668</v>
      </c>
      <c r="Q2550" s="153">
        <v>1</v>
      </c>
      <c r="R2550" s="153">
        <v>2.3546962067403044E-3</v>
      </c>
    </row>
    <row r="2551" spans="1:18" ht="23.25" x14ac:dyDescent="0.35">
      <c r="B2551" s="14"/>
      <c r="C2551" s="194" t="s">
        <v>0</v>
      </c>
      <c r="D2551" s="233">
        <v>4941221138.3700085</v>
      </c>
      <c r="E2551" s="233">
        <v>4465542563.9599934</v>
      </c>
      <c r="F2551" s="233">
        <v>4512438735.8899965</v>
      </c>
      <c r="G2551" s="233">
        <v>4518520841.9000053</v>
      </c>
      <c r="H2551" s="233">
        <v>4568255319.3400059</v>
      </c>
      <c r="I2551" s="233">
        <v>4596994120.0599928</v>
      </c>
      <c r="J2551" s="233">
        <v>4663856978.2499962</v>
      </c>
      <c r="K2551" s="233">
        <v>4801266365.9399977</v>
      </c>
      <c r="L2551" s="233">
        <v>4930741408.140008</v>
      </c>
      <c r="M2551" s="233">
        <v>4997106806.9400101</v>
      </c>
      <c r="N2551" s="233">
        <v>5174350009.2699814</v>
      </c>
      <c r="O2551" s="233">
        <v>5221855953.300004</v>
      </c>
      <c r="P2551" s="233">
        <v>4782679186.7799997</v>
      </c>
      <c r="Q2551" s="59"/>
      <c r="R2551" s="108">
        <v>0.99999999999999989</v>
      </c>
    </row>
    <row r="2552" spans="1:18" ht="23.25" x14ac:dyDescent="0.35">
      <c r="B2552" s="14"/>
      <c r="C2552" s="54"/>
      <c r="D2552" s="54"/>
      <c r="E2552" s="54"/>
      <c r="F2552" s="54"/>
      <c r="G2552" s="54"/>
      <c r="H2552" s="54"/>
      <c r="I2552" s="54"/>
      <c r="J2552" s="54"/>
      <c r="K2552" s="54"/>
      <c r="L2552" s="54"/>
      <c r="M2552" s="54"/>
      <c r="N2552" s="54"/>
      <c r="O2552" s="54"/>
    </row>
    <row r="2553" spans="1:18" ht="23.25" x14ac:dyDescent="0.35">
      <c r="B2553" s="14"/>
      <c r="C2553" s="54"/>
      <c r="D2553" s="54"/>
      <c r="E2553" s="54"/>
      <c r="F2553" s="54"/>
      <c r="G2553" s="54"/>
      <c r="H2553" s="54"/>
      <c r="I2553" s="54"/>
      <c r="J2553" s="54"/>
      <c r="K2553" s="54"/>
      <c r="L2553" s="54"/>
      <c r="M2553" s="54"/>
      <c r="N2553" s="54"/>
      <c r="O2553" s="54"/>
    </row>
    <row r="2554" spans="1:18" ht="23.25" x14ac:dyDescent="0.35">
      <c r="B2554" s="14" t="s">
        <v>293</v>
      </c>
      <c r="C2554" s="54"/>
      <c r="D2554" s="54"/>
      <c r="E2554" s="54"/>
      <c r="F2554" s="54"/>
      <c r="G2554" s="54"/>
      <c r="H2554" s="54"/>
      <c r="I2554" s="54"/>
      <c r="J2554" s="54"/>
      <c r="K2554" s="54"/>
      <c r="L2554" s="54"/>
      <c r="M2554" s="54"/>
      <c r="N2554" s="54"/>
      <c r="O2554" s="54"/>
    </row>
    <row r="2555" spans="1:18" ht="23.25" x14ac:dyDescent="0.35">
      <c r="B2555" s="14"/>
      <c r="C2555" s="54"/>
      <c r="D2555" s="54"/>
      <c r="E2555" s="54"/>
      <c r="F2555" s="54"/>
      <c r="G2555" s="54"/>
      <c r="H2555" s="54"/>
      <c r="I2555" s="54"/>
      <c r="J2555" s="54"/>
      <c r="K2555" s="54"/>
      <c r="L2555" s="54"/>
      <c r="M2555" s="54"/>
      <c r="N2555" s="54"/>
      <c r="O2555" s="54"/>
    </row>
    <row r="2556" spans="1:18" ht="15.75" x14ac:dyDescent="0.25">
      <c r="B2556" s="57"/>
      <c r="C2556" s="54"/>
      <c r="D2556" s="84">
        <v>4</v>
      </c>
      <c r="E2556" s="84">
        <v>5</v>
      </c>
      <c r="F2556" s="84">
        <v>6</v>
      </c>
      <c r="G2556" s="84">
        <v>7</v>
      </c>
      <c r="H2556" s="84">
        <v>8</v>
      </c>
      <c r="I2556" s="84">
        <v>9</v>
      </c>
      <c r="J2556" s="84">
        <v>10</v>
      </c>
      <c r="K2556" s="84">
        <v>11</v>
      </c>
      <c r="L2556" s="84">
        <v>12</v>
      </c>
      <c r="M2556" s="84">
        <v>13</v>
      </c>
      <c r="N2556" s="84">
        <v>14</v>
      </c>
      <c r="O2556" s="84">
        <v>15</v>
      </c>
    </row>
    <row r="2557" spans="1:18" ht="63.75" thickBot="1" x14ac:dyDescent="0.25">
      <c r="B2557" s="289" t="s">
        <v>124</v>
      </c>
      <c r="C2557" s="56" t="s">
        <v>245</v>
      </c>
      <c r="D2557" s="56" t="s">
        <v>379</v>
      </c>
      <c r="E2557" s="56" t="s">
        <v>380</v>
      </c>
      <c r="F2557" s="56" t="s">
        <v>381</v>
      </c>
      <c r="G2557" s="56" t="s">
        <v>382</v>
      </c>
      <c r="H2557" s="56" t="s">
        <v>383</v>
      </c>
      <c r="I2557" s="184" t="s">
        <v>384</v>
      </c>
      <c r="J2557" s="184" t="s">
        <v>385</v>
      </c>
      <c r="K2557" s="184" t="s">
        <v>386</v>
      </c>
      <c r="L2557" s="184" t="s">
        <v>387</v>
      </c>
      <c r="M2557" s="184" t="s">
        <v>388</v>
      </c>
      <c r="N2557" s="184" t="s">
        <v>389</v>
      </c>
      <c r="O2557" s="184" t="s">
        <v>390</v>
      </c>
      <c r="P2557" s="34" t="s">
        <v>1</v>
      </c>
      <c r="Q2557" s="52" t="s">
        <v>285</v>
      </c>
      <c r="R2557" s="52" t="s">
        <v>273</v>
      </c>
    </row>
    <row r="2558" spans="1:18" ht="15" x14ac:dyDescent="0.25">
      <c r="A2558" s="173" t="s">
        <v>493</v>
      </c>
      <c r="B2558" s="106" t="s">
        <v>117</v>
      </c>
      <c r="C2558" s="191" t="s">
        <v>241</v>
      </c>
      <c r="D2558" s="238">
        <v>292237523.18999964</v>
      </c>
      <c r="E2558" s="238">
        <v>243227216.24999994</v>
      </c>
      <c r="F2558" s="238">
        <v>256749261.69999954</v>
      </c>
      <c r="G2558" s="238">
        <v>257053904.3599999</v>
      </c>
      <c r="H2558" s="238">
        <v>265705123.64000008</v>
      </c>
      <c r="I2558" s="238">
        <v>269975819.80999994</v>
      </c>
      <c r="J2558" s="238">
        <v>278604205.7700001</v>
      </c>
      <c r="K2558" s="238">
        <v>291937262.48999983</v>
      </c>
      <c r="L2558" s="238">
        <v>300158672.38999975</v>
      </c>
      <c r="M2558" s="238">
        <v>319766945.03000003</v>
      </c>
      <c r="N2558" s="238">
        <v>332568379.54000074</v>
      </c>
      <c r="O2558" s="238">
        <v>340415096.07999974</v>
      </c>
      <c r="P2558" s="233">
        <v>287366617.52083331</v>
      </c>
      <c r="Q2558" s="138">
        <v>6.6562447748775441E-2</v>
      </c>
      <c r="R2558" s="138">
        <v>6.0084861705789326E-2</v>
      </c>
    </row>
    <row r="2559" spans="1:18" ht="15" x14ac:dyDescent="0.25">
      <c r="A2559" s="173" t="s">
        <v>494</v>
      </c>
      <c r="B2559" s="106"/>
      <c r="C2559" s="191" t="s">
        <v>242</v>
      </c>
      <c r="D2559" s="238">
        <v>414546604.74999982</v>
      </c>
      <c r="E2559" s="238">
        <v>337319263.38999999</v>
      </c>
      <c r="F2559" s="238">
        <v>349823174.85000002</v>
      </c>
      <c r="G2559" s="238">
        <v>347867900.46000057</v>
      </c>
      <c r="H2559" s="238">
        <v>351220783.12000078</v>
      </c>
      <c r="I2559" s="238">
        <v>352108077.82000011</v>
      </c>
      <c r="J2559" s="238">
        <v>354595227.00000024</v>
      </c>
      <c r="K2559" s="238">
        <v>367458639.27000058</v>
      </c>
      <c r="L2559" s="238">
        <v>369387621.68000031</v>
      </c>
      <c r="M2559" s="238">
        <v>370419419.30000043</v>
      </c>
      <c r="N2559" s="238">
        <v>383198828.37999916</v>
      </c>
      <c r="O2559" s="238">
        <v>387992110.7099998</v>
      </c>
      <c r="P2559" s="233">
        <v>365494804.22750014</v>
      </c>
      <c r="Q2559" s="138">
        <v>8.4659203002513519E-2</v>
      </c>
      <c r="R2559" s="138">
        <v>7.6420514517841653E-2</v>
      </c>
    </row>
    <row r="2560" spans="1:18" ht="15" x14ac:dyDescent="0.25">
      <c r="A2560" s="173" t="s">
        <v>495</v>
      </c>
      <c r="B2560" s="106"/>
      <c r="C2560" s="191" t="s">
        <v>243</v>
      </c>
      <c r="D2560" s="238">
        <v>1407857602.8699992</v>
      </c>
      <c r="E2560" s="238">
        <v>1251932853.6599994</v>
      </c>
      <c r="F2560" s="238">
        <v>1321269645.9100032</v>
      </c>
      <c r="G2560" s="238">
        <v>1322755649.4000008</v>
      </c>
      <c r="H2560" s="238">
        <v>1352380396.5499997</v>
      </c>
      <c r="I2560" s="238">
        <v>1364218401.4399989</v>
      </c>
      <c r="J2560" s="238">
        <v>1387468053.7999978</v>
      </c>
      <c r="K2560" s="238">
        <v>1462202580.9999988</v>
      </c>
      <c r="L2560" s="238">
        <v>1487754415.1700032</v>
      </c>
      <c r="M2560" s="238">
        <v>1504082098.1699965</v>
      </c>
      <c r="N2560" s="238">
        <v>1558916210.2900069</v>
      </c>
      <c r="O2560" s="238">
        <v>1599712367.609998</v>
      </c>
      <c r="P2560" s="233">
        <v>1418379189.6558335</v>
      </c>
      <c r="Q2560" s="138">
        <v>0.3285377804628693</v>
      </c>
      <c r="R2560" s="138">
        <v>0.29656582310108393</v>
      </c>
    </row>
    <row r="2561" spans="1:18" ht="15" x14ac:dyDescent="0.25">
      <c r="A2561" s="173" t="s">
        <v>496</v>
      </c>
      <c r="B2561" s="106"/>
      <c r="C2561" s="191" t="s">
        <v>244</v>
      </c>
      <c r="D2561" s="238">
        <v>1405041426.5699973</v>
      </c>
      <c r="E2561" s="238">
        <v>1228639867.7299943</v>
      </c>
      <c r="F2561" s="238">
        <v>1281988792.8400073</v>
      </c>
      <c r="G2561" s="238">
        <v>1269759096.0200036</v>
      </c>
      <c r="H2561" s="238">
        <v>1292938680.9400001</v>
      </c>
      <c r="I2561" s="238">
        <v>1293538873.3600028</v>
      </c>
      <c r="J2561" s="238">
        <v>1302456885.4099946</v>
      </c>
      <c r="K2561" s="238">
        <v>1329935270.8500006</v>
      </c>
      <c r="L2561" s="238">
        <v>1352945583.5500057</v>
      </c>
      <c r="M2561" s="238">
        <v>1379773863.8899968</v>
      </c>
      <c r="N2561" s="238">
        <v>1420237103.7100036</v>
      </c>
      <c r="O2561" s="238">
        <v>1454682597.8500021</v>
      </c>
      <c r="P2561" s="233">
        <v>1334328170.2266672</v>
      </c>
      <c r="Q2561" s="138">
        <v>0.30906912527511216</v>
      </c>
      <c r="R2561" s="138">
        <v>0.27899177806342068</v>
      </c>
    </row>
    <row r="2562" spans="1:18" ht="15" x14ac:dyDescent="0.25">
      <c r="A2562" s="173" t="s">
        <v>497</v>
      </c>
      <c r="B2562" s="106"/>
      <c r="C2562" s="191" t="s">
        <v>41</v>
      </c>
      <c r="D2562" s="238">
        <v>819602598.25999939</v>
      </c>
      <c r="E2562" s="238">
        <v>730055178.34999931</v>
      </c>
      <c r="F2562" s="238">
        <v>754993004.86000121</v>
      </c>
      <c r="G2562" s="238">
        <v>757389864.5200001</v>
      </c>
      <c r="H2562" s="238">
        <v>775247416.63999832</v>
      </c>
      <c r="I2562" s="238">
        <v>795537958.45000124</v>
      </c>
      <c r="J2562" s="238">
        <v>826280126.07999945</v>
      </c>
      <c r="K2562" s="238">
        <v>826863949.85000157</v>
      </c>
      <c r="L2562" s="238">
        <v>872316922.28999925</v>
      </c>
      <c r="M2562" s="238">
        <v>887977066.31000161</v>
      </c>
      <c r="N2562" s="238">
        <v>935843497.47000265</v>
      </c>
      <c r="O2562" s="238">
        <v>949697232.05999994</v>
      </c>
      <c r="P2562" s="233">
        <v>827650401.26166689</v>
      </c>
      <c r="Q2562" s="138">
        <v>0.19170785063174159</v>
      </c>
      <c r="R2562" s="138">
        <v>0.17305162419202386</v>
      </c>
    </row>
    <row r="2563" spans="1:18" ht="15" x14ac:dyDescent="0.25">
      <c r="A2563" s="173" t="s">
        <v>498</v>
      </c>
      <c r="B2563" s="110"/>
      <c r="C2563" s="192" t="s">
        <v>42</v>
      </c>
      <c r="D2563" s="240">
        <v>111764438.05999979</v>
      </c>
      <c r="E2563" s="240">
        <v>96474252.950000107</v>
      </c>
      <c r="F2563" s="240">
        <v>98082507.440000191</v>
      </c>
      <c r="G2563" s="240">
        <v>90997560.790000081</v>
      </c>
      <c r="H2563" s="240">
        <v>85391829.379999965</v>
      </c>
      <c r="I2563" s="240">
        <v>85389363.519999996</v>
      </c>
      <c r="J2563" s="240">
        <v>88543792.960000157</v>
      </c>
      <c r="K2563" s="240">
        <v>75962113.160000041</v>
      </c>
      <c r="L2563" s="240">
        <v>70904166.349999979</v>
      </c>
      <c r="M2563" s="240">
        <v>66355297.729999982</v>
      </c>
      <c r="N2563" s="240">
        <v>68587206.829999954</v>
      </c>
      <c r="O2563" s="240">
        <v>69897441.049999908</v>
      </c>
      <c r="P2563" s="235">
        <v>84029164.185000017</v>
      </c>
      <c r="Q2563" s="141">
        <v>1.9463592878987919E-2</v>
      </c>
      <c r="R2563" s="141">
        <v>1.7569475372144649E-2</v>
      </c>
    </row>
    <row r="2564" spans="1:18" ht="15" x14ac:dyDescent="0.25">
      <c r="A2564" s="173" t="s">
        <v>499</v>
      </c>
      <c r="B2564" s="106" t="s">
        <v>118</v>
      </c>
      <c r="C2564" s="191" t="s">
        <v>241</v>
      </c>
      <c r="D2564" s="238">
        <v>1585350.6999999997</v>
      </c>
      <c r="E2564" s="238">
        <v>13537836.629999997</v>
      </c>
      <c r="F2564" s="238">
        <v>1001447.9</v>
      </c>
      <c r="G2564" s="238">
        <v>1446084.62</v>
      </c>
      <c r="H2564" s="238">
        <v>1115048.4300000002</v>
      </c>
      <c r="I2564" s="238">
        <v>911900.2200000002</v>
      </c>
      <c r="J2564" s="238">
        <v>703346.69000000006</v>
      </c>
      <c r="K2564" s="238">
        <v>1019357.55</v>
      </c>
      <c r="L2564" s="238">
        <v>1999537.1000000006</v>
      </c>
      <c r="M2564" s="238">
        <v>2078953.4199999997</v>
      </c>
      <c r="N2564" s="238">
        <v>1306707.1700000002</v>
      </c>
      <c r="O2564" s="238">
        <v>1808265.6599999997</v>
      </c>
      <c r="P2564" s="233">
        <v>2376153.0074999998</v>
      </c>
      <c r="Q2564" s="138">
        <v>2.6011023977940983E-2</v>
      </c>
      <c r="R2564" s="138">
        <v>4.9682466975163662E-4</v>
      </c>
    </row>
    <row r="2565" spans="1:18" ht="15" x14ac:dyDescent="0.25">
      <c r="A2565" s="173" t="s">
        <v>500</v>
      </c>
      <c r="B2565" s="106"/>
      <c r="C2565" s="191" t="s">
        <v>242</v>
      </c>
      <c r="D2565" s="238">
        <v>1961045.33</v>
      </c>
      <c r="E2565" s="238">
        <v>11092274.210000003</v>
      </c>
      <c r="F2565" s="238">
        <v>1971161.02</v>
      </c>
      <c r="G2565" s="238">
        <v>2108390.0599999996</v>
      </c>
      <c r="H2565" s="238">
        <v>1886828.23</v>
      </c>
      <c r="I2565" s="238">
        <v>2159582.1999999997</v>
      </c>
      <c r="J2565" s="238">
        <v>1974607.67</v>
      </c>
      <c r="K2565" s="238">
        <v>1932844.64</v>
      </c>
      <c r="L2565" s="238">
        <v>2357262.5600000005</v>
      </c>
      <c r="M2565" s="238">
        <v>2254763.0899999994</v>
      </c>
      <c r="N2565" s="238">
        <v>2481529.0199999996</v>
      </c>
      <c r="O2565" s="238">
        <v>1963585.4000000001</v>
      </c>
      <c r="P2565" s="233">
        <v>2845322.7858333332</v>
      </c>
      <c r="Q2565" s="138">
        <v>3.1146882786458219E-2</v>
      </c>
      <c r="R2565" s="138">
        <v>5.9492235935418921E-4</v>
      </c>
    </row>
    <row r="2566" spans="1:18" ht="15" x14ac:dyDescent="0.25">
      <c r="A2566" s="173" t="s">
        <v>501</v>
      </c>
      <c r="B2566" s="106"/>
      <c r="C2566" s="191" t="s">
        <v>243</v>
      </c>
      <c r="D2566" s="238">
        <v>24625639.459999997</v>
      </c>
      <c r="E2566" s="238">
        <v>83862122.550000012</v>
      </c>
      <c r="F2566" s="238">
        <v>23468611.389999989</v>
      </c>
      <c r="G2566" s="238">
        <v>29298291.339999996</v>
      </c>
      <c r="H2566" s="238">
        <v>23998570.010000009</v>
      </c>
      <c r="I2566" s="238">
        <v>25902680.390000012</v>
      </c>
      <c r="J2566" s="238">
        <v>28270171.959999997</v>
      </c>
      <c r="K2566" s="238">
        <v>26553683.929999996</v>
      </c>
      <c r="L2566" s="238">
        <v>35262533.010000013</v>
      </c>
      <c r="M2566" s="238">
        <v>30754100.699999981</v>
      </c>
      <c r="N2566" s="238">
        <v>32643536.200000025</v>
      </c>
      <c r="O2566" s="238">
        <v>30435629.520000007</v>
      </c>
      <c r="P2566" s="233">
        <v>32922964.205000002</v>
      </c>
      <c r="Q2566" s="138">
        <v>0.36039767163905917</v>
      </c>
      <c r="R2566" s="138">
        <v>6.8837910550228242E-3</v>
      </c>
    </row>
    <row r="2567" spans="1:18" ht="15" x14ac:dyDescent="0.25">
      <c r="A2567" s="173" t="s">
        <v>502</v>
      </c>
      <c r="B2567" s="106"/>
      <c r="C2567" s="191" t="s">
        <v>244</v>
      </c>
      <c r="D2567" s="238">
        <v>32393739.880000006</v>
      </c>
      <c r="E2567" s="238">
        <v>89404727.610000029</v>
      </c>
      <c r="F2567" s="238">
        <v>30148628.470000006</v>
      </c>
      <c r="G2567" s="238">
        <v>32987205.729999971</v>
      </c>
      <c r="H2567" s="238">
        <v>27791047.640000008</v>
      </c>
      <c r="I2567" s="238">
        <v>27617285.579999991</v>
      </c>
      <c r="J2567" s="238">
        <v>29902461.900000006</v>
      </c>
      <c r="K2567" s="238">
        <v>26333359.059999984</v>
      </c>
      <c r="L2567" s="238">
        <v>35958108.409999974</v>
      </c>
      <c r="M2567" s="238">
        <v>30450342.059999954</v>
      </c>
      <c r="N2567" s="238">
        <v>29201735.270000033</v>
      </c>
      <c r="O2567" s="238">
        <v>26328833.059999991</v>
      </c>
      <c r="P2567" s="233">
        <v>34876456.222499996</v>
      </c>
      <c r="Q2567" s="138">
        <v>0.38178195436307844</v>
      </c>
      <c r="R2567" s="138">
        <v>7.2922424566764666E-3</v>
      </c>
    </row>
    <row r="2568" spans="1:18" ht="15" x14ac:dyDescent="0.25">
      <c r="A2568" s="173" t="s">
        <v>503</v>
      </c>
      <c r="B2568" s="106"/>
      <c r="C2568" s="191" t="s">
        <v>41</v>
      </c>
      <c r="D2568" s="238">
        <v>15507357.220000012</v>
      </c>
      <c r="E2568" s="238">
        <v>37276509.370000012</v>
      </c>
      <c r="F2568" s="238">
        <v>13062455.649999999</v>
      </c>
      <c r="G2568" s="238">
        <v>9536461.3600000069</v>
      </c>
      <c r="H2568" s="238">
        <v>14450949.430000005</v>
      </c>
      <c r="I2568" s="238">
        <v>8462841.570000004</v>
      </c>
      <c r="J2568" s="238">
        <v>5089018.05</v>
      </c>
      <c r="K2568" s="238">
        <v>19682079.819999989</v>
      </c>
      <c r="L2568" s="238">
        <v>13732079.04999999</v>
      </c>
      <c r="M2568" s="238">
        <v>17537112.419999998</v>
      </c>
      <c r="N2568" s="238">
        <v>10410295.180000002</v>
      </c>
      <c r="O2568" s="238">
        <v>10839764.300000019</v>
      </c>
      <c r="P2568" s="233">
        <v>14632243.618333334</v>
      </c>
      <c r="Q2568" s="138">
        <v>0.1601747187181263</v>
      </c>
      <c r="R2568" s="138">
        <v>3.0594240271810237E-3</v>
      </c>
    </row>
    <row r="2569" spans="1:18" ht="15" x14ac:dyDescent="0.25">
      <c r="A2569" s="173" t="s">
        <v>504</v>
      </c>
      <c r="B2569" s="110"/>
      <c r="C2569" s="192" t="s">
        <v>42</v>
      </c>
      <c r="D2569" s="240">
        <v>4515343.6399999997</v>
      </c>
      <c r="E2569" s="240">
        <v>11219571.829999996</v>
      </c>
      <c r="F2569" s="240">
        <v>3447015.0700000045</v>
      </c>
      <c r="G2569" s="240">
        <v>2614526.1100000003</v>
      </c>
      <c r="H2569" s="240">
        <v>3747430.7300000018</v>
      </c>
      <c r="I2569" s="240">
        <v>2162892.3499999987</v>
      </c>
      <c r="J2569" s="240">
        <v>226129.05</v>
      </c>
      <c r="K2569" s="240">
        <v>4087132.5500000007</v>
      </c>
      <c r="L2569" s="240">
        <v>3726839.6900000004</v>
      </c>
      <c r="M2569" s="240">
        <v>4302841.8900000025</v>
      </c>
      <c r="N2569" s="240">
        <v>1718188.3400000008</v>
      </c>
      <c r="O2569" s="240">
        <v>2615617.2799999975</v>
      </c>
      <c r="P2569" s="235">
        <v>3698627.3774999999</v>
      </c>
      <c r="Q2569" s="141">
        <v>4.0487748515336923E-2</v>
      </c>
      <c r="R2569" s="141">
        <v>7.7333796248001065E-4</v>
      </c>
    </row>
    <row r="2570" spans="1:18" ht="15" x14ac:dyDescent="0.25">
      <c r="A2570" s="173" t="s">
        <v>505</v>
      </c>
      <c r="B2570" s="106" t="s">
        <v>119</v>
      </c>
      <c r="C2570" s="191" t="s">
        <v>241</v>
      </c>
      <c r="D2570" s="238">
        <v>8624836.3699999955</v>
      </c>
      <c r="E2570" s="238">
        <v>2385528.5100000012</v>
      </c>
      <c r="F2570" s="238">
        <v>6891035.5900000008</v>
      </c>
      <c r="G2570" s="238">
        <v>8786830.2899999935</v>
      </c>
      <c r="H2570" s="238">
        <v>7752394.5200000005</v>
      </c>
      <c r="I2570" s="238">
        <v>8294343.5000000009</v>
      </c>
      <c r="J2570" s="238">
        <v>6433558.7900000019</v>
      </c>
      <c r="K2570" s="238">
        <v>7571274.3199999966</v>
      </c>
      <c r="L2570" s="238">
        <v>8357130.2400000021</v>
      </c>
      <c r="M2570" s="238">
        <v>8506478.4199999981</v>
      </c>
      <c r="N2570" s="238">
        <v>10547080.9</v>
      </c>
      <c r="O2570" s="238">
        <v>8341397.269999993</v>
      </c>
      <c r="P2570" s="233">
        <v>7707657.3933333317</v>
      </c>
      <c r="Q2570" s="138">
        <v>4.9097201652526234E-2</v>
      </c>
      <c r="R2570" s="138">
        <v>1.6115773382079197E-3</v>
      </c>
    </row>
    <row r="2571" spans="1:18" ht="15" x14ac:dyDescent="0.25">
      <c r="A2571" s="173" t="s">
        <v>506</v>
      </c>
      <c r="B2571" s="106"/>
      <c r="C2571" s="191" t="s">
        <v>242</v>
      </c>
      <c r="D2571" s="238">
        <v>17038836.210000008</v>
      </c>
      <c r="E2571" s="238">
        <v>11294964.489999996</v>
      </c>
      <c r="F2571" s="238">
        <v>10761612.930000003</v>
      </c>
      <c r="G2571" s="238">
        <v>15298892.749999993</v>
      </c>
      <c r="H2571" s="238">
        <v>12046452.029999999</v>
      </c>
      <c r="I2571" s="238">
        <v>11917850.159999993</v>
      </c>
      <c r="J2571" s="238">
        <v>13100023.010000005</v>
      </c>
      <c r="K2571" s="238">
        <v>11744862.469999997</v>
      </c>
      <c r="L2571" s="238">
        <v>13894268.950000007</v>
      </c>
      <c r="M2571" s="238">
        <v>13469835.339999996</v>
      </c>
      <c r="N2571" s="238">
        <v>13893680.350000015</v>
      </c>
      <c r="O2571" s="238">
        <v>11519743.099999996</v>
      </c>
      <c r="P2571" s="233">
        <v>12998418.482500002</v>
      </c>
      <c r="Q2571" s="138">
        <v>8.2798954446421005E-2</v>
      </c>
      <c r="R2571" s="138">
        <v>2.7178110792857404E-3</v>
      </c>
    </row>
    <row r="2572" spans="1:18" ht="15" x14ac:dyDescent="0.25">
      <c r="A2572" s="173" t="s">
        <v>507</v>
      </c>
      <c r="B2572" s="106"/>
      <c r="C2572" s="191" t="s">
        <v>243</v>
      </c>
      <c r="D2572" s="238">
        <v>65242192.73999995</v>
      </c>
      <c r="E2572" s="238">
        <v>40745624.470000096</v>
      </c>
      <c r="F2572" s="238">
        <v>50014011.230000079</v>
      </c>
      <c r="G2572" s="238">
        <v>65111219.619999968</v>
      </c>
      <c r="H2572" s="238">
        <v>54297862.779999986</v>
      </c>
      <c r="I2572" s="238">
        <v>56281562.720000006</v>
      </c>
      <c r="J2572" s="238">
        <v>59019065.039999969</v>
      </c>
      <c r="K2572" s="238">
        <v>56706873.349999994</v>
      </c>
      <c r="L2572" s="238">
        <v>67497892.200000033</v>
      </c>
      <c r="M2572" s="238">
        <v>60880530.990000047</v>
      </c>
      <c r="N2572" s="238">
        <v>66400621.510000087</v>
      </c>
      <c r="O2572" s="238">
        <v>50710806.210000023</v>
      </c>
      <c r="P2572" s="233">
        <v>57742355.238333352</v>
      </c>
      <c r="Q2572" s="138">
        <v>0.36781448815827678</v>
      </c>
      <c r="R2572" s="138">
        <v>1.2073223601938712E-2</v>
      </c>
    </row>
    <row r="2573" spans="1:18" ht="15" x14ac:dyDescent="0.25">
      <c r="A2573" s="173" t="s">
        <v>508</v>
      </c>
      <c r="B2573" s="106"/>
      <c r="C2573" s="191" t="s">
        <v>244</v>
      </c>
      <c r="D2573" s="238">
        <v>54419764.389999971</v>
      </c>
      <c r="E2573" s="238">
        <v>26710705.180000026</v>
      </c>
      <c r="F2573" s="238">
        <v>45247005.020000048</v>
      </c>
      <c r="G2573" s="238">
        <v>51803404.179999992</v>
      </c>
      <c r="H2573" s="238">
        <v>45526182.629999936</v>
      </c>
      <c r="I2573" s="238">
        <v>46983892.440000005</v>
      </c>
      <c r="J2573" s="238">
        <v>48497759.510000035</v>
      </c>
      <c r="K2573" s="238">
        <v>46284062.250000007</v>
      </c>
      <c r="L2573" s="238">
        <v>54040685.449999996</v>
      </c>
      <c r="M2573" s="238">
        <v>48477799.489999868</v>
      </c>
      <c r="N2573" s="238">
        <v>53352382.629999831</v>
      </c>
      <c r="O2573" s="238">
        <v>38543479.530000009</v>
      </c>
      <c r="P2573" s="233">
        <v>46657260.224999972</v>
      </c>
      <c r="Q2573" s="138">
        <v>0.2972032612402532</v>
      </c>
      <c r="R2573" s="138">
        <v>9.7554651698084239E-3</v>
      </c>
    </row>
    <row r="2574" spans="1:18" ht="15" x14ac:dyDescent="0.25">
      <c r="A2574" s="173" t="s">
        <v>509</v>
      </c>
      <c r="B2574" s="106"/>
      <c r="C2574" s="191" t="s">
        <v>41</v>
      </c>
      <c r="D2574" s="238">
        <v>32559856.460000046</v>
      </c>
      <c r="E2574" s="238">
        <v>11502010.900000008</v>
      </c>
      <c r="F2574" s="238">
        <v>27780271.609999988</v>
      </c>
      <c r="G2574" s="238">
        <v>30527188.41000003</v>
      </c>
      <c r="H2574" s="238">
        <v>27346782.359999999</v>
      </c>
      <c r="I2574" s="238">
        <v>30172033.950000033</v>
      </c>
      <c r="J2574" s="238">
        <v>27312632.51999997</v>
      </c>
      <c r="K2574" s="238">
        <v>28817574.350000001</v>
      </c>
      <c r="L2574" s="238">
        <v>27951151.250000067</v>
      </c>
      <c r="M2574" s="238">
        <v>34769285.700000018</v>
      </c>
      <c r="N2574" s="238">
        <v>29460465.039999992</v>
      </c>
      <c r="O2574" s="238">
        <v>30995925.809999995</v>
      </c>
      <c r="P2574" s="233">
        <v>28266264.863333348</v>
      </c>
      <c r="Q2574" s="138">
        <v>0.18005399502566818</v>
      </c>
      <c r="R2574" s="138">
        <v>5.910131907125464E-3</v>
      </c>
    </row>
    <row r="2575" spans="1:18" ht="15" x14ac:dyDescent="0.25">
      <c r="A2575" s="173" t="s">
        <v>510</v>
      </c>
      <c r="B2575" s="110"/>
      <c r="C2575" s="192" t="s">
        <v>42</v>
      </c>
      <c r="D2575" s="240">
        <v>5610226.9100000001</v>
      </c>
      <c r="E2575" s="240">
        <v>860726.6599999991</v>
      </c>
      <c r="F2575" s="240">
        <v>5360609.280000004</v>
      </c>
      <c r="G2575" s="240">
        <v>3742075.8</v>
      </c>
      <c r="H2575" s="240">
        <v>5098285.3400000036</v>
      </c>
      <c r="I2575" s="240">
        <v>5161892.2800000012</v>
      </c>
      <c r="J2575" s="240">
        <v>728500.36999999953</v>
      </c>
      <c r="K2575" s="240">
        <v>3976164.6600000006</v>
      </c>
      <c r="L2575" s="240">
        <v>3380862.9600000004</v>
      </c>
      <c r="M2575" s="240">
        <v>2954009.7400000026</v>
      </c>
      <c r="N2575" s="240">
        <v>4348589.120000002</v>
      </c>
      <c r="O2575" s="240">
        <v>2167136.3000000012</v>
      </c>
      <c r="P2575" s="235">
        <v>3615756.6183333346</v>
      </c>
      <c r="Q2575" s="141">
        <v>2.3032099476854723E-2</v>
      </c>
      <c r="R2575" s="141">
        <v>7.5601069549632253E-4</v>
      </c>
    </row>
    <row r="2576" spans="1:18" ht="15" x14ac:dyDescent="0.25">
      <c r="A2576" s="173" t="s">
        <v>511</v>
      </c>
      <c r="B2576" s="106" t="s">
        <v>120</v>
      </c>
      <c r="C2576" s="191" t="s">
        <v>241</v>
      </c>
      <c r="D2576" s="238">
        <v>1255178.3499999999</v>
      </c>
      <c r="E2576" s="238">
        <v>1650092.0799999996</v>
      </c>
      <c r="F2576" s="238">
        <v>1852227.2800000003</v>
      </c>
      <c r="G2576" s="238">
        <v>1469503.6</v>
      </c>
      <c r="H2576" s="238">
        <v>1517745.3299999998</v>
      </c>
      <c r="I2576" s="238">
        <v>1423603.74</v>
      </c>
      <c r="J2576" s="238">
        <v>1474405.2699999998</v>
      </c>
      <c r="K2576" s="238">
        <v>1717076.9799999997</v>
      </c>
      <c r="L2576" s="238">
        <v>1837625.42</v>
      </c>
      <c r="M2576" s="238">
        <v>2226205.92</v>
      </c>
      <c r="N2576" s="238">
        <v>2465961.5500000003</v>
      </c>
      <c r="O2576" s="238">
        <v>2488645.5900000003</v>
      </c>
      <c r="P2576" s="233">
        <v>1781522.5925</v>
      </c>
      <c r="Q2576" s="138">
        <v>4.6128204590963555E-2</v>
      </c>
      <c r="R2576" s="138">
        <v>3.7249468821249384E-4</v>
      </c>
    </row>
    <row r="2577" spans="1:18" ht="15" x14ac:dyDescent="0.25">
      <c r="A2577" s="173" t="s">
        <v>512</v>
      </c>
      <c r="B2577" s="106"/>
      <c r="C2577" s="191" t="s">
        <v>242</v>
      </c>
      <c r="D2577" s="238">
        <v>2659400.6600000006</v>
      </c>
      <c r="E2577" s="238">
        <v>3845968.7899999996</v>
      </c>
      <c r="F2577" s="238">
        <v>4899081.9999999991</v>
      </c>
      <c r="G2577" s="238">
        <v>3010362.5599999996</v>
      </c>
      <c r="H2577" s="238">
        <v>4310045.6999999993</v>
      </c>
      <c r="I2577" s="238">
        <v>2904637.1700000004</v>
      </c>
      <c r="J2577" s="238">
        <v>2431471.2899999996</v>
      </c>
      <c r="K2577" s="238">
        <v>3469901.2499999995</v>
      </c>
      <c r="L2577" s="238">
        <v>2740844.330000001</v>
      </c>
      <c r="M2577" s="238">
        <v>2804712.8099999991</v>
      </c>
      <c r="N2577" s="238">
        <v>2854503.5700000003</v>
      </c>
      <c r="O2577" s="238">
        <v>2989614.8299999996</v>
      </c>
      <c r="P2577" s="233">
        <v>3243378.7466666661</v>
      </c>
      <c r="Q2577" s="138">
        <v>8.3979422445759941E-2</v>
      </c>
      <c r="R2577" s="138">
        <v>6.781510153622309E-4</v>
      </c>
    </row>
    <row r="2578" spans="1:18" ht="15" x14ac:dyDescent="0.25">
      <c r="A2578" s="173" t="s">
        <v>513</v>
      </c>
      <c r="B2578" s="106"/>
      <c r="C2578" s="191" t="s">
        <v>243</v>
      </c>
      <c r="D2578" s="238">
        <v>11372068.609999994</v>
      </c>
      <c r="E2578" s="238">
        <v>15646844.730000002</v>
      </c>
      <c r="F2578" s="238">
        <v>15263760.690000013</v>
      </c>
      <c r="G2578" s="238">
        <v>13192940.400000004</v>
      </c>
      <c r="H2578" s="238">
        <v>14084386.75</v>
      </c>
      <c r="I2578" s="238">
        <v>12499072.709999986</v>
      </c>
      <c r="J2578" s="238">
        <v>11705224.659999995</v>
      </c>
      <c r="K2578" s="238">
        <v>14157578.139999991</v>
      </c>
      <c r="L2578" s="238">
        <v>12523849.80000001</v>
      </c>
      <c r="M2578" s="238">
        <v>13234141.579999991</v>
      </c>
      <c r="N2578" s="238">
        <v>12998439.349999992</v>
      </c>
      <c r="O2578" s="238">
        <v>11823424.66</v>
      </c>
      <c r="P2578" s="233">
        <v>13208477.67333333</v>
      </c>
      <c r="Q2578" s="138">
        <v>0.34200147840712503</v>
      </c>
      <c r="R2578" s="138">
        <v>2.7617318991086468E-3</v>
      </c>
    </row>
    <row r="2579" spans="1:18" ht="15" x14ac:dyDescent="0.25">
      <c r="A2579" s="173" t="s">
        <v>514</v>
      </c>
      <c r="B2579" s="106"/>
      <c r="C2579" s="191" t="s">
        <v>244</v>
      </c>
      <c r="D2579" s="238">
        <v>11576088.360000011</v>
      </c>
      <c r="E2579" s="238">
        <v>16052191.430000003</v>
      </c>
      <c r="F2579" s="238">
        <v>14613686.559999995</v>
      </c>
      <c r="G2579" s="238">
        <v>13330408.580000015</v>
      </c>
      <c r="H2579" s="238">
        <v>13482121.47999998</v>
      </c>
      <c r="I2579" s="238">
        <v>12414461.35</v>
      </c>
      <c r="J2579" s="238">
        <v>12268262.850000013</v>
      </c>
      <c r="K2579" s="238">
        <v>11984150.340000024</v>
      </c>
      <c r="L2579" s="238">
        <v>12705643.009999996</v>
      </c>
      <c r="M2579" s="238">
        <v>12687950.729999995</v>
      </c>
      <c r="N2579" s="238">
        <v>12679968.179999989</v>
      </c>
      <c r="O2579" s="238">
        <v>11318715.439999998</v>
      </c>
      <c r="P2579" s="233">
        <v>12926137.359166665</v>
      </c>
      <c r="Q2579" s="138">
        <v>0.33469096108279489</v>
      </c>
      <c r="R2579" s="138">
        <v>2.7026979762507027E-3</v>
      </c>
    </row>
    <row r="2580" spans="1:18" ht="15" x14ac:dyDescent="0.25">
      <c r="A2580" s="173" t="s">
        <v>515</v>
      </c>
      <c r="B2580" s="106"/>
      <c r="C2580" s="191" t="s">
        <v>41</v>
      </c>
      <c r="D2580" s="238">
        <v>5190211.7800000031</v>
      </c>
      <c r="E2580" s="238">
        <v>7952941.0299999928</v>
      </c>
      <c r="F2580" s="238">
        <v>6991413.0700000012</v>
      </c>
      <c r="G2580" s="238">
        <v>6239947.0399999972</v>
      </c>
      <c r="H2580" s="238">
        <v>6131408.7200000007</v>
      </c>
      <c r="I2580" s="238">
        <v>7667066.3900000025</v>
      </c>
      <c r="J2580" s="238">
        <v>6064200.4999999981</v>
      </c>
      <c r="K2580" s="238">
        <v>6103561.6599999974</v>
      </c>
      <c r="L2580" s="238">
        <v>7398340.2600000007</v>
      </c>
      <c r="M2580" s="238">
        <v>6568169.7100000018</v>
      </c>
      <c r="N2580" s="238">
        <v>7147916.8900000099</v>
      </c>
      <c r="O2580" s="238">
        <v>5959993.6499999976</v>
      </c>
      <c r="P2580" s="233">
        <v>6617930.8916666657</v>
      </c>
      <c r="Q2580" s="138">
        <v>0.17135526174342233</v>
      </c>
      <c r="R2580" s="138">
        <v>1.383728791586013E-3</v>
      </c>
    </row>
    <row r="2581" spans="1:18" ht="15" x14ac:dyDescent="0.25">
      <c r="A2581" s="173" t="s">
        <v>516</v>
      </c>
      <c r="B2581" s="110"/>
      <c r="C2581" s="192" t="s">
        <v>42</v>
      </c>
      <c r="D2581" s="240">
        <v>955524.75000000012</v>
      </c>
      <c r="E2581" s="240">
        <v>1303184.8500000003</v>
      </c>
      <c r="F2581" s="240">
        <v>1063480.8700000003</v>
      </c>
      <c r="G2581" s="240">
        <v>969517.75</v>
      </c>
      <c r="H2581" s="240">
        <v>885500.07000000065</v>
      </c>
      <c r="I2581" s="240">
        <v>870459.65000000049</v>
      </c>
      <c r="J2581" s="240">
        <v>341026.66</v>
      </c>
      <c r="K2581" s="240">
        <v>713294.60999999987</v>
      </c>
      <c r="L2581" s="240">
        <v>889875.37000000023</v>
      </c>
      <c r="M2581" s="240">
        <v>654353.33000000019</v>
      </c>
      <c r="N2581" s="240">
        <v>854082.71</v>
      </c>
      <c r="O2581" s="240">
        <v>623685.75000000012</v>
      </c>
      <c r="P2581" s="235">
        <v>843665.53083333338</v>
      </c>
      <c r="Q2581" s="141">
        <v>2.1844671729934224E-2</v>
      </c>
      <c r="R2581" s="141">
        <v>1.7640019283863818E-4</v>
      </c>
    </row>
    <row r="2582" spans="1:18" ht="15" x14ac:dyDescent="0.25">
      <c r="A2582" s="173" t="s">
        <v>517</v>
      </c>
      <c r="B2582" s="106" t="s">
        <v>121</v>
      </c>
      <c r="C2582" s="191" t="s">
        <v>241</v>
      </c>
      <c r="D2582" s="238">
        <v>1336106.24</v>
      </c>
      <c r="E2582" s="238">
        <v>1732059.8699999996</v>
      </c>
      <c r="F2582" s="238">
        <v>2110109.2499999995</v>
      </c>
      <c r="G2582" s="238">
        <v>1669607.3099999998</v>
      </c>
      <c r="H2582" s="238">
        <v>1251930.8099999994</v>
      </c>
      <c r="I2582" s="238">
        <v>1225078.8500000001</v>
      </c>
      <c r="J2582" s="238">
        <v>1433664.7499999998</v>
      </c>
      <c r="K2582" s="238">
        <v>1383674.8499999999</v>
      </c>
      <c r="L2582" s="238">
        <v>1595272.5500000003</v>
      </c>
      <c r="M2582" s="238">
        <v>1362699.78</v>
      </c>
      <c r="N2582" s="238">
        <v>1758536.5600000003</v>
      </c>
      <c r="O2582" s="238">
        <v>1659079.8599999996</v>
      </c>
      <c r="P2582" s="233">
        <v>1543151.7233333329</v>
      </c>
      <c r="Q2582" s="138">
        <v>4.8047355573126192E-2</v>
      </c>
      <c r="R2582" s="138">
        <v>3.2265424107868698E-4</v>
      </c>
    </row>
    <row r="2583" spans="1:18" ht="15" x14ac:dyDescent="0.25">
      <c r="A2583" s="173" t="s">
        <v>518</v>
      </c>
      <c r="B2583" s="106"/>
      <c r="C2583" s="191" t="s">
        <v>242</v>
      </c>
      <c r="D2583" s="238">
        <v>2374245.6500000004</v>
      </c>
      <c r="E2583" s="238">
        <v>2216699.5499999993</v>
      </c>
      <c r="F2583" s="238">
        <v>1628194.6600000006</v>
      </c>
      <c r="G2583" s="238">
        <v>1430229.8699999999</v>
      </c>
      <c r="H2583" s="238">
        <v>1636982.7099999993</v>
      </c>
      <c r="I2583" s="238">
        <v>1755699.0199999991</v>
      </c>
      <c r="J2583" s="238">
        <v>1636211.95</v>
      </c>
      <c r="K2583" s="238">
        <v>1631304.3199999996</v>
      </c>
      <c r="L2583" s="238">
        <v>1838627.8800000006</v>
      </c>
      <c r="M2583" s="238">
        <v>1506522.11</v>
      </c>
      <c r="N2583" s="238">
        <v>1949751.1400000001</v>
      </c>
      <c r="O2583" s="238">
        <v>1289095.6800000004</v>
      </c>
      <c r="P2583" s="233">
        <v>1741130.3783333332</v>
      </c>
      <c r="Q2583" s="138">
        <v>5.4211591201316293E-2</v>
      </c>
      <c r="R2583" s="138">
        <v>3.6404916791117056E-4</v>
      </c>
    </row>
    <row r="2584" spans="1:18" ht="15" x14ac:dyDescent="0.25">
      <c r="A2584" s="173" t="s">
        <v>519</v>
      </c>
      <c r="B2584" s="106"/>
      <c r="C2584" s="191" t="s">
        <v>243</v>
      </c>
      <c r="D2584" s="238">
        <v>7526905.8900000043</v>
      </c>
      <c r="E2584" s="238">
        <v>9522415.2700000163</v>
      </c>
      <c r="F2584" s="238">
        <v>7482415.4499999993</v>
      </c>
      <c r="G2584" s="238">
        <v>7666525.0899999961</v>
      </c>
      <c r="H2584" s="238">
        <v>7501689.070000004</v>
      </c>
      <c r="I2584" s="238">
        <v>7290282.1000000024</v>
      </c>
      <c r="J2584" s="238">
        <v>7361380.1599999983</v>
      </c>
      <c r="K2584" s="238">
        <v>7843276.7199999904</v>
      </c>
      <c r="L2584" s="238">
        <v>8113630.8400000054</v>
      </c>
      <c r="M2584" s="238">
        <v>8156469.9599999879</v>
      </c>
      <c r="N2584" s="238">
        <v>9172681.6700000204</v>
      </c>
      <c r="O2584" s="238">
        <v>8281636.9300000006</v>
      </c>
      <c r="P2584" s="233">
        <v>7993275.762500003</v>
      </c>
      <c r="Q2584" s="138">
        <v>0.24887751278616818</v>
      </c>
      <c r="R2584" s="138">
        <v>1.6712966624636968E-3</v>
      </c>
    </row>
    <row r="2585" spans="1:18" ht="15" x14ac:dyDescent="0.25">
      <c r="A2585" s="173" t="s">
        <v>520</v>
      </c>
      <c r="B2585" s="106"/>
      <c r="C2585" s="191" t="s">
        <v>244</v>
      </c>
      <c r="D2585" s="238">
        <v>11364131.649999987</v>
      </c>
      <c r="E2585" s="238">
        <v>14621370.920000015</v>
      </c>
      <c r="F2585" s="238">
        <v>12706055.660000002</v>
      </c>
      <c r="G2585" s="238">
        <v>12783967.210000029</v>
      </c>
      <c r="H2585" s="238">
        <v>12123219.969999989</v>
      </c>
      <c r="I2585" s="238">
        <v>11529991.869999997</v>
      </c>
      <c r="J2585" s="238">
        <v>11708914.869999988</v>
      </c>
      <c r="K2585" s="238">
        <v>12373895.429999996</v>
      </c>
      <c r="L2585" s="238">
        <v>11835679.300000021</v>
      </c>
      <c r="M2585" s="238">
        <v>12779807.979999999</v>
      </c>
      <c r="N2585" s="238">
        <v>13910099.180000007</v>
      </c>
      <c r="O2585" s="238">
        <v>12868099.38000001</v>
      </c>
      <c r="P2585" s="233">
        <v>12550436.11833334</v>
      </c>
      <c r="Q2585" s="138">
        <v>0.39076861831369747</v>
      </c>
      <c r="R2585" s="138">
        <v>2.6241434200781257E-3</v>
      </c>
    </row>
    <row r="2586" spans="1:18" ht="15" x14ac:dyDescent="0.25">
      <c r="A2586" s="173" t="s">
        <v>521</v>
      </c>
      <c r="B2586" s="106"/>
      <c r="C2586" s="191" t="s">
        <v>41</v>
      </c>
      <c r="D2586" s="238">
        <v>6193596.9700000016</v>
      </c>
      <c r="E2586" s="238">
        <v>8458709.2199999951</v>
      </c>
      <c r="F2586" s="238">
        <v>7805110.790000001</v>
      </c>
      <c r="G2586" s="238">
        <v>7386464.7400000114</v>
      </c>
      <c r="H2586" s="238">
        <v>7407899.620000002</v>
      </c>
      <c r="I2586" s="238">
        <v>6496354.6299999999</v>
      </c>
      <c r="J2586" s="238">
        <v>5725903.620000002</v>
      </c>
      <c r="K2586" s="238">
        <v>7441787.6800000006</v>
      </c>
      <c r="L2586" s="238">
        <v>7305368.620000001</v>
      </c>
      <c r="M2586" s="238">
        <v>7896933.2300000051</v>
      </c>
      <c r="N2586" s="238">
        <v>8545647.5099999961</v>
      </c>
      <c r="O2586" s="238">
        <v>6902145.8699999964</v>
      </c>
      <c r="P2586" s="233">
        <v>7297160.208333333</v>
      </c>
      <c r="Q2586" s="138">
        <v>0.22720335654780258</v>
      </c>
      <c r="R2586" s="138">
        <v>1.5257473736694932E-3</v>
      </c>
    </row>
    <row r="2587" spans="1:18" ht="15" x14ac:dyDescent="0.25">
      <c r="A2587" s="173" t="s">
        <v>522</v>
      </c>
      <c r="B2587" s="110"/>
      <c r="C2587" s="192" t="s">
        <v>42</v>
      </c>
      <c r="D2587" s="240">
        <v>1322375.2300000004</v>
      </c>
      <c r="E2587" s="240">
        <v>1502544.1700000013</v>
      </c>
      <c r="F2587" s="240">
        <v>1520157.4099999997</v>
      </c>
      <c r="G2587" s="240">
        <v>811980.33999999939</v>
      </c>
      <c r="H2587" s="240">
        <v>1023323.3300000001</v>
      </c>
      <c r="I2587" s="240">
        <v>885680.40000000026</v>
      </c>
      <c r="J2587" s="240">
        <v>223202.10000000009</v>
      </c>
      <c r="K2587" s="240">
        <v>884704.20999999973</v>
      </c>
      <c r="L2587" s="240">
        <v>878526.54999999958</v>
      </c>
      <c r="M2587" s="240">
        <v>934481.95999999973</v>
      </c>
      <c r="N2587" s="240">
        <v>1054962.8299999991</v>
      </c>
      <c r="O2587" s="240">
        <v>863908.63000000012</v>
      </c>
      <c r="P2587" s="235">
        <v>992153.92999999982</v>
      </c>
      <c r="Q2587" s="141">
        <v>3.0891565577889302E-2</v>
      </c>
      <c r="R2587" s="141">
        <v>2.0744730960471969E-4</v>
      </c>
    </row>
    <row r="2588" spans="1:18" ht="15" x14ac:dyDescent="0.25">
      <c r="A2588" s="173" t="s">
        <v>523</v>
      </c>
      <c r="B2588" s="106" t="s">
        <v>122</v>
      </c>
      <c r="C2588" s="191" t="s">
        <v>241</v>
      </c>
      <c r="D2588" s="238">
        <v>1172924.7600000002</v>
      </c>
      <c r="E2588" s="238">
        <v>1215289.7400000005</v>
      </c>
      <c r="F2588" s="238">
        <v>737853.84000000008</v>
      </c>
      <c r="G2588" s="238">
        <v>1180340.8199999998</v>
      </c>
      <c r="H2588" s="238">
        <v>958821.19</v>
      </c>
      <c r="I2588" s="238">
        <v>884576.32000000018</v>
      </c>
      <c r="J2588" s="238">
        <v>1132350.73</v>
      </c>
      <c r="K2588" s="238">
        <v>1121451.18</v>
      </c>
      <c r="L2588" s="238">
        <v>1216872.4699999997</v>
      </c>
      <c r="M2588" s="238">
        <v>1296806.8499999999</v>
      </c>
      <c r="N2588" s="238">
        <v>1080092.0599999998</v>
      </c>
      <c r="O2588" s="238">
        <v>1000186.5799999998</v>
      </c>
      <c r="P2588" s="233">
        <v>1083130.5450000002</v>
      </c>
      <c r="Q2588" s="138">
        <v>3.0667021933871771E-2</v>
      </c>
      <c r="R2588" s="138">
        <v>2.264694123732835E-4</v>
      </c>
    </row>
    <row r="2589" spans="1:18" ht="15" x14ac:dyDescent="0.25">
      <c r="A2589" s="173" t="s">
        <v>524</v>
      </c>
      <c r="B2589" s="106"/>
      <c r="C2589" s="191" t="s">
        <v>242</v>
      </c>
      <c r="D2589" s="238">
        <v>2691412.85</v>
      </c>
      <c r="E2589" s="238">
        <v>2342819.1700000004</v>
      </c>
      <c r="F2589" s="238">
        <v>2070412.3299999994</v>
      </c>
      <c r="G2589" s="238">
        <v>2027272.8299999998</v>
      </c>
      <c r="H2589" s="238">
        <v>1811520.8599999999</v>
      </c>
      <c r="I2589" s="238">
        <v>2119136.0300000003</v>
      </c>
      <c r="J2589" s="238">
        <v>1915172.6400000001</v>
      </c>
      <c r="K2589" s="238">
        <v>1844899.66</v>
      </c>
      <c r="L2589" s="238">
        <v>2067135.4799999997</v>
      </c>
      <c r="M2589" s="238">
        <v>2321647.4700000002</v>
      </c>
      <c r="N2589" s="238">
        <v>1949256.3000000003</v>
      </c>
      <c r="O2589" s="238">
        <v>1985368.4100000001</v>
      </c>
      <c r="P2589" s="233">
        <v>2095504.5025000002</v>
      </c>
      <c r="Q2589" s="138">
        <v>5.9330689949930786E-2</v>
      </c>
      <c r="R2589" s="138">
        <v>4.3814448359661464E-4</v>
      </c>
    </row>
    <row r="2590" spans="1:18" ht="15" x14ac:dyDescent="0.25">
      <c r="A2590" s="173" t="s">
        <v>525</v>
      </c>
      <c r="B2590" s="106"/>
      <c r="C2590" s="191" t="s">
        <v>243</v>
      </c>
      <c r="D2590" s="238">
        <v>13349509.190000005</v>
      </c>
      <c r="E2590" s="238">
        <v>13834827.129999988</v>
      </c>
      <c r="F2590" s="238">
        <v>13783836.389999995</v>
      </c>
      <c r="G2590" s="238">
        <v>13605181.750000011</v>
      </c>
      <c r="H2590" s="238">
        <v>12891371.140000012</v>
      </c>
      <c r="I2590" s="238">
        <v>12268694.160000008</v>
      </c>
      <c r="J2590" s="238">
        <v>13279622.660000004</v>
      </c>
      <c r="K2590" s="238">
        <v>12422153.53999999</v>
      </c>
      <c r="L2590" s="238">
        <v>13768111.559999997</v>
      </c>
      <c r="M2590" s="238">
        <v>12546832.020000009</v>
      </c>
      <c r="N2590" s="238">
        <v>12980015.120000008</v>
      </c>
      <c r="O2590" s="238">
        <v>13183467.750000004</v>
      </c>
      <c r="P2590" s="233">
        <v>13159468.534166669</v>
      </c>
      <c r="Q2590" s="138">
        <v>0.37258824620755626</v>
      </c>
      <c r="R2590" s="138">
        <v>2.7514846846807737E-3</v>
      </c>
    </row>
    <row r="2591" spans="1:18" ht="15" x14ac:dyDescent="0.25">
      <c r="A2591" s="173" t="s">
        <v>526</v>
      </c>
      <c r="B2591" s="106"/>
      <c r="C2591" s="191" t="s">
        <v>244</v>
      </c>
      <c r="D2591" s="238">
        <v>13240144.709999995</v>
      </c>
      <c r="E2591" s="238">
        <v>13887326.220000029</v>
      </c>
      <c r="F2591" s="238">
        <v>13989207.549999988</v>
      </c>
      <c r="G2591" s="238">
        <v>14403386.359999994</v>
      </c>
      <c r="H2591" s="238">
        <v>14170510.530000014</v>
      </c>
      <c r="I2591" s="238">
        <v>12151000.949999997</v>
      </c>
      <c r="J2591" s="238">
        <v>12972287.080000006</v>
      </c>
      <c r="K2591" s="238">
        <v>12363889.519999987</v>
      </c>
      <c r="L2591" s="238">
        <v>11564645.780000014</v>
      </c>
      <c r="M2591" s="238">
        <v>11811160.629999986</v>
      </c>
      <c r="N2591" s="238">
        <v>12715963.329999996</v>
      </c>
      <c r="O2591" s="238">
        <v>11410943.170000013</v>
      </c>
      <c r="P2591" s="233">
        <v>12890038.819166668</v>
      </c>
      <c r="Q2591" s="138">
        <v>0.36495979641663856</v>
      </c>
      <c r="R2591" s="138">
        <v>2.6951502109521693E-3</v>
      </c>
    </row>
    <row r="2592" spans="1:18" ht="15" x14ac:dyDescent="0.25">
      <c r="A2592" s="173" t="s">
        <v>527</v>
      </c>
      <c r="B2592" s="106"/>
      <c r="C2592" s="191" t="s">
        <v>41</v>
      </c>
      <c r="D2592" s="238">
        <v>5395500.2400000021</v>
      </c>
      <c r="E2592" s="238">
        <v>5510353.8899999987</v>
      </c>
      <c r="F2592" s="238">
        <v>5209020.2600000035</v>
      </c>
      <c r="G2592" s="238">
        <v>5707306.4200000102</v>
      </c>
      <c r="H2592" s="238">
        <v>5870588.4100000039</v>
      </c>
      <c r="I2592" s="238">
        <v>4160747.2299999939</v>
      </c>
      <c r="J2592" s="238">
        <v>6283307.0300000049</v>
      </c>
      <c r="K2592" s="238">
        <v>5734357.5400000056</v>
      </c>
      <c r="L2592" s="238">
        <v>5170878.3599999975</v>
      </c>
      <c r="M2592" s="238">
        <v>5772459.5499999989</v>
      </c>
      <c r="N2592" s="238">
        <v>5994713.559999994</v>
      </c>
      <c r="O2592" s="238">
        <v>5166781.2499999963</v>
      </c>
      <c r="P2592" s="233">
        <v>5498001.1450000005</v>
      </c>
      <c r="Q2592" s="138">
        <v>0.15566666685239414</v>
      </c>
      <c r="R2592" s="138">
        <v>1.1495651140886159E-3</v>
      </c>
    </row>
    <row r="2593" spans="1:18" ht="15" x14ac:dyDescent="0.25">
      <c r="A2593" s="173" t="s">
        <v>528</v>
      </c>
      <c r="B2593" s="110"/>
      <c r="C2593" s="192" t="s">
        <v>42</v>
      </c>
      <c r="D2593" s="240">
        <v>586175.64999999991</v>
      </c>
      <c r="E2593" s="240">
        <v>1021519.9700000009</v>
      </c>
      <c r="F2593" s="240">
        <v>773083.46</v>
      </c>
      <c r="G2593" s="240">
        <v>829864.6999999996</v>
      </c>
      <c r="H2593" s="240">
        <v>538399.57000000007</v>
      </c>
      <c r="I2593" s="240">
        <v>501311.07999999996</v>
      </c>
      <c r="J2593" s="240">
        <v>257698.96000000005</v>
      </c>
      <c r="K2593" s="240">
        <v>499278.65999999992</v>
      </c>
      <c r="L2593" s="240">
        <v>458717.18000000011</v>
      </c>
      <c r="M2593" s="240">
        <v>435148.59999999992</v>
      </c>
      <c r="N2593" s="240">
        <v>695253.98</v>
      </c>
      <c r="O2593" s="240">
        <v>518607.18999999989</v>
      </c>
      <c r="P2593" s="235">
        <v>592921.58333333337</v>
      </c>
      <c r="Q2593" s="141">
        <v>1.6787578639608315E-2</v>
      </c>
      <c r="R2593" s="141">
        <v>1.2397268563867973E-4</v>
      </c>
    </row>
    <row r="2594" spans="1:18" ht="15" x14ac:dyDescent="0.25">
      <c r="A2594" s="173" t="s">
        <v>529</v>
      </c>
      <c r="B2594" s="106" t="s">
        <v>123</v>
      </c>
      <c r="C2594" s="191" t="s">
        <v>241</v>
      </c>
      <c r="D2594" s="238">
        <v>792033.45000000019</v>
      </c>
      <c r="E2594" s="238">
        <v>492294.89999999997</v>
      </c>
      <c r="F2594" s="238">
        <v>720218.51000000013</v>
      </c>
      <c r="G2594" s="238">
        <v>580561.4</v>
      </c>
      <c r="H2594" s="238">
        <v>784291.49999999988</v>
      </c>
      <c r="I2594" s="238">
        <v>700487.92</v>
      </c>
      <c r="J2594" s="238">
        <v>609167.53999999992</v>
      </c>
      <c r="K2594" s="238">
        <v>693487.07999999984</v>
      </c>
      <c r="L2594" s="238">
        <v>843009.98000000021</v>
      </c>
      <c r="M2594" s="238">
        <v>876449.62000000023</v>
      </c>
      <c r="N2594" s="238">
        <v>1018570.4999999999</v>
      </c>
      <c r="O2594" s="238">
        <v>873172.66000000027</v>
      </c>
      <c r="P2594" s="233">
        <v>748645.42166666675</v>
      </c>
      <c r="Q2594" s="138">
        <v>3.5315721848737054E-2</v>
      </c>
      <c r="R2594" s="138">
        <v>1.565326446599279E-4</v>
      </c>
    </row>
    <row r="2595" spans="1:18" ht="15" x14ac:dyDescent="0.25">
      <c r="A2595" s="173" t="s">
        <v>530</v>
      </c>
      <c r="B2595" s="106"/>
      <c r="C2595" s="191" t="s">
        <v>242</v>
      </c>
      <c r="D2595" s="238">
        <v>1493574.72</v>
      </c>
      <c r="E2595" s="238">
        <v>964467.87000000011</v>
      </c>
      <c r="F2595" s="238">
        <v>1400211.61</v>
      </c>
      <c r="G2595" s="238">
        <v>1104108.1799999997</v>
      </c>
      <c r="H2595" s="238">
        <v>1371411.49</v>
      </c>
      <c r="I2595" s="238">
        <v>1599830.1300000001</v>
      </c>
      <c r="J2595" s="238">
        <v>1491235.4600000002</v>
      </c>
      <c r="K2595" s="238">
        <v>1534493.44</v>
      </c>
      <c r="L2595" s="238">
        <v>1209438.3199999998</v>
      </c>
      <c r="M2595" s="238">
        <v>1552363.7299999997</v>
      </c>
      <c r="N2595" s="238">
        <v>1396345.7600000002</v>
      </c>
      <c r="O2595" s="238">
        <v>1430239.4999999995</v>
      </c>
      <c r="P2595" s="233">
        <v>1378976.6841666668</v>
      </c>
      <c r="Q2595" s="138">
        <v>6.5050230195099132E-2</v>
      </c>
      <c r="R2595" s="138">
        <v>2.8832723883683286E-4</v>
      </c>
    </row>
    <row r="2596" spans="1:18" ht="15" x14ac:dyDescent="0.25">
      <c r="A2596" s="173" t="s">
        <v>531</v>
      </c>
      <c r="B2596" s="106"/>
      <c r="C2596" s="191" t="s">
        <v>243</v>
      </c>
      <c r="D2596" s="238">
        <v>5507036.1200000029</v>
      </c>
      <c r="E2596" s="238">
        <v>3452147.8999999994</v>
      </c>
      <c r="F2596" s="238">
        <v>4962293.8599999994</v>
      </c>
      <c r="G2596" s="238">
        <v>4842426.3499999987</v>
      </c>
      <c r="H2596" s="238">
        <v>4678899.4200000027</v>
      </c>
      <c r="I2596" s="238">
        <v>5800834.8999999957</v>
      </c>
      <c r="J2596" s="238">
        <v>4720591.450000002</v>
      </c>
      <c r="K2596" s="238">
        <v>5746184.3799999999</v>
      </c>
      <c r="L2596" s="238">
        <v>6355451.7199999988</v>
      </c>
      <c r="M2596" s="238">
        <v>7591031.2600000035</v>
      </c>
      <c r="N2596" s="238">
        <v>6317885.6299999952</v>
      </c>
      <c r="O2596" s="238">
        <v>6342073.4899999984</v>
      </c>
      <c r="P2596" s="233">
        <v>5526404.706666667</v>
      </c>
      <c r="Q2596" s="138">
        <v>0.26069613971551142</v>
      </c>
      <c r="R2596" s="138">
        <v>1.1555039530860502E-3</v>
      </c>
    </row>
    <row r="2597" spans="1:18" ht="15" x14ac:dyDescent="0.25">
      <c r="A2597" s="173" t="s">
        <v>532</v>
      </c>
      <c r="B2597" s="106"/>
      <c r="C2597" s="191" t="s">
        <v>244</v>
      </c>
      <c r="D2597" s="238">
        <v>7903353.9799999911</v>
      </c>
      <c r="E2597" s="238">
        <v>6103192.4499999937</v>
      </c>
      <c r="F2597" s="238">
        <v>7848544.0899999952</v>
      </c>
      <c r="G2597" s="238">
        <v>6914397.0100000026</v>
      </c>
      <c r="H2597" s="238">
        <v>7103251.7799999965</v>
      </c>
      <c r="I2597" s="238">
        <v>9018568.0299999993</v>
      </c>
      <c r="J2597" s="238">
        <v>7449217.8599999947</v>
      </c>
      <c r="K2597" s="238">
        <v>8449047.3500000089</v>
      </c>
      <c r="L2597" s="238">
        <v>9618082.7000000011</v>
      </c>
      <c r="M2597" s="238">
        <v>8743702.570000004</v>
      </c>
      <c r="N2597" s="238">
        <v>9381372.8900000006</v>
      </c>
      <c r="O2597" s="238">
        <v>8635009.1100000162</v>
      </c>
      <c r="P2597" s="233">
        <v>8097311.6516666673</v>
      </c>
      <c r="Q2597" s="138">
        <v>0.38197309131494556</v>
      </c>
      <c r="R2597" s="138">
        <v>1.6930493004943291E-3</v>
      </c>
    </row>
    <row r="2598" spans="1:18" ht="15" x14ac:dyDescent="0.25">
      <c r="A2598" s="173" t="s">
        <v>533</v>
      </c>
      <c r="B2598" s="106"/>
      <c r="C2598" s="191" t="s">
        <v>41</v>
      </c>
      <c r="D2598" s="238">
        <v>3848188.3100000005</v>
      </c>
      <c r="E2598" s="238">
        <v>4588890.5900000017</v>
      </c>
      <c r="F2598" s="238">
        <v>5855170.620000001</v>
      </c>
      <c r="G2598" s="238">
        <v>3741049.65</v>
      </c>
      <c r="H2598" s="238">
        <v>4483552.1099999966</v>
      </c>
      <c r="I2598" s="238">
        <v>6452711.8200000003</v>
      </c>
      <c r="J2598" s="238">
        <v>3927997.2799999951</v>
      </c>
      <c r="K2598" s="238">
        <v>4932471.4400000004</v>
      </c>
      <c r="L2598" s="238">
        <v>5865374.4199999971</v>
      </c>
      <c r="M2598" s="238">
        <v>5158179.7900000019</v>
      </c>
      <c r="N2598" s="238">
        <v>6054650.2299999986</v>
      </c>
      <c r="O2598" s="238">
        <v>5429161.1499999985</v>
      </c>
      <c r="P2598" s="233">
        <v>5028116.4508333318</v>
      </c>
      <c r="Q2598" s="138">
        <v>0.23719047343583752</v>
      </c>
      <c r="R2598" s="138">
        <v>1.0513179442877445E-3</v>
      </c>
    </row>
    <row r="2599" spans="1:18" ht="15" x14ac:dyDescent="0.25">
      <c r="A2599" s="173" t="s">
        <v>534</v>
      </c>
      <c r="B2599" s="110"/>
      <c r="C2599" s="192" t="s">
        <v>42</v>
      </c>
      <c r="D2599" s="240">
        <v>841743.51999999932</v>
      </c>
      <c r="E2599" s="240">
        <v>270736.86999999988</v>
      </c>
      <c r="F2599" s="240">
        <v>631793.65999999992</v>
      </c>
      <c r="G2599" s="240">
        <v>322308.1999999999</v>
      </c>
      <c r="H2599" s="240">
        <v>363643.94000000018</v>
      </c>
      <c r="I2599" s="240">
        <v>442562.60000000021</v>
      </c>
      <c r="J2599" s="240">
        <v>133547.56999999995</v>
      </c>
      <c r="K2599" s="240">
        <v>390156.60999999987</v>
      </c>
      <c r="L2599" s="240">
        <v>429036.62999999989</v>
      </c>
      <c r="M2599" s="240">
        <v>266392.98999999993</v>
      </c>
      <c r="N2599" s="240">
        <v>397765.40999999986</v>
      </c>
      <c r="O2599" s="240">
        <v>540583.25999999978</v>
      </c>
      <c r="P2599" s="235">
        <v>419189.27166666655</v>
      </c>
      <c r="Q2599" s="141">
        <v>1.9774343489869246E-2</v>
      </c>
      <c r="R2599" s="141">
        <v>8.7647374054560204E-5</v>
      </c>
    </row>
    <row r="2600" spans="1:18" ht="15" x14ac:dyDescent="0.25">
      <c r="A2600" s="173" t="s">
        <v>535</v>
      </c>
      <c r="B2600" s="106" t="s">
        <v>41</v>
      </c>
      <c r="C2600" s="191" t="s">
        <v>241</v>
      </c>
      <c r="D2600" s="238">
        <v>761885.35000000021</v>
      </c>
      <c r="E2600" s="238">
        <v>635116</v>
      </c>
      <c r="F2600" s="238">
        <v>673283.08000000031</v>
      </c>
      <c r="G2600" s="238">
        <v>643736.81000000006</v>
      </c>
      <c r="H2600" s="238">
        <v>661459.6100000001</v>
      </c>
      <c r="I2600" s="238">
        <v>590035.09</v>
      </c>
      <c r="J2600" s="238">
        <v>551227.63000000012</v>
      </c>
      <c r="K2600" s="238">
        <v>593292.41000000015</v>
      </c>
      <c r="L2600" s="238">
        <v>481456.97</v>
      </c>
      <c r="M2600" s="238">
        <v>643777.06999999995</v>
      </c>
      <c r="N2600" s="238">
        <v>561815.86</v>
      </c>
      <c r="O2600" s="238">
        <v>591304.74</v>
      </c>
      <c r="P2600" s="233">
        <v>615699.21833333338</v>
      </c>
      <c r="Q2600" s="138">
        <v>2.5770480391068239E-2</v>
      </c>
      <c r="R2600" s="138">
        <v>1.2873521185263959E-4</v>
      </c>
    </row>
    <row r="2601" spans="1:18" ht="15" x14ac:dyDescent="0.25">
      <c r="A2601" s="173" t="s">
        <v>536</v>
      </c>
      <c r="B2601" s="106"/>
      <c r="C2601" s="191" t="s">
        <v>242</v>
      </c>
      <c r="D2601" s="238">
        <v>1726131.5899999999</v>
      </c>
      <c r="E2601" s="238">
        <v>1209248.5099999998</v>
      </c>
      <c r="F2601" s="238">
        <v>1318050.8500000003</v>
      </c>
      <c r="G2601" s="238">
        <v>1173650.8500000001</v>
      </c>
      <c r="H2601" s="238">
        <v>1128989.44</v>
      </c>
      <c r="I2601" s="238">
        <v>1047056.5</v>
      </c>
      <c r="J2601" s="238">
        <v>1196397.6800000002</v>
      </c>
      <c r="K2601" s="238">
        <v>1418339.1999999997</v>
      </c>
      <c r="L2601" s="238">
        <v>1315735.68</v>
      </c>
      <c r="M2601" s="238">
        <v>1021003.9800000001</v>
      </c>
      <c r="N2601" s="238">
        <v>1265989.53</v>
      </c>
      <c r="O2601" s="238">
        <v>1108531.6400000001</v>
      </c>
      <c r="P2601" s="233">
        <v>1244093.7874999999</v>
      </c>
      <c r="Q2601" s="138">
        <v>5.2072332724744694E-2</v>
      </c>
      <c r="R2601" s="138">
        <v>2.6012486702826535E-4</v>
      </c>
    </row>
    <row r="2602" spans="1:18" ht="15" x14ac:dyDescent="0.25">
      <c r="A2602" s="173" t="s">
        <v>537</v>
      </c>
      <c r="B2602" s="106"/>
      <c r="C2602" s="191" t="s">
        <v>243</v>
      </c>
      <c r="D2602" s="238">
        <v>5921535.0699999984</v>
      </c>
      <c r="E2602" s="238">
        <v>5294394.7600000054</v>
      </c>
      <c r="F2602" s="238">
        <v>5165427.3700000048</v>
      </c>
      <c r="G2602" s="238">
        <v>5101366.0600000024</v>
      </c>
      <c r="H2602" s="238">
        <v>5101656.3699999982</v>
      </c>
      <c r="I2602" s="238">
        <v>4553635.2799999956</v>
      </c>
      <c r="J2602" s="238">
        <v>4420334.5700000022</v>
      </c>
      <c r="K2602" s="238">
        <v>4091326.0700000026</v>
      </c>
      <c r="L2602" s="238">
        <v>4720442.4200000009</v>
      </c>
      <c r="M2602" s="238">
        <v>4868880.16</v>
      </c>
      <c r="N2602" s="238">
        <v>6239787.1900000004</v>
      </c>
      <c r="O2602" s="238">
        <v>4997730.299999997</v>
      </c>
      <c r="P2602" s="233">
        <v>5039709.6350000007</v>
      </c>
      <c r="Q2602" s="138">
        <v>0.21094023584602276</v>
      </c>
      <c r="R2602" s="138">
        <v>1.0537419379770378E-3</v>
      </c>
    </row>
    <row r="2603" spans="1:18" ht="15" x14ac:dyDescent="0.25">
      <c r="A2603" s="173" t="s">
        <v>538</v>
      </c>
      <c r="B2603" s="106"/>
      <c r="C2603" s="191" t="s">
        <v>244</v>
      </c>
      <c r="D2603" s="238">
        <v>9366373.8899999987</v>
      </c>
      <c r="E2603" s="238">
        <v>9307264.0099999998</v>
      </c>
      <c r="F2603" s="238">
        <v>10008788.18</v>
      </c>
      <c r="G2603" s="238">
        <v>9623691.5299999956</v>
      </c>
      <c r="H2603" s="238">
        <v>8240337.2400000012</v>
      </c>
      <c r="I2603" s="238">
        <v>7396447.8599999966</v>
      </c>
      <c r="J2603" s="238">
        <v>7884645.51000001</v>
      </c>
      <c r="K2603" s="238">
        <v>8328339.4300000034</v>
      </c>
      <c r="L2603" s="238">
        <v>7464695.6600000011</v>
      </c>
      <c r="M2603" s="238">
        <v>8411366.3800000027</v>
      </c>
      <c r="N2603" s="238">
        <v>7572092.9799999902</v>
      </c>
      <c r="O2603" s="238">
        <v>7647910.1899999976</v>
      </c>
      <c r="P2603" s="233">
        <v>8437662.7383333314</v>
      </c>
      <c r="Q2603" s="138">
        <v>0.3531637131735727</v>
      </c>
      <c r="R2603" s="138">
        <v>1.7642125697362725E-3</v>
      </c>
    </row>
    <row r="2604" spans="1:18" ht="15" x14ac:dyDescent="0.25">
      <c r="A2604" s="173" t="s">
        <v>539</v>
      </c>
      <c r="B2604" s="106"/>
      <c r="C2604" s="191" t="s">
        <v>41</v>
      </c>
      <c r="D2604" s="238">
        <v>15600337.009999996</v>
      </c>
      <c r="E2604" s="238">
        <v>11819008.049999997</v>
      </c>
      <c r="F2604" s="238">
        <v>12941583.209999995</v>
      </c>
      <c r="G2604" s="238">
        <v>12734192.329999996</v>
      </c>
      <c r="H2604" s="238">
        <v>9897222.6600000076</v>
      </c>
      <c r="I2604" s="238">
        <v>7450401.0499999961</v>
      </c>
      <c r="J2604" s="238">
        <v>5712520.4099999964</v>
      </c>
      <c r="K2604" s="238">
        <v>4931915</v>
      </c>
      <c r="L2604" s="238">
        <v>4209101.0400000028</v>
      </c>
      <c r="M2604" s="238">
        <v>4897120.24</v>
      </c>
      <c r="N2604" s="238">
        <v>4317653.2899999944</v>
      </c>
      <c r="O2604" s="238">
        <v>4554564.4200000009</v>
      </c>
      <c r="P2604" s="233">
        <v>8255468.2258333312</v>
      </c>
      <c r="Q2604" s="138">
        <v>0.34553784656219177</v>
      </c>
      <c r="R2604" s="138">
        <v>1.7261179149654464E-3</v>
      </c>
    </row>
    <row r="2605" spans="1:18" ht="15" x14ac:dyDescent="0.25">
      <c r="A2605" s="173" t="s">
        <v>540</v>
      </c>
      <c r="B2605" s="110"/>
      <c r="C2605" s="192" t="s">
        <v>42</v>
      </c>
      <c r="D2605" s="240">
        <v>535043.5199999999</v>
      </c>
      <c r="E2605" s="240">
        <v>686829.64999999991</v>
      </c>
      <c r="F2605" s="240">
        <v>480167.88000000024</v>
      </c>
      <c r="G2605" s="240">
        <v>233421.61000000007</v>
      </c>
      <c r="H2605" s="240">
        <v>350934.3299999999</v>
      </c>
      <c r="I2605" s="240">
        <v>221638.79</v>
      </c>
      <c r="J2605" s="240">
        <v>113593.31999999998</v>
      </c>
      <c r="K2605" s="240">
        <v>177061.54000000004</v>
      </c>
      <c r="L2605" s="240">
        <v>97285.860000000015</v>
      </c>
      <c r="M2605" s="240">
        <v>120298.68000000004</v>
      </c>
      <c r="N2605" s="240">
        <v>268878.85999999993</v>
      </c>
      <c r="O2605" s="240">
        <v>303005.67999999982</v>
      </c>
      <c r="P2605" s="235">
        <v>299013.31</v>
      </c>
      <c r="Q2605" s="141">
        <v>1.2515391302399885E-2</v>
      </c>
      <c r="R2605" s="141">
        <v>6.252004333188706E-5</v>
      </c>
    </row>
    <row r="2606" spans="1:18" ht="15" x14ac:dyDescent="0.25">
      <c r="A2606" s="173" t="s">
        <v>541</v>
      </c>
      <c r="B2606" s="106" t="s">
        <v>42</v>
      </c>
      <c r="C2606" s="191" t="s">
        <v>241</v>
      </c>
      <c r="D2606" s="238">
        <v>1598111.25</v>
      </c>
      <c r="E2606" s="238">
        <v>1230473.4299999997</v>
      </c>
      <c r="F2606" s="238">
        <v>1058792.6200000001</v>
      </c>
      <c r="G2606" s="238">
        <v>966982.68000000017</v>
      </c>
      <c r="H2606" s="238">
        <v>966141.76000000024</v>
      </c>
      <c r="I2606" s="238">
        <v>1007899.02</v>
      </c>
      <c r="J2606" s="238">
        <v>971943.56999999983</v>
      </c>
      <c r="K2606" s="238">
        <v>877191.78000000038</v>
      </c>
      <c r="L2606" s="238">
        <v>763039.52</v>
      </c>
      <c r="M2606" s="238">
        <v>900547.75000000012</v>
      </c>
      <c r="N2606" s="238">
        <v>1020498.3200000003</v>
      </c>
      <c r="O2606" s="238">
        <v>914153.76999999979</v>
      </c>
      <c r="P2606" s="233">
        <v>1022981.2891666667</v>
      </c>
      <c r="Q2606" s="138">
        <v>1.5512977155424256E-2</v>
      </c>
      <c r="R2606" s="138">
        <v>2.1389293515532699E-4</v>
      </c>
    </row>
    <row r="2607" spans="1:18" ht="15" x14ac:dyDescent="0.25">
      <c r="A2607" s="173" t="s">
        <v>542</v>
      </c>
      <c r="B2607" s="106"/>
      <c r="C2607" s="191" t="s">
        <v>242</v>
      </c>
      <c r="D2607" s="238">
        <v>4625999.51</v>
      </c>
      <c r="E2607" s="238">
        <v>3941522.1100000013</v>
      </c>
      <c r="F2607" s="238">
        <v>3200204.9800000004</v>
      </c>
      <c r="G2607" s="238">
        <v>3682937.1100000003</v>
      </c>
      <c r="H2607" s="238">
        <v>3780247.9599999986</v>
      </c>
      <c r="I2607" s="238">
        <v>3108082.27</v>
      </c>
      <c r="J2607" s="238">
        <v>3240993.57</v>
      </c>
      <c r="K2607" s="238">
        <v>3425018.899999999</v>
      </c>
      <c r="L2607" s="238">
        <v>3139151.3100000005</v>
      </c>
      <c r="M2607" s="238">
        <v>3155518.3999999994</v>
      </c>
      <c r="N2607" s="238">
        <v>3368206.2199999983</v>
      </c>
      <c r="O2607" s="238">
        <v>3190477.8999999985</v>
      </c>
      <c r="P2607" s="233">
        <v>3488196.6866666661</v>
      </c>
      <c r="Q2607" s="138">
        <v>5.2896681578572316E-2</v>
      </c>
      <c r="R2607" s="138">
        <v>7.2933946652924857E-4</v>
      </c>
    </row>
    <row r="2608" spans="1:18" ht="15" x14ac:dyDescent="0.25">
      <c r="A2608" s="173" t="s">
        <v>543</v>
      </c>
      <c r="B2608" s="106"/>
      <c r="C2608" s="191" t="s">
        <v>243</v>
      </c>
      <c r="D2608" s="238">
        <v>18344279.460000001</v>
      </c>
      <c r="E2608" s="238">
        <v>16875431.460000008</v>
      </c>
      <c r="F2608" s="238">
        <v>14271310.860000001</v>
      </c>
      <c r="G2608" s="238">
        <v>14626257.860000003</v>
      </c>
      <c r="H2608" s="238">
        <v>15692864.59999999</v>
      </c>
      <c r="I2608" s="238">
        <v>12970228.970000003</v>
      </c>
      <c r="J2608" s="238">
        <v>12575990.969999997</v>
      </c>
      <c r="K2608" s="238">
        <v>12751239.090000009</v>
      </c>
      <c r="L2608" s="238">
        <v>11398733.16</v>
      </c>
      <c r="M2608" s="238">
        <v>12079778.549999995</v>
      </c>
      <c r="N2608" s="238">
        <v>12711554.650000017</v>
      </c>
      <c r="O2608" s="238">
        <v>13373016.95999999</v>
      </c>
      <c r="P2608" s="233">
        <v>13972557.215833331</v>
      </c>
      <c r="Q2608" s="138">
        <v>0.21188653515711214</v>
      </c>
      <c r="R2608" s="138">
        <v>2.921491630560429E-3</v>
      </c>
    </row>
    <row r="2609" spans="1:18" ht="15" x14ac:dyDescent="0.25">
      <c r="A2609" s="173" t="s">
        <v>544</v>
      </c>
      <c r="B2609" s="106"/>
      <c r="C2609" s="191" t="s">
        <v>244</v>
      </c>
      <c r="D2609" s="238">
        <v>24633292.780000001</v>
      </c>
      <c r="E2609" s="238">
        <v>22820515.749999989</v>
      </c>
      <c r="F2609" s="238">
        <v>20393858.920000013</v>
      </c>
      <c r="G2609" s="238">
        <v>21177552.459999971</v>
      </c>
      <c r="H2609" s="238">
        <v>22507944.980000015</v>
      </c>
      <c r="I2609" s="238">
        <v>20690449.360000022</v>
      </c>
      <c r="J2609" s="238">
        <v>20644246.539999973</v>
      </c>
      <c r="K2609" s="238">
        <v>18942995.20000001</v>
      </c>
      <c r="L2609" s="238">
        <v>17862741.419999983</v>
      </c>
      <c r="M2609" s="238">
        <v>18063996.240000024</v>
      </c>
      <c r="N2609" s="238">
        <v>19103882.020000014</v>
      </c>
      <c r="O2609" s="238">
        <v>18208255.49999997</v>
      </c>
      <c r="P2609" s="233">
        <v>20420810.930833329</v>
      </c>
      <c r="Q2609" s="138">
        <v>0.30967093613541502</v>
      </c>
      <c r="R2609" s="138">
        <v>4.2697429899290189E-3</v>
      </c>
    </row>
    <row r="2610" spans="1:18" ht="15" x14ac:dyDescent="0.25">
      <c r="A2610" s="173" t="s">
        <v>545</v>
      </c>
      <c r="B2610" s="106"/>
      <c r="C2610" s="191" t="s">
        <v>41</v>
      </c>
      <c r="D2610" s="238">
        <v>21456964.48</v>
      </c>
      <c r="E2610" s="238">
        <v>24554221.330000021</v>
      </c>
      <c r="F2610" s="238">
        <v>23289614.820000019</v>
      </c>
      <c r="G2610" s="238">
        <v>23412888.190000016</v>
      </c>
      <c r="H2610" s="238">
        <v>24742384.849999975</v>
      </c>
      <c r="I2610" s="238">
        <v>27195553.25000003</v>
      </c>
      <c r="J2610" s="238">
        <v>29998135.580000013</v>
      </c>
      <c r="K2610" s="238">
        <v>30416117.880000006</v>
      </c>
      <c r="L2610" s="238">
        <v>28623029.449999996</v>
      </c>
      <c r="M2610" s="238">
        <v>28159432.020000018</v>
      </c>
      <c r="N2610" s="238">
        <v>26662016.800000004</v>
      </c>
      <c r="O2610" s="238">
        <v>23991677.419999968</v>
      </c>
      <c r="P2610" s="233">
        <v>26041836.339166671</v>
      </c>
      <c r="Q2610" s="138">
        <v>0.39491085173599039</v>
      </c>
      <c r="R2610" s="138">
        <v>5.4450309799473854E-3</v>
      </c>
    </row>
    <row r="2611" spans="1:18" ht="15" x14ac:dyDescent="0.25">
      <c r="A2611" s="173" t="s">
        <v>546</v>
      </c>
      <c r="B2611" s="110"/>
      <c r="C2611" s="192" t="s">
        <v>42</v>
      </c>
      <c r="D2611" s="240">
        <v>1569369.8099999994</v>
      </c>
      <c r="E2611" s="240">
        <v>1438415.5500000007</v>
      </c>
      <c r="F2611" s="240">
        <v>1660060.4900000005</v>
      </c>
      <c r="G2611" s="240">
        <v>839960.42999999982</v>
      </c>
      <c r="H2611" s="240">
        <v>860555.64000000013</v>
      </c>
      <c r="I2611" s="240">
        <v>902591.81000000099</v>
      </c>
      <c r="J2611" s="240">
        <v>795318.37999999966</v>
      </c>
      <c r="K2611" s="240">
        <v>808367.28000000014</v>
      </c>
      <c r="L2611" s="240">
        <v>810224.82000000018</v>
      </c>
      <c r="M2611" s="240">
        <v>789719.60000000033</v>
      </c>
      <c r="N2611" s="240">
        <v>767160.69000000018</v>
      </c>
      <c r="O2611" s="240">
        <v>724656.18999999983</v>
      </c>
      <c r="P2611" s="235">
        <v>997200.0575</v>
      </c>
      <c r="Q2611" s="141">
        <v>1.5122018237485983E-2</v>
      </c>
      <c r="R2611" s="141">
        <v>2.0850239344014576E-4</v>
      </c>
    </row>
    <row r="2612" spans="1:18" ht="15.75" x14ac:dyDescent="0.25">
      <c r="B2612" s="29"/>
      <c r="C2612" s="194" t="s">
        <v>284</v>
      </c>
      <c r="D2612" s="233">
        <v>4941221138.3699951</v>
      </c>
      <c r="E2612" s="233">
        <v>4465542563.9599943</v>
      </c>
      <c r="F2612" s="233">
        <v>4512438735.8900108</v>
      </c>
      <c r="G2612" s="233">
        <v>4518520841.9000044</v>
      </c>
      <c r="H2612" s="233">
        <v>4568255319.3399954</v>
      </c>
      <c r="I2612" s="233">
        <v>4596994120.0600014</v>
      </c>
      <c r="J2612" s="233">
        <v>4663856978.2499905</v>
      </c>
      <c r="K2612" s="233">
        <v>4801266365.9400015</v>
      </c>
      <c r="L2612" s="233">
        <v>4930741408.1400089</v>
      </c>
      <c r="M2612" s="233">
        <v>4997106806.9399939</v>
      </c>
      <c r="N2612" s="233">
        <v>5174350009.2700148</v>
      </c>
      <c r="O2612" s="233">
        <v>5221855953.2999992</v>
      </c>
      <c r="P2612" s="233">
        <v>4782679186.7800007</v>
      </c>
      <c r="Q2612" s="108"/>
      <c r="R2612" s="108">
        <v>1</v>
      </c>
    </row>
    <row r="2613" spans="1:18" ht="15" x14ac:dyDescent="0.2">
      <c r="B2613" s="29"/>
      <c r="C2613" s="54"/>
      <c r="D2613" s="54"/>
      <c r="E2613" s="54"/>
      <c r="F2613" s="54"/>
      <c r="G2613" s="54"/>
      <c r="H2613" s="54"/>
      <c r="I2613" s="54"/>
      <c r="J2613" s="54"/>
      <c r="K2613" s="54"/>
      <c r="L2613" s="54"/>
      <c r="M2613" s="54"/>
      <c r="N2613" s="54"/>
      <c r="O2613" s="54"/>
    </row>
    <row r="2614" spans="1:18" ht="15" x14ac:dyDescent="0.2">
      <c r="B2614" s="29"/>
      <c r="C2614" s="54"/>
      <c r="D2614" s="54"/>
      <c r="E2614" s="54"/>
      <c r="F2614" s="54"/>
      <c r="G2614" s="54"/>
      <c r="H2614" s="54"/>
      <c r="I2614" s="54"/>
      <c r="J2614" s="54"/>
      <c r="K2614" s="54"/>
      <c r="L2614" s="54"/>
      <c r="M2614" s="54"/>
      <c r="N2614" s="54"/>
      <c r="O2614" s="54"/>
    </row>
    <row r="2615" spans="1:18" ht="15" x14ac:dyDescent="0.2">
      <c r="B2615" s="29"/>
      <c r="C2615" s="54"/>
      <c r="D2615" s="54"/>
      <c r="E2615" s="54"/>
      <c r="F2615" s="54"/>
      <c r="G2615" s="54"/>
      <c r="H2615" s="54"/>
      <c r="I2615" s="54"/>
      <c r="J2615" s="54"/>
      <c r="K2615" s="54"/>
      <c r="L2615" s="54"/>
      <c r="M2615" s="54"/>
      <c r="N2615" s="54"/>
      <c r="O2615" s="54"/>
    </row>
    <row r="2616" spans="1:18" ht="15" x14ac:dyDescent="0.2">
      <c r="B2616" s="29"/>
      <c r="C2616" s="54"/>
      <c r="D2616" s="54"/>
      <c r="E2616" s="54"/>
      <c r="F2616" s="54"/>
      <c r="G2616" s="54"/>
      <c r="H2616" s="54"/>
      <c r="I2616" s="54"/>
      <c r="J2616" s="54"/>
      <c r="K2616" s="54"/>
      <c r="L2616" s="54"/>
      <c r="M2616" s="54"/>
      <c r="N2616" s="54"/>
      <c r="O2616" s="54"/>
    </row>
    <row r="2617" spans="1:18" ht="15" x14ac:dyDescent="0.2">
      <c r="B2617" s="29"/>
      <c r="C2617" s="54"/>
      <c r="D2617" s="54"/>
      <c r="E2617" s="54"/>
      <c r="F2617" s="54"/>
      <c r="G2617" s="54"/>
      <c r="H2617" s="54"/>
      <c r="I2617" s="54"/>
      <c r="J2617" s="54"/>
      <c r="K2617" s="54"/>
      <c r="L2617" s="54"/>
      <c r="M2617" s="54"/>
      <c r="N2617" s="54"/>
      <c r="O2617" s="54"/>
    </row>
    <row r="2618" spans="1:18" ht="15" x14ac:dyDescent="0.2">
      <c r="B2618" s="29"/>
      <c r="C2618" s="54"/>
      <c r="D2618" s="54"/>
      <c r="E2618" s="54"/>
      <c r="F2618" s="54"/>
      <c r="G2618" s="54"/>
      <c r="H2618" s="54"/>
      <c r="I2618" s="54"/>
      <c r="J2618" s="54"/>
      <c r="K2618" s="54"/>
      <c r="L2618" s="54"/>
      <c r="M2618" s="54"/>
      <c r="N2618" s="54"/>
      <c r="O2618" s="54"/>
    </row>
    <row r="2619" spans="1:18" ht="23.25" x14ac:dyDescent="0.35">
      <c r="B2619" s="14" t="s">
        <v>294</v>
      </c>
      <c r="C2619" s="54"/>
      <c r="D2619" s="54"/>
      <c r="E2619" s="54"/>
      <c r="F2619" s="54"/>
      <c r="G2619" s="54"/>
      <c r="H2619" s="54"/>
      <c r="I2619" s="54"/>
      <c r="J2619" s="54"/>
      <c r="K2619" s="54"/>
      <c r="L2619" s="54"/>
      <c r="M2619" s="54"/>
      <c r="N2619" s="54"/>
      <c r="O2619" s="54"/>
    </row>
    <row r="2620" spans="1:18" ht="15" x14ac:dyDescent="0.2">
      <c r="B2620" s="29"/>
      <c r="C2620" s="54"/>
      <c r="D2620" s="54"/>
      <c r="E2620" s="54"/>
      <c r="F2620" s="54"/>
      <c r="G2620" s="54"/>
      <c r="H2620" s="54"/>
      <c r="I2620" s="54"/>
      <c r="J2620" s="54"/>
      <c r="K2620" s="54"/>
      <c r="L2620" s="54"/>
      <c r="M2620" s="54"/>
      <c r="N2620" s="54"/>
      <c r="O2620" s="54"/>
    </row>
    <row r="2621" spans="1:18" ht="15.75" x14ac:dyDescent="0.25">
      <c r="B2621" s="57"/>
      <c r="C2621" s="54"/>
      <c r="D2621" s="84">
        <v>4</v>
      </c>
      <c r="E2621" s="84">
        <v>5</v>
      </c>
      <c r="F2621" s="84">
        <v>6</v>
      </c>
      <c r="G2621" s="84">
        <v>7</v>
      </c>
      <c r="H2621" s="84">
        <v>8</v>
      </c>
      <c r="I2621" s="84">
        <v>9</v>
      </c>
      <c r="J2621" s="84">
        <v>10</v>
      </c>
      <c r="K2621" s="84">
        <v>11</v>
      </c>
      <c r="L2621" s="84">
        <v>12</v>
      </c>
      <c r="M2621" s="84">
        <v>13</v>
      </c>
      <c r="N2621" s="84">
        <v>14</v>
      </c>
      <c r="O2621" s="84">
        <v>15</v>
      </c>
    </row>
    <row r="2622" spans="1:18" ht="63.75" thickBot="1" x14ac:dyDescent="0.25">
      <c r="B2622" s="85" t="s">
        <v>43</v>
      </c>
      <c r="C2622" s="56" t="s">
        <v>245</v>
      </c>
      <c r="D2622" s="56" t="s">
        <v>379</v>
      </c>
      <c r="E2622" s="56" t="s">
        <v>380</v>
      </c>
      <c r="F2622" s="56" t="s">
        <v>381</v>
      </c>
      <c r="G2622" s="56" t="s">
        <v>382</v>
      </c>
      <c r="H2622" s="56" t="s">
        <v>383</v>
      </c>
      <c r="I2622" s="184" t="s">
        <v>384</v>
      </c>
      <c r="J2622" s="184" t="s">
        <v>385</v>
      </c>
      <c r="K2622" s="184" t="s">
        <v>386</v>
      </c>
      <c r="L2622" s="184" t="s">
        <v>387</v>
      </c>
      <c r="M2622" s="184" t="s">
        <v>388</v>
      </c>
      <c r="N2622" s="184" t="s">
        <v>389</v>
      </c>
      <c r="O2622" s="184" t="s">
        <v>390</v>
      </c>
      <c r="P2622" s="34" t="s">
        <v>1</v>
      </c>
      <c r="Q2622" s="52" t="s">
        <v>287</v>
      </c>
      <c r="R2622" s="52" t="s">
        <v>273</v>
      </c>
    </row>
    <row r="2623" spans="1:18" ht="15" x14ac:dyDescent="0.25">
      <c r="A2623" s="173" t="s">
        <v>547</v>
      </c>
      <c r="B2623" s="121" t="s">
        <v>412</v>
      </c>
      <c r="C2623" s="195" t="s">
        <v>241</v>
      </c>
      <c r="D2623" s="244">
        <v>139822820.77000001</v>
      </c>
      <c r="E2623" s="244">
        <v>126709800.33000003</v>
      </c>
      <c r="F2623" s="244">
        <v>129660140.08999996</v>
      </c>
      <c r="G2623" s="244">
        <v>129665460.90999995</v>
      </c>
      <c r="H2623" s="244">
        <v>133207212.49000002</v>
      </c>
      <c r="I2623" s="244">
        <v>135784087.31999996</v>
      </c>
      <c r="J2623" s="244">
        <v>139776975.94999987</v>
      </c>
      <c r="K2623" s="244">
        <v>150085061.22999999</v>
      </c>
      <c r="L2623" s="244">
        <v>155517722.43000004</v>
      </c>
      <c r="M2623" s="244">
        <v>161735696.14999995</v>
      </c>
      <c r="N2623" s="244">
        <v>169019861.62999979</v>
      </c>
      <c r="O2623" s="244">
        <v>172170207.62000003</v>
      </c>
      <c r="P2623" s="245">
        <v>145262920.57666665</v>
      </c>
      <c r="Q2623" s="138">
        <v>7.3772946816313537E-2</v>
      </c>
      <c r="R2623" s="138">
        <v>3.0372709460774125E-2</v>
      </c>
    </row>
    <row r="2624" spans="1:18" ht="15" x14ac:dyDescent="0.25">
      <c r="A2624" s="173" t="s">
        <v>548</v>
      </c>
      <c r="B2624" s="123"/>
      <c r="C2624" s="196" t="s">
        <v>242</v>
      </c>
      <c r="D2624" s="246">
        <v>215629946.38000011</v>
      </c>
      <c r="E2624" s="246">
        <v>188138595.08999985</v>
      </c>
      <c r="F2624" s="246">
        <v>188992829.74000004</v>
      </c>
      <c r="G2624" s="246">
        <v>188150501.09</v>
      </c>
      <c r="H2624" s="246">
        <v>188278454.67000002</v>
      </c>
      <c r="I2624" s="246">
        <v>188059416.24000001</v>
      </c>
      <c r="J2624" s="246">
        <v>189678068.30999991</v>
      </c>
      <c r="K2624" s="246">
        <v>199902304.71000001</v>
      </c>
      <c r="L2624" s="246">
        <v>202121972.76000002</v>
      </c>
      <c r="M2624" s="246">
        <v>202094122.60999984</v>
      </c>
      <c r="N2624" s="246">
        <v>209120281.13000005</v>
      </c>
      <c r="O2624" s="246">
        <v>209292953.83999997</v>
      </c>
      <c r="P2624" s="247">
        <v>197454953.88083336</v>
      </c>
      <c r="Q2624" s="138">
        <v>0.10027909223799682</v>
      </c>
      <c r="R2624" s="138">
        <v>4.1285428669650695E-2</v>
      </c>
    </row>
    <row r="2625" spans="1:18" ht="15" x14ac:dyDescent="0.25">
      <c r="A2625" s="173" t="s">
        <v>549</v>
      </c>
      <c r="B2625" s="123"/>
      <c r="C2625" s="196" t="s">
        <v>243</v>
      </c>
      <c r="D2625" s="246">
        <v>694100626.17000091</v>
      </c>
      <c r="E2625" s="246">
        <v>650911686.70999968</v>
      </c>
      <c r="F2625" s="246">
        <v>658848594.64999938</v>
      </c>
      <c r="G2625" s="246">
        <v>662332870.13000011</v>
      </c>
      <c r="H2625" s="246">
        <v>664421809.3799988</v>
      </c>
      <c r="I2625" s="246">
        <v>669321617.32000005</v>
      </c>
      <c r="J2625" s="246">
        <v>682675471.49999988</v>
      </c>
      <c r="K2625" s="246">
        <v>732798682.09999955</v>
      </c>
      <c r="L2625" s="246">
        <v>755080376.41999888</v>
      </c>
      <c r="M2625" s="246">
        <v>753790561.55000055</v>
      </c>
      <c r="N2625" s="246">
        <v>781293595.28999901</v>
      </c>
      <c r="O2625" s="246">
        <v>782031731.05000162</v>
      </c>
      <c r="P2625" s="247">
        <v>707300635.18916655</v>
      </c>
      <c r="Q2625" s="138">
        <v>0.35920833710221234</v>
      </c>
      <c r="R2625" s="138">
        <v>0.14788795797812335</v>
      </c>
    </row>
    <row r="2626" spans="1:18" ht="15" x14ac:dyDescent="0.25">
      <c r="A2626" s="173" t="s">
        <v>550</v>
      </c>
      <c r="B2626" s="123"/>
      <c r="C2626" s="196" t="s">
        <v>244</v>
      </c>
      <c r="D2626" s="246">
        <v>593156420.5400008</v>
      </c>
      <c r="E2626" s="246">
        <v>550228973.62</v>
      </c>
      <c r="F2626" s="246">
        <v>558425871.25000036</v>
      </c>
      <c r="G2626" s="246">
        <v>552593128.96999943</v>
      </c>
      <c r="H2626" s="246">
        <v>555149087.60000014</v>
      </c>
      <c r="I2626" s="246">
        <v>555300029.7700001</v>
      </c>
      <c r="J2626" s="246">
        <v>559437509.30000067</v>
      </c>
      <c r="K2626" s="246">
        <v>571962390.95999849</v>
      </c>
      <c r="L2626" s="246">
        <v>589039104.54999959</v>
      </c>
      <c r="M2626" s="246">
        <v>593315316.32000065</v>
      </c>
      <c r="N2626" s="246">
        <v>607131667.43000138</v>
      </c>
      <c r="O2626" s="246">
        <v>607413797.50999963</v>
      </c>
      <c r="P2626" s="247">
        <v>574429441.48500001</v>
      </c>
      <c r="Q2626" s="138">
        <v>0.2917286288074577</v>
      </c>
      <c r="R2626" s="138">
        <v>0.12010620785178634</v>
      </c>
    </row>
    <row r="2627" spans="1:18" ht="15" x14ac:dyDescent="0.25">
      <c r="A2627" s="173" t="s">
        <v>551</v>
      </c>
      <c r="B2627" s="123"/>
      <c r="C2627" s="196" t="s">
        <v>41</v>
      </c>
      <c r="D2627" s="246">
        <v>297903786.32999992</v>
      </c>
      <c r="E2627" s="246">
        <v>278222607.6099999</v>
      </c>
      <c r="F2627" s="246">
        <v>287845527.45999998</v>
      </c>
      <c r="G2627" s="246">
        <v>284401052.54999989</v>
      </c>
      <c r="H2627" s="246">
        <v>291400252.85000002</v>
      </c>
      <c r="I2627" s="246">
        <v>297685650.78000009</v>
      </c>
      <c r="J2627" s="246">
        <v>306532301.89000005</v>
      </c>
      <c r="K2627" s="246">
        <v>313137111.29000014</v>
      </c>
      <c r="L2627" s="246">
        <v>327468693.5</v>
      </c>
      <c r="M2627" s="246">
        <v>336628419.72000003</v>
      </c>
      <c r="N2627" s="246">
        <v>346250896.17000008</v>
      </c>
      <c r="O2627" s="246">
        <v>347045338.44000024</v>
      </c>
      <c r="P2627" s="247">
        <v>309543469.88250005</v>
      </c>
      <c r="Q2627" s="138">
        <v>0.15720414989816009</v>
      </c>
      <c r="R2627" s="138">
        <v>6.4721773725174819E-2</v>
      </c>
    </row>
    <row r="2628" spans="1:18" ht="15" x14ac:dyDescent="0.25">
      <c r="A2628" s="173" t="s">
        <v>552</v>
      </c>
      <c r="B2628" s="110"/>
      <c r="C2628" s="192" t="s">
        <v>42</v>
      </c>
      <c r="D2628" s="240">
        <v>42084174.530000009</v>
      </c>
      <c r="E2628" s="240">
        <v>41250457.400000036</v>
      </c>
      <c r="F2628" s="240">
        <v>40562602.689999998</v>
      </c>
      <c r="G2628" s="240">
        <v>38940577.150000028</v>
      </c>
      <c r="H2628" s="240">
        <v>37680649.250000015</v>
      </c>
      <c r="I2628" s="240">
        <v>36975010.840000018</v>
      </c>
      <c r="J2628" s="240">
        <v>34563865.890000001</v>
      </c>
      <c r="K2628" s="240">
        <v>33048243.04999999</v>
      </c>
      <c r="L2628" s="240">
        <v>30340110.999999985</v>
      </c>
      <c r="M2628" s="240">
        <v>28536434.390000001</v>
      </c>
      <c r="N2628" s="240">
        <v>28718335.440000005</v>
      </c>
      <c r="O2628" s="240">
        <v>28051227.320000004</v>
      </c>
      <c r="P2628" s="235">
        <v>35062640.745833345</v>
      </c>
      <c r="Q2628" s="141">
        <v>1.7806845137859392E-2</v>
      </c>
      <c r="R2628" s="141">
        <v>7.3311716167694723E-3</v>
      </c>
    </row>
    <row r="2629" spans="1:18" ht="15" x14ac:dyDescent="0.25">
      <c r="A2629" s="173" t="s">
        <v>553</v>
      </c>
      <c r="B2629" s="106" t="s">
        <v>406</v>
      </c>
      <c r="C2629" s="191" t="s">
        <v>241</v>
      </c>
      <c r="D2629" s="238">
        <v>110971147.54000002</v>
      </c>
      <c r="E2629" s="238">
        <v>90860588.100000009</v>
      </c>
      <c r="F2629" s="238">
        <v>92318302.199999943</v>
      </c>
      <c r="G2629" s="238">
        <v>94046126.219999954</v>
      </c>
      <c r="H2629" s="238">
        <v>96234779.87000002</v>
      </c>
      <c r="I2629" s="238">
        <v>97573829.279999956</v>
      </c>
      <c r="J2629" s="238">
        <v>98819896.669999987</v>
      </c>
      <c r="K2629" s="238">
        <v>100764497.34000003</v>
      </c>
      <c r="L2629" s="238">
        <v>103446833.04999995</v>
      </c>
      <c r="M2629" s="238">
        <v>113963648.62999997</v>
      </c>
      <c r="N2629" s="238">
        <v>118573071.22</v>
      </c>
      <c r="O2629" s="238">
        <v>120510453.93999998</v>
      </c>
      <c r="P2629" s="233">
        <v>103173597.83833332</v>
      </c>
      <c r="Q2629" s="138">
        <v>6.9880624034337466E-2</v>
      </c>
      <c r="R2629" s="138">
        <v>2.1572344124201826E-2</v>
      </c>
    </row>
    <row r="2630" spans="1:18" ht="15" x14ac:dyDescent="0.25">
      <c r="A2630" s="173" t="s">
        <v>554</v>
      </c>
      <c r="B2630" s="106"/>
      <c r="C2630" s="191" t="s">
        <v>242</v>
      </c>
      <c r="D2630" s="238">
        <v>141563728.94</v>
      </c>
      <c r="E2630" s="238">
        <v>110195314.27000004</v>
      </c>
      <c r="F2630" s="238">
        <v>111273908.00000004</v>
      </c>
      <c r="G2630" s="238">
        <v>112404112.49999991</v>
      </c>
      <c r="H2630" s="238">
        <v>113462280.75000001</v>
      </c>
      <c r="I2630" s="238">
        <v>113488256.30000006</v>
      </c>
      <c r="J2630" s="238">
        <v>113937931.53000005</v>
      </c>
      <c r="K2630" s="238">
        <v>114534176.57999992</v>
      </c>
      <c r="L2630" s="238">
        <v>114689821.19999999</v>
      </c>
      <c r="M2630" s="238">
        <v>113970490.50999995</v>
      </c>
      <c r="N2630" s="238">
        <v>118024729.41000001</v>
      </c>
      <c r="O2630" s="238">
        <v>118613674.94000004</v>
      </c>
      <c r="P2630" s="233">
        <v>116346535.41083336</v>
      </c>
      <c r="Q2630" s="138">
        <v>7.8802800998390737E-2</v>
      </c>
      <c r="R2630" s="138">
        <v>2.4326645111997919E-2</v>
      </c>
    </row>
    <row r="2631" spans="1:18" ht="15" x14ac:dyDescent="0.25">
      <c r="A2631" s="173" t="s">
        <v>555</v>
      </c>
      <c r="B2631" s="106"/>
      <c r="C2631" s="191" t="s">
        <v>243</v>
      </c>
      <c r="D2631" s="238">
        <v>464067842.81000078</v>
      </c>
      <c r="E2631" s="238">
        <v>422435208.88000023</v>
      </c>
      <c r="F2631" s="238">
        <v>425898083.38000029</v>
      </c>
      <c r="G2631" s="238">
        <v>436774148.16999936</v>
      </c>
      <c r="H2631" s="238">
        <v>444962574.77999926</v>
      </c>
      <c r="I2631" s="238">
        <v>448823447.31999934</v>
      </c>
      <c r="J2631" s="238">
        <v>454283142.40000117</v>
      </c>
      <c r="K2631" s="238">
        <v>461818684.21000046</v>
      </c>
      <c r="L2631" s="238">
        <v>469515713.38999963</v>
      </c>
      <c r="M2631" s="238">
        <v>472952424.92999941</v>
      </c>
      <c r="N2631" s="238">
        <v>492573989.99000025</v>
      </c>
      <c r="O2631" s="238">
        <v>504710029.5300011</v>
      </c>
      <c r="P2631" s="233">
        <v>458234607.48250008</v>
      </c>
      <c r="Q2631" s="138">
        <v>0.31036739045567507</v>
      </c>
      <c r="R2631" s="138">
        <v>9.5811281658710126E-2</v>
      </c>
    </row>
    <row r="2632" spans="1:18" ht="15" x14ac:dyDescent="0.25">
      <c r="A2632" s="173" t="s">
        <v>556</v>
      </c>
      <c r="B2632" s="106"/>
      <c r="C2632" s="191" t="s">
        <v>244</v>
      </c>
      <c r="D2632" s="238">
        <v>481363974.92999905</v>
      </c>
      <c r="E2632" s="238">
        <v>428675010.44999999</v>
      </c>
      <c r="F2632" s="238">
        <v>427356037.06999952</v>
      </c>
      <c r="G2632" s="238">
        <v>429719572.58999956</v>
      </c>
      <c r="H2632" s="238">
        <v>434475376.72999954</v>
      </c>
      <c r="I2632" s="238">
        <v>433461827.97000033</v>
      </c>
      <c r="J2632" s="238">
        <v>436126511.79999864</v>
      </c>
      <c r="K2632" s="238">
        <v>438122806.81000018</v>
      </c>
      <c r="L2632" s="238">
        <v>447238619.3900004</v>
      </c>
      <c r="M2632" s="238">
        <v>454821816.91999924</v>
      </c>
      <c r="N2632" s="238">
        <v>470234980.66000074</v>
      </c>
      <c r="O2632" s="238">
        <v>475673868.96999991</v>
      </c>
      <c r="P2632" s="233">
        <v>446439200.35749978</v>
      </c>
      <c r="Q2632" s="138">
        <v>0.3023782301675394</v>
      </c>
      <c r="R2632" s="138">
        <v>9.3345005528800581E-2</v>
      </c>
    </row>
    <row r="2633" spans="1:18" ht="15" x14ac:dyDescent="0.25">
      <c r="A2633" s="173" t="s">
        <v>557</v>
      </c>
      <c r="B2633" s="106"/>
      <c r="C2633" s="191" t="s">
        <v>41</v>
      </c>
      <c r="D2633" s="238">
        <v>338102467.55999976</v>
      </c>
      <c r="E2633" s="238">
        <v>298673355.9399997</v>
      </c>
      <c r="F2633" s="238">
        <v>303385302.88000017</v>
      </c>
      <c r="G2633" s="238">
        <v>305145558.88999999</v>
      </c>
      <c r="H2633" s="238">
        <v>311152062.67999983</v>
      </c>
      <c r="I2633" s="238">
        <v>316440183.55999994</v>
      </c>
      <c r="J2633" s="238">
        <v>322382810.15000027</v>
      </c>
      <c r="K2633" s="238">
        <v>326779889.73000002</v>
      </c>
      <c r="L2633" s="238">
        <v>336877950.91999984</v>
      </c>
      <c r="M2633" s="238">
        <v>346193569.78000027</v>
      </c>
      <c r="N2633" s="238">
        <v>360614125.15999997</v>
      </c>
      <c r="O2633" s="238">
        <v>364396248.00999981</v>
      </c>
      <c r="P2633" s="233">
        <v>327511960.43833327</v>
      </c>
      <c r="Q2633" s="138">
        <v>0.22182748933503402</v>
      </c>
      <c r="R2633" s="138">
        <v>6.847876650030596E-2</v>
      </c>
    </row>
    <row r="2634" spans="1:18" ht="15" x14ac:dyDescent="0.25">
      <c r="A2634" s="173" t="s">
        <v>558</v>
      </c>
      <c r="B2634" s="110"/>
      <c r="C2634" s="192" t="s">
        <v>42</v>
      </c>
      <c r="D2634" s="240">
        <v>29356467.540000003</v>
      </c>
      <c r="E2634" s="240">
        <v>27132572.729999986</v>
      </c>
      <c r="F2634" s="240">
        <v>26671776.300000004</v>
      </c>
      <c r="G2634" s="240">
        <v>25887622.330000006</v>
      </c>
      <c r="H2634" s="240">
        <v>25302438.159999993</v>
      </c>
      <c r="I2634" s="240">
        <v>25042371.020000022</v>
      </c>
      <c r="J2634" s="240">
        <v>24221845.819999989</v>
      </c>
      <c r="K2634" s="240">
        <v>23600460.69000002</v>
      </c>
      <c r="L2634" s="240">
        <v>22506986.229999986</v>
      </c>
      <c r="M2634" s="240">
        <v>21279698.770000018</v>
      </c>
      <c r="N2634" s="240">
        <v>22695380.680000007</v>
      </c>
      <c r="O2634" s="240">
        <v>22948303.969999999</v>
      </c>
      <c r="P2634" s="235">
        <v>24720493.686666667</v>
      </c>
      <c r="Q2634" s="141">
        <v>1.6743465009023208E-2</v>
      </c>
      <c r="R2634" s="141">
        <v>5.1687544866327855E-3</v>
      </c>
    </row>
    <row r="2635" spans="1:18" ht="15" x14ac:dyDescent="0.25">
      <c r="A2635" s="173" t="s">
        <v>559</v>
      </c>
      <c r="B2635" s="106" t="s">
        <v>432</v>
      </c>
      <c r="C2635" s="191" t="s">
        <v>241</v>
      </c>
      <c r="D2635" s="238">
        <v>7371187.0199999996</v>
      </c>
      <c r="E2635" s="238">
        <v>6546656.7599999979</v>
      </c>
      <c r="F2635" s="238">
        <v>6703895.8899999978</v>
      </c>
      <c r="G2635" s="238">
        <v>6834647.6299999971</v>
      </c>
      <c r="H2635" s="238">
        <v>6921732.1899999995</v>
      </c>
      <c r="I2635" s="238">
        <v>6916479.5800000001</v>
      </c>
      <c r="J2635" s="238">
        <v>6985775.0400000019</v>
      </c>
      <c r="K2635" s="238">
        <v>7150085.0300000003</v>
      </c>
      <c r="L2635" s="238">
        <v>7423541.2800000012</v>
      </c>
      <c r="M2635" s="238">
        <v>8034424.850000008</v>
      </c>
      <c r="N2635" s="238">
        <v>8460783.4200000018</v>
      </c>
      <c r="O2635" s="238">
        <v>8708905.7999999989</v>
      </c>
      <c r="P2635" s="233">
        <v>7338176.2074999996</v>
      </c>
      <c r="Q2635" s="138">
        <v>3.2240891526142318E-2</v>
      </c>
      <c r="R2635" s="138">
        <v>1.5343233705998041E-3</v>
      </c>
    </row>
    <row r="2636" spans="1:18" ht="15" x14ac:dyDescent="0.25">
      <c r="A2636" s="173" t="s">
        <v>560</v>
      </c>
      <c r="B2636" s="106"/>
      <c r="C2636" s="191" t="s">
        <v>242</v>
      </c>
      <c r="D2636" s="238">
        <v>16194152.090000004</v>
      </c>
      <c r="E2636" s="238">
        <v>14259511.940000011</v>
      </c>
      <c r="F2636" s="238">
        <v>14339792.93</v>
      </c>
      <c r="G2636" s="238">
        <v>14417028.279999988</v>
      </c>
      <c r="H2636" s="238">
        <v>14461224.41</v>
      </c>
      <c r="I2636" s="238">
        <v>14476430.470000006</v>
      </c>
      <c r="J2636" s="238">
        <v>14483774.790000003</v>
      </c>
      <c r="K2636" s="238">
        <v>14632432.549999991</v>
      </c>
      <c r="L2636" s="238">
        <v>14717118.460000012</v>
      </c>
      <c r="M2636" s="238">
        <v>14966516.16</v>
      </c>
      <c r="N2636" s="238">
        <v>15485388.880000005</v>
      </c>
      <c r="O2636" s="238">
        <v>15645879.060000008</v>
      </c>
      <c r="P2636" s="233">
        <v>14839937.501666667</v>
      </c>
      <c r="Q2636" s="138">
        <v>6.5200507826040296E-2</v>
      </c>
      <c r="R2636" s="138">
        <v>3.1028503926869813E-3</v>
      </c>
    </row>
    <row r="2637" spans="1:18" ht="15" x14ac:dyDescent="0.25">
      <c r="A2637" s="173" t="s">
        <v>561</v>
      </c>
      <c r="B2637" s="106"/>
      <c r="C2637" s="191" t="s">
        <v>243</v>
      </c>
      <c r="D2637" s="238">
        <v>61704988.480000027</v>
      </c>
      <c r="E2637" s="238">
        <v>58458461.509999923</v>
      </c>
      <c r="F2637" s="238">
        <v>58357385.249999955</v>
      </c>
      <c r="G2637" s="238">
        <v>60497284.170000009</v>
      </c>
      <c r="H2637" s="238">
        <v>61167134.799999997</v>
      </c>
      <c r="I2637" s="238">
        <v>61601406.17999994</v>
      </c>
      <c r="J2637" s="238">
        <v>62417058.470000014</v>
      </c>
      <c r="K2637" s="238">
        <v>63831079.909999989</v>
      </c>
      <c r="L2637" s="238">
        <v>66269310.910000034</v>
      </c>
      <c r="M2637" s="238">
        <v>67574085.390000015</v>
      </c>
      <c r="N2637" s="238">
        <v>70893450.800000012</v>
      </c>
      <c r="O2637" s="238">
        <v>72833756.089999944</v>
      </c>
      <c r="P2637" s="233">
        <v>63800450.163333319</v>
      </c>
      <c r="Q2637" s="138">
        <v>0.28031261922175349</v>
      </c>
      <c r="R2637" s="138">
        <v>1.3339897949076389E-2</v>
      </c>
    </row>
    <row r="2638" spans="1:18" ht="15" x14ac:dyDescent="0.25">
      <c r="A2638" s="173" t="s">
        <v>562</v>
      </c>
      <c r="B2638" s="106"/>
      <c r="C2638" s="191" t="s">
        <v>244</v>
      </c>
      <c r="D2638" s="238">
        <v>80508703.150000021</v>
      </c>
      <c r="E2638" s="238">
        <v>76270088.989999965</v>
      </c>
      <c r="F2638" s="238">
        <v>75951157.269999981</v>
      </c>
      <c r="G2638" s="238">
        <v>76868561.730000108</v>
      </c>
      <c r="H2638" s="238">
        <v>77788750.97999987</v>
      </c>
      <c r="I2638" s="238">
        <v>77225174.729999945</v>
      </c>
      <c r="J2638" s="238">
        <v>78061656.989999965</v>
      </c>
      <c r="K2638" s="238">
        <v>77845162.210000008</v>
      </c>
      <c r="L2638" s="238">
        <v>79731199.85999997</v>
      </c>
      <c r="M2638" s="238">
        <v>81173495.99999994</v>
      </c>
      <c r="N2638" s="238">
        <v>85041434.399999887</v>
      </c>
      <c r="O2638" s="238">
        <v>86768790.610000104</v>
      </c>
      <c r="P2638" s="233">
        <v>79436181.409999982</v>
      </c>
      <c r="Q2638" s="138">
        <v>0.34900951349099535</v>
      </c>
      <c r="R2638" s="138">
        <v>1.6609139132418235E-2</v>
      </c>
    </row>
    <row r="2639" spans="1:18" ht="15" x14ac:dyDescent="0.25">
      <c r="A2639" s="173" t="s">
        <v>563</v>
      </c>
      <c r="B2639" s="106"/>
      <c r="C2639" s="191" t="s">
        <v>41</v>
      </c>
      <c r="D2639" s="238">
        <v>53051021.56999997</v>
      </c>
      <c r="E2639" s="238">
        <v>48288026.319999963</v>
      </c>
      <c r="F2639" s="238">
        <v>47781452.730000041</v>
      </c>
      <c r="G2639" s="238">
        <v>47741912.309999995</v>
      </c>
      <c r="H2639" s="238">
        <v>49036876.840000011</v>
      </c>
      <c r="I2639" s="238">
        <v>50386999.06000001</v>
      </c>
      <c r="J2639" s="238">
        <v>51866841.44000005</v>
      </c>
      <c r="K2639" s="238">
        <v>52980608.009999968</v>
      </c>
      <c r="L2639" s="238">
        <v>55560882.849999964</v>
      </c>
      <c r="M2639" s="238">
        <v>57012992.449999988</v>
      </c>
      <c r="N2639" s="238">
        <v>59481980.060000092</v>
      </c>
      <c r="O2639" s="238">
        <v>61024171.869999871</v>
      </c>
      <c r="P2639" s="233">
        <v>52851147.125833333</v>
      </c>
      <c r="Q2639" s="138">
        <v>0.23220593964132891</v>
      </c>
      <c r="R2639" s="138">
        <v>1.1050531890375671E-2</v>
      </c>
    </row>
    <row r="2640" spans="1:18" ht="15" x14ac:dyDescent="0.25">
      <c r="A2640" s="173" t="s">
        <v>564</v>
      </c>
      <c r="B2640" s="110"/>
      <c r="C2640" s="192" t="s">
        <v>42</v>
      </c>
      <c r="D2640" s="240">
        <v>22355925.380000018</v>
      </c>
      <c r="E2640" s="240">
        <v>14891366.870000001</v>
      </c>
      <c r="F2640" s="240">
        <v>14890537.929999992</v>
      </c>
      <c r="G2640" s="240">
        <v>7906411.4899999993</v>
      </c>
      <c r="H2640" s="240">
        <v>7693002.9100000001</v>
      </c>
      <c r="I2640" s="240">
        <v>7456875.0200000042</v>
      </c>
      <c r="J2640" s="240">
        <v>6941622.2800000012</v>
      </c>
      <c r="K2640" s="240">
        <v>6498525.1200000038</v>
      </c>
      <c r="L2640" s="240">
        <v>6053480.3800000045</v>
      </c>
      <c r="M2640" s="240">
        <v>5669154.7399999993</v>
      </c>
      <c r="N2640" s="240">
        <v>5829328.9700000025</v>
      </c>
      <c r="O2640" s="240">
        <v>5878627.7600000007</v>
      </c>
      <c r="P2640" s="235">
        <v>9338738.2375000026</v>
      </c>
      <c r="Q2640" s="141">
        <v>4.1030528293739543E-2</v>
      </c>
      <c r="R2640" s="141">
        <v>1.9526165527431263E-3</v>
      </c>
    </row>
    <row r="2641" spans="1:18" ht="15" x14ac:dyDescent="0.25">
      <c r="A2641" s="173" t="s">
        <v>565</v>
      </c>
      <c r="B2641" s="106" t="s">
        <v>399</v>
      </c>
      <c r="C2641" s="191" t="s">
        <v>241</v>
      </c>
      <c r="D2641" s="238">
        <v>13777063.6</v>
      </c>
      <c r="E2641" s="238">
        <v>11671720.520000003</v>
      </c>
      <c r="F2641" s="238">
        <v>11908031.629999993</v>
      </c>
      <c r="G2641" s="238">
        <v>11764807.749999996</v>
      </c>
      <c r="H2641" s="238">
        <v>12131747.519999994</v>
      </c>
      <c r="I2641" s="238">
        <v>12165620.449999997</v>
      </c>
      <c r="J2641" s="238">
        <v>12673055.330000006</v>
      </c>
      <c r="K2641" s="238">
        <v>13525016.530000005</v>
      </c>
      <c r="L2641" s="238">
        <v>13865669.929999996</v>
      </c>
      <c r="M2641" s="238">
        <v>14685112.780000003</v>
      </c>
      <c r="N2641" s="238">
        <v>15253044.019999996</v>
      </c>
      <c r="O2641" s="238">
        <v>15223769.299999986</v>
      </c>
      <c r="P2641" s="233">
        <v>13220388.279999999</v>
      </c>
      <c r="Q2641" s="138">
        <v>5.7666150193620286E-2</v>
      </c>
      <c r="R2641" s="138">
        <v>2.7642223534610792E-3</v>
      </c>
    </row>
    <row r="2642" spans="1:18" ht="15" x14ac:dyDescent="0.25">
      <c r="A2642" s="173" t="s">
        <v>566</v>
      </c>
      <c r="B2642" s="106"/>
      <c r="C2642" s="191" t="s">
        <v>242</v>
      </c>
      <c r="D2642" s="238">
        <v>19349971.889999986</v>
      </c>
      <c r="E2642" s="238">
        <v>15625582.400000004</v>
      </c>
      <c r="F2642" s="238">
        <v>15925556.479999999</v>
      </c>
      <c r="G2642" s="238">
        <v>15744103.630000001</v>
      </c>
      <c r="H2642" s="238">
        <v>16014324.140000001</v>
      </c>
      <c r="I2642" s="238">
        <v>15801831.34</v>
      </c>
      <c r="J2642" s="238">
        <v>16126865.470000006</v>
      </c>
      <c r="K2642" s="238">
        <v>16867884.239999995</v>
      </c>
      <c r="L2642" s="238">
        <v>17032062.389999993</v>
      </c>
      <c r="M2642" s="238">
        <v>17179389.159999993</v>
      </c>
      <c r="N2642" s="238">
        <v>17676808.329999991</v>
      </c>
      <c r="O2642" s="238">
        <v>17682625.189999998</v>
      </c>
      <c r="P2642" s="233">
        <v>16752250.38833333</v>
      </c>
      <c r="Q2642" s="138">
        <v>7.3071816539322071E-2</v>
      </c>
      <c r="R2642" s="138">
        <v>3.5026917525759716E-3</v>
      </c>
    </row>
    <row r="2643" spans="1:18" ht="15" x14ac:dyDescent="0.25">
      <c r="A2643" s="173" t="s">
        <v>567</v>
      </c>
      <c r="B2643" s="106"/>
      <c r="C2643" s="191" t="s">
        <v>243</v>
      </c>
      <c r="D2643" s="238">
        <v>73802405.280000001</v>
      </c>
      <c r="E2643" s="238">
        <v>67595805.140000015</v>
      </c>
      <c r="F2643" s="238">
        <v>70150401.269999966</v>
      </c>
      <c r="G2643" s="238">
        <v>69672386.760000065</v>
      </c>
      <c r="H2643" s="238">
        <v>70711511.919999972</v>
      </c>
      <c r="I2643" s="238">
        <v>70858942.679999962</v>
      </c>
      <c r="J2643" s="238">
        <v>73128528.529999971</v>
      </c>
      <c r="K2643" s="238">
        <v>77206765.87999998</v>
      </c>
      <c r="L2643" s="238">
        <v>78983556.220000073</v>
      </c>
      <c r="M2643" s="238">
        <v>79090316.61999999</v>
      </c>
      <c r="N2643" s="238">
        <v>80997614.740000024</v>
      </c>
      <c r="O2643" s="238">
        <v>80305887.330000028</v>
      </c>
      <c r="P2643" s="233">
        <v>74375343.530833334</v>
      </c>
      <c r="Q2643" s="138">
        <v>0.324418590431229</v>
      </c>
      <c r="R2643" s="138">
        <v>1.5550979500753088E-2</v>
      </c>
    </row>
    <row r="2644" spans="1:18" ht="15" x14ac:dyDescent="0.25">
      <c r="A2644" s="173" t="s">
        <v>568</v>
      </c>
      <c r="B2644" s="106"/>
      <c r="C2644" s="191" t="s">
        <v>244</v>
      </c>
      <c r="D2644" s="238">
        <v>83678868.469999909</v>
      </c>
      <c r="E2644" s="238">
        <v>75433261.659999937</v>
      </c>
      <c r="F2644" s="238">
        <v>76802147.409999967</v>
      </c>
      <c r="G2644" s="238">
        <v>74031980.199999943</v>
      </c>
      <c r="H2644" s="238">
        <v>75062141.930000052</v>
      </c>
      <c r="I2644" s="238">
        <v>74482221.64000009</v>
      </c>
      <c r="J2644" s="238">
        <v>75720015.070000082</v>
      </c>
      <c r="K2644" s="238">
        <v>77945455.249999821</v>
      </c>
      <c r="L2644" s="238">
        <v>79551118.060000002</v>
      </c>
      <c r="M2644" s="238">
        <v>79073901.990000039</v>
      </c>
      <c r="N2644" s="238">
        <v>81312156.23999992</v>
      </c>
      <c r="O2644" s="238">
        <v>80674507.819999948</v>
      </c>
      <c r="P2644" s="233">
        <v>77813981.311666638</v>
      </c>
      <c r="Q2644" s="138">
        <v>0.33941762060577929</v>
      </c>
      <c r="R2644" s="138">
        <v>1.6269956827131223E-2</v>
      </c>
    </row>
    <row r="2645" spans="1:18" ht="15" x14ac:dyDescent="0.25">
      <c r="A2645" s="173" t="s">
        <v>569</v>
      </c>
      <c r="B2645" s="106"/>
      <c r="C2645" s="191" t="s">
        <v>41</v>
      </c>
      <c r="D2645" s="238">
        <v>43773697.229999982</v>
      </c>
      <c r="E2645" s="238">
        <v>39997746.470000021</v>
      </c>
      <c r="F2645" s="238">
        <v>42169528.819999993</v>
      </c>
      <c r="G2645" s="238">
        <v>41328525.690000027</v>
      </c>
      <c r="H2645" s="238">
        <v>42100846.929999992</v>
      </c>
      <c r="I2645" s="238">
        <v>42690564.170000017</v>
      </c>
      <c r="J2645" s="238">
        <v>43728373.779999986</v>
      </c>
      <c r="K2645" s="238">
        <v>45045439.789999992</v>
      </c>
      <c r="L2645" s="238">
        <v>46618642.799999975</v>
      </c>
      <c r="M2645" s="238">
        <v>46815075.449999988</v>
      </c>
      <c r="N2645" s="238">
        <v>48151263.890000008</v>
      </c>
      <c r="O2645" s="238">
        <v>47247574.020000018</v>
      </c>
      <c r="P2645" s="233">
        <v>44138939.919999994</v>
      </c>
      <c r="Q2645" s="138">
        <v>0.19253010463123116</v>
      </c>
      <c r="R2645" s="138">
        <v>9.228915354136601E-3</v>
      </c>
    </row>
    <row r="2646" spans="1:18" ht="15" x14ac:dyDescent="0.25">
      <c r="A2646" s="173" t="s">
        <v>570</v>
      </c>
      <c r="B2646" s="110"/>
      <c r="C2646" s="192" t="s">
        <v>42</v>
      </c>
      <c r="D2646" s="240">
        <v>3626280.9299999997</v>
      </c>
      <c r="E2646" s="240">
        <v>3563690.0999999992</v>
      </c>
      <c r="F2646" s="240">
        <v>3467540.6900000009</v>
      </c>
      <c r="G2646" s="240">
        <v>3390681.2599999993</v>
      </c>
      <c r="H2646" s="240">
        <v>3197865.1500000013</v>
      </c>
      <c r="I2646" s="240">
        <v>3171954.68</v>
      </c>
      <c r="J2646" s="240">
        <v>2982148.5300000007</v>
      </c>
      <c r="K2646" s="240">
        <v>2804609.7600000012</v>
      </c>
      <c r="L2646" s="240">
        <v>2495005.5300000003</v>
      </c>
      <c r="M2646" s="240">
        <v>2303287.8300000005</v>
      </c>
      <c r="N2646" s="240">
        <v>2254587.9400000018</v>
      </c>
      <c r="O2646" s="240">
        <v>2219602.7799999993</v>
      </c>
      <c r="P2646" s="235">
        <v>2956437.9316666671</v>
      </c>
      <c r="Q2646" s="141">
        <v>1.2895717598818222E-2</v>
      </c>
      <c r="R2646" s="141">
        <v>6.1815520423831604E-4</v>
      </c>
    </row>
    <row r="2647" spans="1:18" ht="15" x14ac:dyDescent="0.25">
      <c r="A2647" s="173" t="s">
        <v>571</v>
      </c>
      <c r="B2647" s="106" t="s">
        <v>404</v>
      </c>
      <c r="C2647" s="191" t="s">
        <v>241</v>
      </c>
      <c r="D2647" s="238">
        <v>11161271.289999999</v>
      </c>
      <c r="E2647" s="238">
        <v>7297339.2700000023</v>
      </c>
      <c r="F2647" s="238">
        <v>7663746.2899999963</v>
      </c>
      <c r="G2647" s="238">
        <v>7611552.7899999991</v>
      </c>
      <c r="H2647" s="238">
        <v>7713316.6700000018</v>
      </c>
      <c r="I2647" s="238">
        <v>7603488.8300000019</v>
      </c>
      <c r="J2647" s="238">
        <v>7849309.3000000026</v>
      </c>
      <c r="K2647" s="238">
        <v>8087781.3799999971</v>
      </c>
      <c r="L2647" s="238">
        <v>8428324.6899999958</v>
      </c>
      <c r="M2647" s="238">
        <v>9008342.7700000033</v>
      </c>
      <c r="N2647" s="238">
        <v>9306838.0599999987</v>
      </c>
      <c r="O2647" s="238">
        <v>9366198.0899999943</v>
      </c>
      <c r="P2647" s="233">
        <v>8424792.4524999987</v>
      </c>
      <c r="Q2647" s="138">
        <v>5.3752341931259148E-2</v>
      </c>
      <c r="R2647" s="138">
        <v>1.7615216079319787E-3</v>
      </c>
    </row>
    <row r="2648" spans="1:18" ht="15" x14ac:dyDescent="0.25">
      <c r="A2648" s="173" t="s">
        <v>572</v>
      </c>
      <c r="B2648" s="106"/>
      <c r="C2648" s="191" t="s">
        <v>242</v>
      </c>
      <c r="D2648" s="238">
        <v>8496579.2899999954</v>
      </c>
      <c r="E2648" s="238">
        <v>7193581.1800000053</v>
      </c>
      <c r="F2648" s="238">
        <v>7343928.5199999986</v>
      </c>
      <c r="G2648" s="238">
        <v>7575740.8000000017</v>
      </c>
      <c r="H2648" s="238">
        <v>7554224.25</v>
      </c>
      <c r="I2648" s="238">
        <v>7521489.3500000024</v>
      </c>
      <c r="J2648" s="238">
        <v>7552757.8300000029</v>
      </c>
      <c r="K2648" s="238">
        <v>7596170.4199999981</v>
      </c>
      <c r="L2648" s="238">
        <v>7891697.4299999997</v>
      </c>
      <c r="M2648" s="238">
        <v>8069288.0999999996</v>
      </c>
      <c r="N2648" s="238">
        <v>8423591.4199999999</v>
      </c>
      <c r="O2648" s="238">
        <v>8458753.9000000004</v>
      </c>
      <c r="P2648" s="233">
        <v>7806483.5408333326</v>
      </c>
      <c r="Q2648" s="138">
        <v>4.9807372102454769E-2</v>
      </c>
      <c r="R2648" s="138">
        <v>1.6322407366916984E-3</v>
      </c>
    </row>
    <row r="2649" spans="1:18" ht="15" x14ac:dyDescent="0.25">
      <c r="A2649" s="173" t="s">
        <v>573</v>
      </c>
      <c r="B2649" s="106"/>
      <c r="C2649" s="191" t="s">
        <v>243</v>
      </c>
      <c r="D2649" s="238">
        <v>48360472.969999999</v>
      </c>
      <c r="E2649" s="238">
        <v>44454260.959999993</v>
      </c>
      <c r="F2649" s="238">
        <v>44349212.140000015</v>
      </c>
      <c r="G2649" s="238">
        <v>45466072.25000003</v>
      </c>
      <c r="H2649" s="238">
        <v>45935320.870000035</v>
      </c>
      <c r="I2649" s="238">
        <v>46215812.730000012</v>
      </c>
      <c r="J2649" s="238">
        <v>47256467.480000034</v>
      </c>
      <c r="K2649" s="238">
        <v>48343638.989999928</v>
      </c>
      <c r="L2649" s="238">
        <v>50059680.649999984</v>
      </c>
      <c r="M2649" s="238">
        <v>50897766.889999986</v>
      </c>
      <c r="N2649" s="238">
        <v>53056703.530000016</v>
      </c>
      <c r="O2649" s="238">
        <v>54692160.759999968</v>
      </c>
      <c r="P2649" s="233">
        <v>48257297.518333338</v>
      </c>
      <c r="Q2649" s="138">
        <v>0.30789396552009096</v>
      </c>
      <c r="R2649" s="138">
        <v>1.0090013825055286E-2</v>
      </c>
    </row>
    <row r="2650" spans="1:18" ht="15" x14ac:dyDescent="0.25">
      <c r="A2650" s="173" t="s">
        <v>574</v>
      </c>
      <c r="B2650" s="106"/>
      <c r="C2650" s="191" t="s">
        <v>244</v>
      </c>
      <c r="D2650" s="238">
        <v>60671245.990000047</v>
      </c>
      <c r="E2650" s="238">
        <v>50752941.410000078</v>
      </c>
      <c r="F2650" s="238">
        <v>50903855.189999938</v>
      </c>
      <c r="G2650" s="238">
        <v>51130182.300000012</v>
      </c>
      <c r="H2650" s="238">
        <v>51671730.29999999</v>
      </c>
      <c r="I2650" s="238">
        <v>51117250.259999998</v>
      </c>
      <c r="J2650" s="238">
        <v>51337914.050000012</v>
      </c>
      <c r="K2650" s="238">
        <v>51370048.129999958</v>
      </c>
      <c r="L2650" s="238">
        <v>52637810.190000065</v>
      </c>
      <c r="M2650" s="238">
        <v>53896331.360000029</v>
      </c>
      <c r="N2650" s="238">
        <v>55859709.759999946</v>
      </c>
      <c r="O2650" s="238">
        <v>57260890.399999999</v>
      </c>
      <c r="P2650" s="233">
        <v>53217492.445</v>
      </c>
      <c r="Q2650" s="138">
        <v>0.33954128445965309</v>
      </c>
      <c r="R2650" s="138">
        <v>1.1127130239749291E-2</v>
      </c>
    </row>
    <row r="2651" spans="1:18" ht="15" x14ac:dyDescent="0.25">
      <c r="A2651" s="173" t="s">
        <v>575</v>
      </c>
      <c r="B2651" s="106"/>
      <c r="C2651" s="191" t="s">
        <v>41</v>
      </c>
      <c r="D2651" s="238">
        <v>37099055.919999979</v>
      </c>
      <c r="E2651" s="238">
        <v>31930602.500000015</v>
      </c>
      <c r="F2651" s="238">
        <v>31680524.910000015</v>
      </c>
      <c r="G2651" s="238">
        <v>32127742.349999998</v>
      </c>
      <c r="H2651" s="238">
        <v>32784535.099999994</v>
      </c>
      <c r="I2651" s="238">
        <v>33363280.400000006</v>
      </c>
      <c r="J2651" s="238">
        <v>34110843.309999965</v>
      </c>
      <c r="K2651" s="238">
        <v>34710252.340000018</v>
      </c>
      <c r="L2651" s="238">
        <v>36044779.079999983</v>
      </c>
      <c r="M2651" s="238">
        <v>37303611.149999984</v>
      </c>
      <c r="N2651" s="238">
        <v>38445276.770000033</v>
      </c>
      <c r="O2651" s="238">
        <v>39703919.039999977</v>
      </c>
      <c r="P2651" s="233">
        <v>34942035.239166662</v>
      </c>
      <c r="Q2651" s="138">
        <v>0.22293916871417352</v>
      </c>
      <c r="R2651" s="138">
        <v>7.3059544725814392E-3</v>
      </c>
    </row>
    <row r="2652" spans="1:18" ht="15" x14ac:dyDescent="0.25">
      <c r="A2652" s="173" t="s">
        <v>576</v>
      </c>
      <c r="B2652" s="110"/>
      <c r="C2652" s="192" t="s">
        <v>42</v>
      </c>
      <c r="D2652" s="240">
        <v>4853984.3599999994</v>
      </c>
      <c r="E2652" s="240">
        <v>4726163.7999999961</v>
      </c>
      <c r="F2652" s="240">
        <v>4631065.6999999993</v>
      </c>
      <c r="G2652" s="240">
        <v>4559776.67</v>
      </c>
      <c r="H2652" s="240">
        <v>4406039.8400000017</v>
      </c>
      <c r="I2652" s="240">
        <v>4282028.6999999974</v>
      </c>
      <c r="J2652" s="240">
        <v>4030774.5399999986</v>
      </c>
      <c r="K2652" s="240">
        <v>3844056.9300000011</v>
      </c>
      <c r="L2652" s="240">
        <v>3576729.3499999987</v>
      </c>
      <c r="M2652" s="240">
        <v>3364559.8</v>
      </c>
      <c r="N2652" s="240">
        <v>3369020.5000000005</v>
      </c>
      <c r="O2652" s="240">
        <v>3380533.7599999988</v>
      </c>
      <c r="P2652" s="235">
        <v>4085394.4958333322</v>
      </c>
      <c r="Q2652" s="141">
        <v>2.6065867272368558E-2</v>
      </c>
      <c r="R2652" s="141">
        <v>8.5420628720666843E-4</v>
      </c>
    </row>
    <row r="2653" spans="1:18" ht="15" x14ac:dyDescent="0.25">
      <c r="A2653" s="173" t="s">
        <v>577</v>
      </c>
      <c r="B2653" s="106" t="s">
        <v>413</v>
      </c>
      <c r="C2653" s="191" t="s">
        <v>241</v>
      </c>
      <c r="D2653" s="238">
        <v>5965106.5</v>
      </c>
      <c r="E2653" s="238">
        <v>5130255.0799999982</v>
      </c>
      <c r="F2653" s="238">
        <v>5362575.4299999988</v>
      </c>
      <c r="G2653" s="238">
        <v>5403661.7700000005</v>
      </c>
      <c r="H2653" s="238">
        <v>5589301.5799999982</v>
      </c>
      <c r="I2653" s="238">
        <v>5713833.7299999986</v>
      </c>
      <c r="J2653" s="238">
        <v>5843413.1599999992</v>
      </c>
      <c r="K2653" s="238">
        <v>6210175.3000000017</v>
      </c>
      <c r="L2653" s="238">
        <v>6457997.5000000009</v>
      </c>
      <c r="M2653" s="238">
        <v>6743198.1699999943</v>
      </c>
      <c r="N2653" s="238">
        <v>6969791.879999998</v>
      </c>
      <c r="O2653" s="238">
        <v>6972846.3000000007</v>
      </c>
      <c r="P2653" s="233">
        <v>6030179.6999999993</v>
      </c>
      <c r="Q2653" s="138">
        <v>5.3063922160713345E-2</v>
      </c>
      <c r="R2653" s="138">
        <v>1.2608372136349406E-3</v>
      </c>
    </row>
    <row r="2654" spans="1:18" ht="15" x14ac:dyDescent="0.25">
      <c r="A2654" s="173" t="s">
        <v>578</v>
      </c>
      <c r="B2654" s="106"/>
      <c r="C2654" s="191" t="s">
        <v>242</v>
      </c>
      <c r="D2654" s="238">
        <v>8649643.6300000064</v>
      </c>
      <c r="E2654" s="238">
        <v>7201126.709999999</v>
      </c>
      <c r="F2654" s="238">
        <v>7286496.1599999927</v>
      </c>
      <c r="G2654" s="238">
        <v>7334560.370000001</v>
      </c>
      <c r="H2654" s="238">
        <v>7234316.2000000011</v>
      </c>
      <c r="I2654" s="238">
        <v>7218149.4600000028</v>
      </c>
      <c r="J2654" s="238">
        <v>7255609.1899999995</v>
      </c>
      <c r="K2654" s="238">
        <v>7583281.6799999988</v>
      </c>
      <c r="L2654" s="238">
        <v>7656021.4999999935</v>
      </c>
      <c r="M2654" s="238">
        <v>7928530.9399999948</v>
      </c>
      <c r="N2654" s="238">
        <v>8074001.6000000015</v>
      </c>
      <c r="O2654" s="238">
        <v>8053354.830000001</v>
      </c>
      <c r="P2654" s="233">
        <v>7622924.355833333</v>
      </c>
      <c r="Q2654" s="138">
        <v>6.707963688958489E-2</v>
      </c>
      <c r="R2654" s="138">
        <v>1.5938607442426342E-3</v>
      </c>
    </row>
    <row r="2655" spans="1:18" ht="15" x14ac:dyDescent="0.25">
      <c r="A2655" s="173" t="s">
        <v>579</v>
      </c>
      <c r="B2655" s="106"/>
      <c r="C2655" s="191" t="s">
        <v>243</v>
      </c>
      <c r="D2655" s="238">
        <v>37013246.479999997</v>
      </c>
      <c r="E2655" s="238">
        <v>34142952.230000004</v>
      </c>
      <c r="F2655" s="238">
        <v>34090294.25</v>
      </c>
      <c r="G2655" s="238">
        <v>34483841.889999986</v>
      </c>
      <c r="H2655" s="238">
        <v>34807625.409999967</v>
      </c>
      <c r="I2655" s="238">
        <v>34786902.759999976</v>
      </c>
      <c r="J2655" s="238">
        <v>35337616.699999981</v>
      </c>
      <c r="K2655" s="238">
        <v>37686026.43</v>
      </c>
      <c r="L2655" s="238">
        <v>39051939.939999983</v>
      </c>
      <c r="M2655" s="238">
        <v>38882438.869999968</v>
      </c>
      <c r="N2655" s="238">
        <v>40167189.749999948</v>
      </c>
      <c r="O2655" s="238">
        <v>40934463.499999933</v>
      </c>
      <c r="P2655" s="233">
        <v>36782044.850833312</v>
      </c>
      <c r="Q2655" s="138">
        <v>0.32367187413610349</v>
      </c>
      <c r="R2655" s="138">
        <v>7.6906780972912118E-3</v>
      </c>
    </row>
    <row r="2656" spans="1:18" ht="15" x14ac:dyDescent="0.25">
      <c r="A2656" s="173" t="s">
        <v>580</v>
      </c>
      <c r="B2656" s="106"/>
      <c r="C2656" s="191" t="s">
        <v>244</v>
      </c>
      <c r="D2656" s="238">
        <v>40730749.089999989</v>
      </c>
      <c r="E2656" s="238">
        <v>37348837.009999938</v>
      </c>
      <c r="F2656" s="238">
        <v>37547480.789999984</v>
      </c>
      <c r="G2656" s="238">
        <v>37791908.009999968</v>
      </c>
      <c r="H2656" s="238">
        <v>38137427.68999999</v>
      </c>
      <c r="I2656" s="238">
        <v>38497109.550000072</v>
      </c>
      <c r="J2656" s="238">
        <v>38767268.000000015</v>
      </c>
      <c r="K2656" s="238">
        <v>39764113.770000018</v>
      </c>
      <c r="L2656" s="238">
        <v>41075490.960000023</v>
      </c>
      <c r="M2656" s="238">
        <v>41626931.659999959</v>
      </c>
      <c r="N2656" s="238">
        <v>43099834.680000015</v>
      </c>
      <c r="O2656" s="238">
        <v>43550924.299999975</v>
      </c>
      <c r="P2656" s="233">
        <v>39828172.959166668</v>
      </c>
      <c r="Q2656" s="138">
        <v>0.3504769633496409</v>
      </c>
      <c r="R2656" s="138">
        <v>8.3275864263226175E-3</v>
      </c>
    </row>
    <row r="2657" spans="1:18" ht="15" x14ac:dyDescent="0.25">
      <c r="A2657" s="173" t="s">
        <v>581</v>
      </c>
      <c r="B2657" s="106"/>
      <c r="C2657" s="191" t="s">
        <v>41</v>
      </c>
      <c r="D2657" s="238">
        <v>21066790.369999994</v>
      </c>
      <c r="E2657" s="238">
        <v>19589488.229999997</v>
      </c>
      <c r="F2657" s="238">
        <v>19646601.850000013</v>
      </c>
      <c r="G2657" s="238">
        <v>19692660.719999995</v>
      </c>
      <c r="H2657" s="238">
        <v>20160273.799999986</v>
      </c>
      <c r="I2657" s="238">
        <v>20492342.920000009</v>
      </c>
      <c r="J2657" s="238">
        <v>20960152.569999997</v>
      </c>
      <c r="K2657" s="238">
        <v>21811908.359999981</v>
      </c>
      <c r="L2657" s="238">
        <v>22743044.850000009</v>
      </c>
      <c r="M2657" s="238">
        <v>23169576.740000017</v>
      </c>
      <c r="N2657" s="238">
        <v>24039400.340000041</v>
      </c>
      <c r="O2657" s="238">
        <v>24379019.760000031</v>
      </c>
      <c r="P2657" s="233">
        <v>21479271.709166668</v>
      </c>
      <c r="Q2657" s="138">
        <v>0.18901168103564683</v>
      </c>
      <c r="R2657" s="138">
        <v>4.4910544030211091E-3</v>
      </c>
    </row>
    <row r="2658" spans="1:18" ht="15" x14ac:dyDescent="0.25">
      <c r="A2658" s="173" t="s">
        <v>582</v>
      </c>
      <c r="B2658" s="110"/>
      <c r="C2658" s="192" t="s">
        <v>42</v>
      </c>
      <c r="D2658" s="240">
        <v>2279192.8099999991</v>
      </c>
      <c r="E2658" s="240">
        <v>2278224.4100000006</v>
      </c>
      <c r="F2658" s="240">
        <v>2183343.8399999994</v>
      </c>
      <c r="G2658" s="240">
        <v>2099276.6800000006</v>
      </c>
      <c r="H2658" s="240">
        <v>2014699.3100000008</v>
      </c>
      <c r="I2658" s="240">
        <v>1990147.68</v>
      </c>
      <c r="J2658" s="240">
        <v>1894633.0200000003</v>
      </c>
      <c r="K2658" s="240">
        <v>1777994.3399999996</v>
      </c>
      <c r="L2658" s="240">
        <v>1643780.0399999998</v>
      </c>
      <c r="M2658" s="240">
        <v>1541651.34</v>
      </c>
      <c r="N2658" s="240">
        <v>1538444.2899999998</v>
      </c>
      <c r="O2658" s="240">
        <v>1526491.0699999991</v>
      </c>
      <c r="P2658" s="235">
        <v>1897323.2358333331</v>
      </c>
      <c r="Q2658" s="141">
        <v>1.6695922428310514E-2</v>
      </c>
      <c r="R2658" s="141">
        <v>3.9670720626002723E-4</v>
      </c>
    </row>
    <row r="2659" spans="1:18" ht="15" x14ac:dyDescent="0.25">
      <c r="A2659" s="173" t="s">
        <v>583</v>
      </c>
      <c r="B2659" s="106" t="s">
        <v>407</v>
      </c>
      <c r="C2659" s="191" t="s">
        <v>241</v>
      </c>
      <c r="D2659" s="238">
        <v>3056803.4699999997</v>
      </c>
      <c r="E2659" s="238">
        <v>2813284.03</v>
      </c>
      <c r="F2659" s="238">
        <v>2869496.6700000009</v>
      </c>
      <c r="G2659" s="238">
        <v>2928812.9</v>
      </c>
      <c r="H2659" s="238">
        <v>3001163.0599999996</v>
      </c>
      <c r="I2659" s="238">
        <v>3045762.3200000008</v>
      </c>
      <c r="J2659" s="238">
        <v>3139581.2500000009</v>
      </c>
      <c r="K2659" s="238">
        <v>3300000.42</v>
      </c>
      <c r="L2659" s="238">
        <v>3468142.7500000005</v>
      </c>
      <c r="M2659" s="238">
        <v>3585125.7600000002</v>
      </c>
      <c r="N2659" s="238">
        <v>3728370.4799999981</v>
      </c>
      <c r="O2659" s="238">
        <v>3846395.64</v>
      </c>
      <c r="P2659" s="233">
        <v>3231911.5625000005</v>
      </c>
      <c r="Q2659" s="138">
        <v>3.8525253398209107E-2</v>
      </c>
      <c r="R2659" s="138">
        <v>6.7575338910332104E-4</v>
      </c>
    </row>
    <row r="2660" spans="1:18" ht="15" x14ac:dyDescent="0.25">
      <c r="A2660" s="173" t="s">
        <v>584</v>
      </c>
      <c r="B2660" s="106"/>
      <c r="C2660" s="191" t="s">
        <v>242</v>
      </c>
      <c r="D2660" s="238">
        <v>6541071.7100000018</v>
      </c>
      <c r="E2660" s="238">
        <v>5208912.5699999966</v>
      </c>
      <c r="F2660" s="238">
        <v>5258474.3299999991</v>
      </c>
      <c r="G2660" s="238">
        <v>5206746.8499999987</v>
      </c>
      <c r="H2660" s="238">
        <v>5253175.660000002</v>
      </c>
      <c r="I2660" s="238">
        <v>5195967.0800000019</v>
      </c>
      <c r="J2660" s="238">
        <v>5268818.4300000006</v>
      </c>
      <c r="K2660" s="238">
        <v>5387633.040000001</v>
      </c>
      <c r="L2660" s="238">
        <v>5445090.6400000006</v>
      </c>
      <c r="M2660" s="238">
        <v>5459121.9800000004</v>
      </c>
      <c r="N2660" s="238">
        <v>5648201.5099999988</v>
      </c>
      <c r="O2660" s="238">
        <v>5670147.0800000001</v>
      </c>
      <c r="P2660" s="233">
        <v>5461946.7400000002</v>
      </c>
      <c r="Q2660" s="138">
        <v>6.5107871343871943E-2</v>
      </c>
      <c r="R2660" s="138">
        <v>1.1420266146768476E-3</v>
      </c>
    </row>
    <row r="2661" spans="1:18" ht="15" x14ac:dyDescent="0.25">
      <c r="A2661" s="173" t="s">
        <v>585</v>
      </c>
      <c r="B2661" s="106"/>
      <c r="C2661" s="191" t="s">
        <v>243</v>
      </c>
      <c r="D2661" s="238">
        <v>26584805.069999982</v>
      </c>
      <c r="E2661" s="238">
        <v>24232843.319999989</v>
      </c>
      <c r="F2661" s="238">
        <v>24304832.100000013</v>
      </c>
      <c r="G2661" s="238">
        <v>24303941.160000015</v>
      </c>
      <c r="H2661" s="238">
        <v>24709211.719999999</v>
      </c>
      <c r="I2661" s="238">
        <v>24819694.399999995</v>
      </c>
      <c r="J2661" s="238">
        <v>25138222.289999995</v>
      </c>
      <c r="K2661" s="238">
        <v>26450519.950000022</v>
      </c>
      <c r="L2661" s="238">
        <v>27514202.809999995</v>
      </c>
      <c r="M2661" s="238">
        <v>27725381.720000006</v>
      </c>
      <c r="N2661" s="238">
        <v>28672316.799999993</v>
      </c>
      <c r="O2661" s="238">
        <v>29294482.039999988</v>
      </c>
      <c r="P2661" s="233">
        <v>26145871.114999995</v>
      </c>
      <c r="Q2661" s="138">
        <v>0.31166580227929452</v>
      </c>
      <c r="R2661" s="138">
        <v>5.4667835661174197E-3</v>
      </c>
    </row>
    <row r="2662" spans="1:18" ht="15" x14ac:dyDescent="0.25">
      <c r="A2662" s="173" t="s">
        <v>586</v>
      </c>
      <c r="B2662" s="106"/>
      <c r="C2662" s="191" t="s">
        <v>244</v>
      </c>
      <c r="D2662" s="238">
        <v>31939224.310000025</v>
      </c>
      <c r="E2662" s="238">
        <v>29103251.139999967</v>
      </c>
      <c r="F2662" s="238">
        <v>29782133.249999996</v>
      </c>
      <c r="G2662" s="238">
        <v>29432829.680000011</v>
      </c>
      <c r="H2662" s="238">
        <v>29754266.040000018</v>
      </c>
      <c r="I2662" s="238">
        <v>29502123.159999993</v>
      </c>
      <c r="J2662" s="238">
        <v>29941793.479999989</v>
      </c>
      <c r="K2662" s="238">
        <v>30336905.090000022</v>
      </c>
      <c r="L2662" s="238">
        <v>31604829.340000011</v>
      </c>
      <c r="M2662" s="238">
        <v>31587116.620000008</v>
      </c>
      <c r="N2662" s="238">
        <v>32355174.280000001</v>
      </c>
      <c r="O2662" s="238">
        <v>32737589.900000002</v>
      </c>
      <c r="P2662" s="233">
        <v>30673103.024166673</v>
      </c>
      <c r="Q2662" s="138">
        <v>0.36563162192511112</v>
      </c>
      <c r="R2662" s="138">
        <v>6.4133726811703108E-3</v>
      </c>
    </row>
    <row r="2663" spans="1:18" ht="15" x14ac:dyDescent="0.25">
      <c r="A2663" s="173" t="s">
        <v>587</v>
      </c>
      <c r="B2663" s="106"/>
      <c r="C2663" s="191" t="s">
        <v>41</v>
      </c>
      <c r="D2663" s="238">
        <v>16656625.749999989</v>
      </c>
      <c r="E2663" s="238">
        <v>15118135.569999985</v>
      </c>
      <c r="F2663" s="238">
        <v>15360926.249999996</v>
      </c>
      <c r="G2663" s="238">
        <v>15123074.359999994</v>
      </c>
      <c r="H2663" s="238">
        <v>15543873.480000002</v>
      </c>
      <c r="I2663" s="238">
        <v>15799266.720000006</v>
      </c>
      <c r="J2663" s="238">
        <v>16229374.860000012</v>
      </c>
      <c r="K2663" s="238">
        <v>16718806.040000027</v>
      </c>
      <c r="L2663" s="238">
        <v>17449752.419999983</v>
      </c>
      <c r="M2663" s="238">
        <v>17911214.709999982</v>
      </c>
      <c r="N2663" s="238">
        <v>18496493.579999994</v>
      </c>
      <c r="O2663" s="238">
        <v>18686341.479999993</v>
      </c>
      <c r="P2663" s="233">
        <v>16591157.101666661</v>
      </c>
      <c r="Q2663" s="138">
        <v>0.1977710463762743</v>
      </c>
      <c r="R2663" s="138">
        <v>3.4690091061539926E-3</v>
      </c>
    </row>
    <row r="2664" spans="1:18" ht="15" x14ac:dyDescent="0.25">
      <c r="A2664" s="173" t="s">
        <v>588</v>
      </c>
      <c r="B2664" s="110"/>
      <c r="C2664" s="192" t="s">
        <v>42</v>
      </c>
      <c r="D2664" s="240">
        <v>2173834.9099999992</v>
      </c>
      <c r="E2664" s="240">
        <v>2111678.3600000003</v>
      </c>
      <c r="F2664" s="240">
        <v>2045788.6799999997</v>
      </c>
      <c r="G2664" s="240">
        <v>1991443.6200000008</v>
      </c>
      <c r="H2664" s="240">
        <v>1914254.9499999995</v>
      </c>
      <c r="I2664" s="240">
        <v>1861534.1199999996</v>
      </c>
      <c r="J2664" s="240">
        <v>1765082.8999999994</v>
      </c>
      <c r="K2664" s="240">
        <v>1670678.8200000003</v>
      </c>
      <c r="L2664" s="240">
        <v>1541248.1199999999</v>
      </c>
      <c r="M2664" s="240">
        <v>1476455.1199999996</v>
      </c>
      <c r="N2664" s="240">
        <v>1445042.78</v>
      </c>
      <c r="O2664" s="240">
        <v>1443821.7599999998</v>
      </c>
      <c r="P2664" s="235">
        <v>1786738.6783333335</v>
      </c>
      <c r="Q2664" s="141">
        <v>2.1298404677239029E-2</v>
      </c>
      <c r="R2664" s="141">
        <v>3.7358532063042445E-4</v>
      </c>
    </row>
    <row r="2665" spans="1:18" ht="15" x14ac:dyDescent="0.25">
      <c r="A2665" s="173" t="s">
        <v>589</v>
      </c>
      <c r="B2665" s="106" t="s">
        <v>417</v>
      </c>
      <c r="C2665" s="191" t="s">
        <v>241</v>
      </c>
      <c r="D2665" s="238">
        <v>3333218.3200000008</v>
      </c>
      <c r="E2665" s="238">
        <v>2971699.19</v>
      </c>
      <c r="F2665" s="238">
        <v>3103996.6600000006</v>
      </c>
      <c r="G2665" s="238">
        <v>3209195.8299999996</v>
      </c>
      <c r="H2665" s="238">
        <v>3264969.31</v>
      </c>
      <c r="I2665" s="238">
        <v>3345830.959999999</v>
      </c>
      <c r="J2665" s="238">
        <v>3394103.6900000004</v>
      </c>
      <c r="K2665" s="238">
        <v>3459569.9099999992</v>
      </c>
      <c r="L2665" s="238">
        <v>3679451.19</v>
      </c>
      <c r="M2665" s="238">
        <v>3787436.8599999985</v>
      </c>
      <c r="N2665" s="238">
        <v>3961290.81</v>
      </c>
      <c r="O2665" s="238">
        <v>3968129.9799999991</v>
      </c>
      <c r="P2665" s="233">
        <v>3456574.3925000001</v>
      </c>
      <c r="Q2665" s="138">
        <v>4.4252400095839799E-2</v>
      </c>
      <c r="R2665" s="138">
        <v>7.2272765366537708E-4</v>
      </c>
    </row>
    <row r="2666" spans="1:18" ht="15" x14ac:dyDescent="0.25">
      <c r="A2666" s="173" t="s">
        <v>590</v>
      </c>
      <c r="B2666" s="106"/>
      <c r="C2666" s="191" t="s">
        <v>242</v>
      </c>
      <c r="D2666" s="238">
        <v>6725710.9100000001</v>
      </c>
      <c r="E2666" s="238">
        <v>5256589.8899999978</v>
      </c>
      <c r="F2666" s="238">
        <v>5219042.0899999989</v>
      </c>
      <c r="G2666" s="238">
        <v>5483373.6800000006</v>
      </c>
      <c r="H2666" s="238">
        <v>5379186.6699999999</v>
      </c>
      <c r="I2666" s="238">
        <v>5311623.9000000013</v>
      </c>
      <c r="J2666" s="238">
        <v>5304749.3400000008</v>
      </c>
      <c r="K2666" s="238">
        <v>5355857.78</v>
      </c>
      <c r="L2666" s="238">
        <v>5451717.0600000005</v>
      </c>
      <c r="M2666" s="238">
        <v>5512314.6300000008</v>
      </c>
      <c r="N2666" s="238">
        <v>5619748.6000000006</v>
      </c>
      <c r="O2666" s="238">
        <v>5729515.8700000029</v>
      </c>
      <c r="P2666" s="233">
        <v>5529119.2016666671</v>
      </c>
      <c r="Q2666" s="138">
        <v>7.0785919036094838E-2</v>
      </c>
      <c r="R2666" s="138">
        <v>1.1560715592082351E-3</v>
      </c>
    </row>
    <row r="2667" spans="1:18" ht="15" x14ac:dyDescent="0.25">
      <c r="A2667" s="173" t="s">
        <v>591</v>
      </c>
      <c r="B2667" s="106"/>
      <c r="C2667" s="191" t="s">
        <v>243</v>
      </c>
      <c r="D2667" s="238">
        <v>23635218.180000003</v>
      </c>
      <c r="E2667" s="238">
        <v>20807917.140000004</v>
      </c>
      <c r="F2667" s="238">
        <v>21059162.749999996</v>
      </c>
      <c r="G2667" s="238">
        <v>21681096.249999993</v>
      </c>
      <c r="H2667" s="238">
        <v>21903524.040000007</v>
      </c>
      <c r="I2667" s="238">
        <v>22087277.540000003</v>
      </c>
      <c r="J2667" s="238">
        <v>22219620.679999992</v>
      </c>
      <c r="K2667" s="238">
        <v>22741500.489999995</v>
      </c>
      <c r="L2667" s="238">
        <v>23486424.929999996</v>
      </c>
      <c r="M2667" s="238">
        <v>24077876.999999993</v>
      </c>
      <c r="N2667" s="238">
        <v>24845106.330000002</v>
      </c>
      <c r="O2667" s="238">
        <v>25251341.590000011</v>
      </c>
      <c r="P2667" s="233">
        <v>22816338.91</v>
      </c>
      <c r="Q2667" s="138">
        <v>0.29210358103629253</v>
      </c>
      <c r="R2667" s="138">
        <v>4.7706188882952992E-3</v>
      </c>
    </row>
    <row r="2668" spans="1:18" ht="15" x14ac:dyDescent="0.25">
      <c r="A2668" s="173" t="s">
        <v>592</v>
      </c>
      <c r="B2668" s="106"/>
      <c r="C2668" s="191" t="s">
        <v>244</v>
      </c>
      <c r="D2668" s="238">
        <v>28698211.430000022</v>
      </c>
      <c r="E2668" s="238">
        <v>25535434.939999979</v>
      </c>
      <c r="F2668" s="238">
        <v>25551744.180000022</v>
      </c>
      <c r="G2668" s="238">
        <v>26329239.330000021</v>
      </c>
      <c r="H2668" s="238">
        <v>26411710.019999981</v>
      </c>
      <c r="I2668" s="238">
        <v>26098589.020000007</v>
      </c>
      <c r="J2668" s="238">
        <v>26245352.070000011</v>
      </c>
      <c r="K2668" s="238">
        <v>26298921.73</v>
      </c>
      <c r="L2668" s="238">
        <v>27011652.089999996</v>
      </c>
      <c r="M2668" s="238">
        <v>27686745.929999977</v>
      </c>
      <c r="N2668" s="238">
        <v>28545056.260000013</v>
      </c>
      <c r="O2668" s="238">
        <v>28969330.350000001</v>
      </c>
      <c r="P2668" s="233">
        <v>26948498.94583334</v>
      </c>
      <c r="Q2668" s="138">
        <v>0.34500508940900337</v>
      </c>
      <c r="R2668" s="138">
        <v>5.6346032809782842E-3</v>
      </c>
    </row>
    <row r="2669" spans="1:18" ht="15" x14ac:dyDescent="0.25">
      <c r="A2669" s="173" t="s">
        <v>593</v>
      </c>
      <c r="B2669" s="106"/>
      <c r="C2669" s="191" t="s">
        <v>41</v>
      </c>
      <c r="D2669" s="238">
        <v>16947019.569999997</v>
      </c>
      <c r="E2669" s="238">
        <v>15285355.230000008</v>
      </c>
      <c r="F2669" s="238">
        <v>15449662.579999993</v>
      </c>
      <c r="G2669" s="238">
        <v>15778797.239999991</v>
      </c>
      <c r="H2669" s="238">
        <v>16028929.339999996</v>
      </c>
      <c r="I2669" s="238">
        <v>16433190.110000007</v>
      </c>
      <c r="J2669" s="238">
        <v>16974319.379999995</v>
      </c>
      <c r="K2669" s="238">
        <v>17290733.129999999</v>
      </c>
      <c r="L2669" s="238">
        <v>18182015.389999993</v>
      </c>
      <c r="M2669" s="238">
        <v>18878227.609999988</v>
      </c>
      <c r="N2669" s="238">
        <v>19683142.300000008</v>
      </c>
      <c r="O2669" s="238">
        <v>20048915.399999991</v>
      </c>
      <c r="P2669" s="233">
        <v>17248358.939999998</v>
      </c>
      <c r="Q2669" s="138">
        <v>0.22082015143828129</v>
      </c>
      <c r="R2669" s="138">
        <v>3.6064220151988033E-3</v>
      </c>
    </row>
    <row r="2670" spans="1:18" ht="15" x14ac:dyDescent="0.25">
      <c r="A2670" s="173" t="s">
        <v>594</v>
      </c>
      <c r="B2670" s="110"/>
      <c r="C2670" s="192" t="s">
        <v>42</v>
      </c>
      <c r="D2670" s="240">
        <v>2470317.8599999994</v>
      </c>
      <c r="E2670" s="240">
        <v>2355212.8499999996</v>
      </c>
      <c r="F2670" s="240">
        <v>2310634.2500000005</v>
      </c>
      <c r="G2670" s="240">
        <v>2256908.5399999991</v>
      </c>
      <c r="H2670" s="240">
        <v>2236327.7300000004</v>
      </c>
      <c r="I2670" s="240">
        <v>2196033.8600000003</v>
      </c>
      <c r="J2670" s="240">
        <v>2093637.6499999997</v>
      </c>
      <c r="K2670" s="240">
        <v>1985810.0199999998</v>
      </c>
      <c r="L2670" s="240">
        <v>1905020.3399999999</v>
      </c>
      <c r="M2670" s="240">
        <v>1827995.2699999996</v>
      </c>
      <c r="N2670" s="240">
        <v>1857475.95</v>
      </c>
      <c r="O2670" s="240">
        <v>1843207.4300000002</v>
      </c>
      <c r="P2670" s="235">
        <v>2111548.4791666665</v>
      </c>
      <c r="Q2670" s="141">
        <v>2.7032858984488175E-2</v>
      </c>
      <c r="R2670" s="141">
        <v>4.4149909843111247E-4</v>
      </c>
    </row>
    <row r="2671" spans="1:18" ht="15" x14ac:dyDescent="0.25">
      <c r="A2671" s="173" t="s">
        <v>595</v>
      </c>
      <c r="B2671" s="106" t="s">
        <v>434</v>
      </c>
      <c r="C2671" s="191" t="s">
        <v>241</v>
      </c>
      <c r="D2671" s="238">
        <v>2899366.44</v>
      </c>
      <c r="E2671" s="238">
        <v>2368155.12</v>
      </c>
      <c r="F2671" s="238">
        <v>2490186.3499999987</v>
      </c>
      <c r="G2671" s="238">
        <v>2506423.84</v>
      </c>
      <c r="H2671" s="238">
        <v>2503869.2500000005</v>
      </c>
      <c r="I2671" s="238">
        <v>2533680.9200000004</v>
      </c>
      <c r="J2671" s="238">
        <v>2595558.2699999986</v>
      </c>
      <c r="K2671" s="238">
        <v>2737153.78</v>
      </c>
      <c r="L2671" s="238">
        <v>2772806.5199999996</v>
      </c>
      <c r="M2671" s="238">
        <v>2981208.9600000004</v>
      </c>
      <c r="N2671" s="238">
        <v>3097936.7200000007</v>
      </c>
      <c r="O2671" s="238">
        <v>3136488.8699999992</v>
      </c>
      <c r="P2671" s="233">
        <v>2718569.5866666664</v>
      </c>
      <c r="Q2671" s="138">
        <v>3.8282714594955254E-2</v>
      </c>
      <c r="R2671" s="138">
        <v>5.6841982714470214E-4</v>
      </c>
    </row>
    <row r="2672" spans="1:18" ht="15" x14ac:dyDescent="0.25">
      <c r="A2672" s="173" t="s">
        <v>596</v>
      </c>
      <c r="B2672" s="106"/>
      <c r="C2672" s="191" t="s">
        <v>242</v>
      </c>
      <c r="D2672" s="238">
        <v>3938237.0999999996</v>
      </c>
      <c r="E2672" s="238">
        <v>2992089.7699999986</v>
      </c>
      <c r="F2672" s="238">
        <v>3115578.9599999995</v>
      </c>
      <c r="G2672" s="238">
        <v>3175914.0299999989</v>
      </c>
      <c r="H2672" s="238">
        <v>3192632.2000000007</v>
      </c>
      <c r="I2672" s="238">
        <v>3210944.0100000002</v>
      </c>
      <c r="J2672" s="238">
        <v>3183798.1199999987</v>
      </c>
      <c r="K2672" s="238">
        <v>3306122.5999999996</v>
      </c>
      <c r="L2672" s="238">
        <v>3366596.9400000004</v>
      </c>
      <c r="M2672" s="238">
        <v>3501084.04</v>
      </c>
      <c r="N2672" s="238">
        <v>3606393.7600000002</v>
      </c>
      <c r="O2672" s="238">
        <v>3541658.6299999994</v>
      </c>
      <c r="P2672" s="233">
        <v>3344254.18</v>
      </c>
      <c r="Q2672" s="138">
        <v>4.7093563075905912E-2</v>
      </c>
      <c r="R2672" s="138">
        <v>6.9924286369081232E-4</v>
      </c>
    </row>
    <row r="2673" spans="1:18" ht="15" x14ac:dyDescent="0.25">
      <c r="A2673" s="173" t="s">
        <v>597</v>
      </c>
      <c r="B2673" s="106"/>
      <c r="C2673" s="191" t="s">
        <v>243</v>
      </c>
      <c r="D2673" s="238">
        <v>20590972.37000002</v>
      </c>
      <c r="E2673" s="238">
        <v>18527767.640000004</v>
      </c>
      <c r="F2673" s="238">
        <v>18527599.069999993</v>
      </c>
      <c r="G2673" s="238">
        <v>19233037.120000016</v>
      </c>
      <c r="H2673" s="238">
        <v>19327547.869999997</v>
      </c>
      <c r="I2673" s="238">
        <v>19441773.000000026</v>
      </c>
      <c r="J2673" s="238">
        <v>19897443.200000003</v>
      </c>
      <c r="K2673" s="238">
        <v>20543113.359999966</v>
      </c>
      <c r="L2673" s="238">
        <v>21303561.929999989</v>
      </c>
      <c r="M2673" s="238">
        <v>21592058.120000012</v>
      </c>
      <c r="N2673" s="238">
        <v>22788488.70000001</v>
      </c>
      <c r="O2673" s="238">
        <v>23482066.350000016</v>
      </c>
      <c r="P2673" s="233">
        <v>20437952.394166667</v>
      </c>
      <c r="Q2673" s="138">
        <v>0.28780587491619736</v>
      </c>
      <c r="R2673" s="138">
        <v>4.2733272026809852E-3</v>
      </c>
    </row>
    <row r="2674" spans="1:18" ht="15" x14ac:dyDescent="0.25">
      <c r="A2674" s="173" t="s">
        <v>598</v>
      </c>
      <c r="B2674" s="106"/>
      <c r="C2674" s="191" t="s">
        <v>244</v>
      </c>
      <c r="D2674" s="238">
        <v>25242279.590000004</v>
      </c>
      <c r="E2674" s="238">
        <v>22598667.359999973</v>
      </c>
      <c r="F2674" s="238">
        <v>22470485.88000001</v>
      </c>
      <c r="G2674" s="238">
        <v>22929031.790000007</v>
      </c>
      <c r="H2674" s="238">
        <v>23071913.469999939</v>
      </c>
      <c r="I2674" s="238">
        <v>23063426.319999982</v>
      </c>
      <c r="J2674" s="238">
        <v>23250198.050000019</v>
      </c>
      <c r="K2674" s="238">
        <v>23477180.820000015</v>
      </c>
      <c r="L2674" s="238">
        <v>24061299.849999975</v>
      </c>
      <c r="M2674" s="238">
        <v>24497485.770000011</v>
      </c>
      <c r="N2674" s="238">
        <v>25714071.57999998</v>
      </c>
      <c r="O2674" s="238">
        <v>26333852.23000003</v>
      </c>
      <c r="P2674" s="233">
        <v>23892491.059166659</v>
      </c>
      <c r="Q2674" s="138">
        <v>0.33645245671349749</v>
      </c>
      <c r="R2674" s="138">
        <v>4.9956292104922544E-3</v>
      </c>
    </row>
    <row r="2675" spans="1:18" ht="15" x14ac:dyDescent="0.25">
      <c r="A2675" s="173" t="s">
        <v>599</v>
      </c>
      <c r="B2675" s="106"/>
      <c r="C2675" s="191" t="s">
        <v>41</v>
      </c>
      <c r="D2675" s="238">
        <v>17539647.860000003</v>
      </c>
      <c r="E2675" s="238">
        <v>15864872.740000015</v>
      </c>
      <c r="F2675" s="238">
        <v>15579410.099999992</v>
      </c>
      <c r="G2675" s="238">
        <v>15859638.64000001</v>
      </c>
      <c r="H2675" s="238">
        <v>16238144.879999997</v>
      </c>
      <c r="I2675" s="238">
        <v>16772112.280000001</v>
      </c>
      <c r="J2675" s="238">
        <v>17373451.43</v>
      </c>
      <c r="K2675" s="238">
        <v>17992738.39999998</v>
      </c>
      <c r="L2675" s="238">
        <v>18986364.059999973</v>
      </c>
      <c r="M2675" s="238">
        <v>19683898.589999966</v>
      </c>
      <c r="N2675" s="238">
        <v>20746725.610000018</v>
      </c>
      <c r="O2675" s="238">
        <v>21562228.830000006</v>
      </c>
      <c r="P2675" s="233">
        <v>17849936.118333329</v>
      </c>
      <c r="Q2675" s="138">
        <v>0.25136160328866564</v>
      </c>
      <c r="R2675" s="138">
        <v>3.7322044845531023E-3</v>
      </c>
    </row>
    <row r="2676" spans="1:18" ht="15" x14ac:dyDescent="0.25">
      <c r="A2676" s="173" t="s">
        <v>600</v>
      </c>
      <c r="B2676" s="110"/>
      <c r="C2676" s="192" t="s">
        <v>42</v>
      </c>
      <c r="D2676" s="240">
        <v>5010459.5100000016</v>
      </c>
      <c r="E2676" s="240">
        <v>3840435.3000000049</v>
      </c>
      <c r="F2676" s="240">
        <v>3770598.7299999967</v>
      </c>
      <c r="G2676" s="240">
        <v>2649448.0299999998</v>
      </c>
      <c r="H2676" s="240">
        <v>2538102.08</v>
      </c>
      <c r="I2676" s="240">
        <v>2467676.7799999993</v>
      </c>
      <c r="J2676" s="240">
        <v>2334365.7200000007</v>
      </c>
      <c r="K2676" s="240">
        <v>2250899.7999999989</v>
      </c>
      <c r="L2676" s="240">
        <v>2139015.63</v>
      </c>
      <c r="M2676" s="240">
        <v>2008237.7500000007</v>
      </c>
      <c r="N2676" s="240">
        <v>2085577.280000001</v>
      </c>
      <c r="O2676" s="240">
        <v>2142484.77</v>
      </c>
      <c r="P2676" s="235">
        <v>2769775.1149999998</v>
      </c>
      <c r="Q2676" s="141">
        <v>3.9003787410778396E-2</v>
      </c>
      <c r="R2676" s="141">
        <v>5.7912628016574652E-4</v>
      </c>
    </row>
    <row r="2677" spans="1:18" ht="15" x14ac:dyDescent="0.25">
      <c r="A2677" s="173" t="s">
        <v>601</v>
      </c>
      <c r="B2677" s="106" t="s">
        <v>408</v>
      </c>
      <c r="C2677" s="191" t="s">
        <v>241</v>
      </c>
      <c r="D2677" s="238">
        <v>1603364.7499999998</v>
      </c>
      <c r="E2677" s="238">
        <v>1177333.4799999997</v>
      </c>
      <c r="F2677" s="238">
        <v>1187418.01</v>
      </c>
      <c r="G2677" s="238">
        <v>1188288.8400000001</v>
      </c>
      <c r="H2677" s="238">
        <v>1228045.58</v>
      </c>
      <c r="I2677" s="238">
        <v>1236982.2800000007</v>
      </c>
      <c r="J2677" s="238">
        <v>1313069.3700000003</v>
      </c>
      <c r="K2677" s="238">
        <v>1404483.0100000009</v>
      </c>
      <c r="L2677" s="238">
        <v>1517738.6100000006</v>
      </c>
      <c r="M2677" s="238">
        <v>1808258.6799999997</v>
      </c>
      <c r="N2677" s="238">
        <v>1883805.4799999997</v>
      </c>
      <c r="O2677" s="238">
        <v>1908815.06</v>
      </c>
      <c r="P2677" s="233">
        <v>1454800.2625000002</v>
      </c>
      <c r="Q2677" s="138">
        <v>2.5974423079093659E-2</v>
      </c>
      <c r="R2677" s="138">
        <v>3.0418103615815638E-4</v>
      </c>
    </row>
    <row r="2678" spans="1:18" ht="15" x14ac:dyDescent="0.25">
      <c r="A2678" s="173" t="s">
        <v>602</v>
      </c>
      <c r="B2678" s="106"/>
      <c r="C2678" s="191" t="s">
        <v>242</v>
      </c>
      <c r="D2678" s="238">
        <v>2814943.8900000006</v>
      </c>
      <c r="E2678" s="238">
        <v>2307853.0400000005</v>
      </c>
      <c r="F2678" s="238">
        <v>2361079.1100000008</v>
      </c>
      <c r="G2678" s="238">
        <v>2329784.2299999995</v>
      </c>
      <c r="H2678" s="238">
        <v>2328945.9999999991</v>
      </c>
      <c r="I2678" s="238">
        <v>2324234.2400000002</v>
      </c>
      <c r="J2678" s="238">
        <v>2397866.35</v>
      </c>
      <c r="K2678" s="238">
        <v>2397268.4799999991</v>
      </c>
      <c r="L2678" s="238">
        <v>2462861.5999999996</v>
      </c>
      <c r="M2678" s="238">
        <v>2539713.2399999993</v>
      </c>
      <c r="N2678" s="238">
        <v>2812755.0300000003</v>
      </c>
      <c r="O2678" s="238">
        <v>2652253.9300000002</v>
      </c>
      <c r="P2678" s="233">
        <v>2477463.2616666672</v>
      </c>
      <c r="Q2678" s="138">
        <v>4.4233342940740175E-2</v>
      </c>
      <c r="R2678" s="138">
        <v>5.1800742782553109E-4</v>
      </c>
    </row>
    <row r="2679" spans="1:18" ht="15" x14ac:dyDescent="0.25">
      <c r="A2679" s="173" t="s">
        <v>603</v>
      </c>
      <c r="B2679" s="106"/>
      <c r="C2679" s="191" t="s">
        <v>243</v>
      </c>
      <c r="D2679" s="238">
        <v>13833135.329999994</v>
      </c>
      <c r="E2679" s="238">
        <v>12860392.619999994</v>
      </c>
      <c r="F2679" s="238">
        <v>12902132.159999995</v>
      </c>
      <c r="G2679" s="238">
        <v>12874755.839999987</v>
      </c>
      <c r="H2679" s="238">
        <v>13160644.9</v>
      </c>
      <c r="I2679" s="238">
        <v>13233679.390000006</v>
      </c>
      <c r="J2679" s="238">
        <v>13720546.249999985</v>
      </c>
      <c r="K2679" s="238">
        <v>14333402.369999986</v>
      </c>
      <c r="L2679" s="238">
        <v>14967432.35</v>
      </c>
      <c r="M2679" s="238">
        <v>15191493.470000003</v>
      </c>
      <c r="N2679" s="238">
        <v>16124134.980000008</v>
      </c>
      <c r="O2679" s="238">
        <v>16066584.979999993</v>
      </c>
      <c r="P2679" s="233">
        <v>14105694.553333329</v>
      </c>
      <c r="Q2679" s="138">
        <v>0.25184713503084544</v>
      </c>
      <c r="R2679" s="138">
        <v>2.9493291248037521E-3</v>
      </c>
    </row>
    <row r="2680" spans="1:18" ht="15" x14ac:dyDescent="0.25">
      <c r="A2680" s="173" t="s">
        <v>604</v>
      </c>
      <c r="B2680" s="106"/>
      <c r="C2680" s="191" t="s">
        <v>244</v>
      </c>
      <c r="D2680" s="238">
        <v>21957897.360000003</v>
      </c>
      <c r="E2680" s="238">
        <v>20233360.43</v>
      </c>
      <c r="F2680" s="238">
        <v>20607363.690000024</v>
      </c>
      <c r="G2680" s="238">
        <v>20298118.890000004</v>
      </c>
      <c r="H2680" s="238">
        <v>20238235.699999962</v>
      </c>
      <c r="I2680" s="238">
        <v>20389704.969999954</v>
      </c>
      <c r="J2680" s="238">
        <v>20836664.68</v>
      </c>
      <c r="K2680" s="238">
        <v>21359847.059999991</v>
      </c>
      <c r="L2680" s="238">
        <v>22159500.359999977</v>
      </c>
      <c r="M2680" s="238">
        <v>22377465.289999995</v>
      </c>
      <c r="N2680" s="238">
        <v>23289427.010000005</v>
      </c>
      <c r="O2680" s="238">
        <v>23359543.780000005</v>
      </c>
      <c r="P2680" s="233">
        <v>21425594.101666663</v>
      </c>
      <c r="Q2680" s="138">
        <v>0.38253873075419759</v>
      </c>
      <c r="R2680" s="138">
        <v>4.4798310683210009E-3</v>
      </c>
    </row>
    <row r="2681" spans="1:18" ht="15" x14ac:dyDescent="0.25">
      <c r="A2681" s="173" t="s">
        <v>605</v>
      </c>
      <c r="B2681" s="106"/>
      <c r="C2681" s="191" t="s">
        <v>41</v>
      </c>
      <c r="D2681" s="238">
        <v>15946550.049999995</v>
      </c>
      <c r="E2681" s="238">
        <v>14717372.100000003</v>
      </c>
      <c r="F2681" s="238">
        <v>14881701.790000001</v>
      </c>
      <c r="G2681" s="238">
        <v>14740542.820000006</v>
      </c>
      <c r="H2681" s="238">
        <v>14700085.520000016</v>
      </c>
      <c r="I2681" s="238">
        <v>14894759.580000006</v>
      </c>
      <c r="J2681" s="238">
        <v>15324584.080000009</v>
      </c>
      <c r="K2681" s="238">
        <v>15700397.170000004</v>
      </c>
      <c r="L2681" s="238">
        <v>16263225.640000008</v>
      </c>
      <c r="M2681" s="238">
        <v>16504529.369999995</v>
      </c>
      <c r="N2681" s="238">
        <v>17006965.919999987</v>
      </c>
      <c r="O2681" s="238">
        <v>16912534.980000004</v>
      </c>
      <c r="P2681" s="233">
        <v>15632770.751666671</v>
      </c>
      <c r="Q2681" s="138">
        <v>0.27911199349420729</v>
      </c>
      <c r="R2681" s="138">
        <v>3.2686221798539773E-3</v>
      </c>
    </row>
    <row r="2682" spans="1:18" ht="15" x14ac:dyDescent="0.25">
      <c r="A2682" s="173" t="s">
        <v>606</v>
      </c>
      <c r="B2682" s="110"/>
      <c r="C2682" s="192" t="s">
        <v>42</v>
      </c>
      <c r="D2682" s="240">
        <v>1058707.2299999997</v>
      </c>
      <c r="E2682" s="240">
        <v>1049738.8499999999</v>
      </c>
      <c r="F2682" s="240">
        <v>1052968.1400000006</v>
      </c>
      <c r="G2682" s="240">
        <v>1026512.13</v>
      </c>
      <c r="H2682" s="240">
        <v>969335.54000000027</v>
      </c>
      <c r="I2682" s="240">
        <v>969797.70000000019</v>
      </c>
      <c r="J2682" s="240">
        <v>916342.68000000017</v>
      </c>
      <c r="K2682" s="240">
        <v>850089.56</v>
      </c>
      <c r="L2682" s="240">
        <v>798632.97000000009</v>
      </c>
      <c r="M2682" s="240">
        <v>755925.45000000019</v>
      </c>
      <c r="N2682" s="240">
        <v>757374.42999999947</v>
      </c>
      <c r="O2682" s="240">
        <v>746145.87999999954</v>
      </c>
      <c r="P2682" s="235">
        <v>912630.88000000024</v>
      </c>
      <c r="Q2682" s="141">
        <v>1.6294374700915729E-2</v>
      </c>
      <c r="R2682" s="141">
        <v>1.9082001417244733E-4</v>
      </c>
    </row>
    <row r="2683" spans="1:18" ht="15" x14ac:dyDescent="0.25">
      <c r="A2683" s="173" t="s">
        <v>607</v>
      </c>
      <c r="B2683" s="106" t="s">
        <v>47</v>
      </c>
      <c r="C2683" s="191" t="s">
        <v>241</v>
      </c>
      <c r="D2683" s="238">
        <v>1597985.7000000002</v>
      </c>
      <c r="E2683" s="238">
        <v>1418261.9500000004</v>
      </c>
      <c r="F2683" s="238">
        <v>1437642.6900000004</v>
      </c>
      <c r="G2683" s="238">
        <v>1489576.9700000002</v>
      </c>
      <c r="H2683" s="238">
        <v>1617900.1700000002</v>
      </c>
      <c r="I2683" s="238">
        <v>1634550.2299999997</v>
      </c>
      <c r="J2683" s="238">
        <v>1744949.2500000002</v>
      </c>
      <c r="K2683" s="238">
        <v>1861113.3299999998</v>
      </c>
      <c r="L2683" s="238">
        <v>1892557.1900000004</v>
      </c>
      <c r="M2683" s="238">
        <v>1980445.5600000003</v>
      </c>
      <c r="N2683" s="238">
        <v>2098657.1300000004</v>
      </c>
      <c r="O2683" s="238">
        <v>2115552.6300000004</v>
      </c>
      <c r="P2683" s="233">
        <v>1740766.0666666667</v>
      </c>
      <c r="Q2683" s="138">
        <v>2.8633099971965274E-2</v>
      </c>
      <c r="R2683" s="138">
        <v>3.6397300682204469E-4</v>
      </c>
    </row>
    <row r="2684" spans="1:18" ht="15" x14ac:dyDescent="0.25">
      <c r="A2684" s="173" t="s">
        <v>608</v>
      </c>
      <c r="B2684" s="106"/>
      <c r="C2684" s="191" t="s">
        <v>242</v>
      </c>
      <c r="D2684" s="238">
        <v>3962190.5</v>
      </c>
      <c r="E2684" s="238">
        <v>3259087.8</v>
      </c>
      <c r="F2684" s="238">
        <v>3314744.91</v>
      </c>
      <c r="G2684" s="238">
        <v>3276947.9</v>
      </c>
      <c r="H2684" s="238">
        <v>3356311.4600000004</v>
      </c>
      <c r="I2684" s="238">
        <v>3407134.33</v>
      </c>
      <c r="J2684" s="238">
        <v>3452328.83</v>
      </c>
      <c r="K2684" s="238">
        <v>3553170.9600000018</v>
      </c>
      <c r="L2684" s="238">
        <v>3646447.6900000004</v>
      </c>
      <c r="M2684" s="238">
        <v>3700506.8200000003</v>
      </c>
      <c r="N2684" s="238">
        <v>3882915.3699999996</v>
      </c>
      <c r="O2684" s="238">
        <v>3853975.350000002</v>
      </c>
      <c r="P2684" s="233">
        <v>3555480.16</v>
      </c>
      <c r="Q2684" s="138">
        <v>5.848253870467552E-2</v>
      </c>
      <c r="R2684" s="138">
        <v>7.4340764638717368E-4</v>
      </c>
    </row>
    <row r="2685" spans="1:18" ht="15" x14ac:dyDescent="0.25">
      <c r="A2685" s="173" t="s">
        <v>609</v>
      </c>
      <c r="B2685" s="106"/>
      <c r="C2685" s="191" t="s">
        <v>243</v>
      </c>
      <c r="D2685" s="238">
        <v>17959699.969999999</v>
      </c>
      <c r="E2685" s="238">
        <v>16102614.269999994</v>
      </c>
      <c r="F2685" s="238">
        <v>16110467.689999996</v>
      </c>
      <c r="G2685" s="238">
        <v>16448133.350000005</v>
      </c>
      <c r="H2685" s="238">
        <v>16728835.069999989</v>
      </c>
      <c r="I2685" s="238">
        <v>16942929.800000004</v>
      </c>
      <c r="J2685" s="238">
        <v>17251410.829999998</v>
      </c>
      <c r="K2685" s="238">
        <v>18163881.779999994</v>
      </c>
      <c r="L2685" s="238">
        <v>19290191.019999992</v>
      </c>
      <c r="M2685" s="238">
        <v>19516896.149999995</v>
      </c>
      <c r="N2685" s="238">
        <v>20315184.969999995</v>
      </c>
      <c r="O2685" s="238">
        <v>20642274.799999993</v>
      </c>
      <c r="P2685" s="233">
        <v>17956043.30833333</v>
      </c>
      <c r="Q2685" s="138">
        <v>0.2953511060408881</v>
      </c>
      <c r="R2685" s="138">
        <v>3.7543902071089717E-3</v>
      </c>
    </row>
    <row r="2686" spans="1:18" ht="15" x14ac:dyDescent="0.25">
      <c r="A2686" s="173" t="s">
        <v>610</v>
      </c>
      <c r="B2686" s="106"/>
      <c r="C2686" s="191" t="s">
        <v>244</v>
      </c>
      <c r="D2686" s="238">
        <v>23695406.980000008</v>
      </c>
      <c r="E2686" s="238">
        <v>21884988.579999994</v>
      </c>
      <c r="F2686" s="238">
        <v>22034827.309999995</v>
      </c>
      <c r="G2686" s="238">
        <v>21877368.620000012</v>
      </c>
      <c r="H2686" s="238">
        <v>22201462.490000006</v>
      </c>
      <c r="I2686" s="238">
        <v>22308388.159999974</v>
      </c>
      <c r="J2686" s="238">
        <v>22709195.889999978</v>
      </c>
      <c r="K2686" s="238">
        <v>23568366.950000018</v>
      </c>
      <c r="L2686" s="238">
        <v>24149918.919999987</v>
      </c>
      <c r="M2686" s="238">
        <v>24485787.489999983</v>
      </c>
      <c r="N2686" s="238">
        <v>25628258.879999999</v>
      </c>
      <c r="O2686" s="238">
        <v>25742367.439999979</v>
      </c>
      <c r="P2686" s="233">
        <v>23357194.809166659</v>
      </c>
      <c r="Q2686" s="138">
        <v>0.38419228570796893</v>
      </c>
      <c r="R2686" s="138">
        <v>4.8837052768955112E-3</v>
      </c>
    </row>
    <row r="2687" spans="1:18" ht="15" x14ac:dyDescent="0.25">
      <c r="A2687" s="173" t="s">
        <v>611</v>
      </c>
      <c r="B2687" s="106"/>
      <c r="C2687" s="191" t="s">
        <v>41</v>
      </c>
      <c r="D2687" s="238">
        <v>11982650.740000006</v>
      </c>
      <c r="E2687" s="238">
        <v>11625866.670000002</v>
      </c>
      <c r="F2687" s="238">
        <v>11546186.720000003</v>
      </c>
      <c r="G2687" s="238">
        <v>11657417.279999996</v>
      </c>
      <c r="H2687" s="238">
        <v>12046053.890000008</v>
      </c>
      <c r="I2687" s="238">
        <v>12415486.210000003</v>
      </c>
      <c r="J2687" s="238">
        <v>12842829.469999995</v>
      </c>
      <c r="K2687" s="238">
        <v>13263651.889999993</v>
      </c>
      <c r="L2687" s="238">
        <v>13904786.130000003</v>
      </c>
      <c r="M2687" s="238">
        <v>14277380.590000002</v>
      </c>
      <c r="N2687" s="238">
        <v>14794697.139999988</v>
      </c>
      <c r="O2687" s="238">
        <v>14921229.479999997</v>
      </c>
      <c r="P2687" s="233">
        <v>12939853.017499998</v>
      </c>
      <c r="Q2687" s="138">
        <v>0.2128419850130048</v>
      </c>
      <c r="R2687" s="138">
        <v>2.7055658429930994E-3</v>
      </c>
    </row>
    <row r="2688" spans="1:18" ht="15" x14ac:dyDescent="0.25">
      <c r="A2688" s="173" t="s">
        <v>612</v>
      </c>
      <c r="B2688" s="110"/>
      <c r="C2688" s="192" t="s">
        <v>42</v>
      </c>
      <c r="D2688" s="240">
        <v>1481788.0999999996</v>
      </c>
      <c r="E2688" s="240">
        <v>1449162.09</v>
      </c>
      <c r="F2688" s="240">
        <v>1396180.3999999997</v>
      </c>
      <c r="G2688" s="240">
        <v>1374974.2100000002</v>
      </c>
      <c r="H2688" s="240">
        <v>1320739.5199999996</v>
      </c>
      <c r="I2688" s="240">
        <v>1260782.7299999997</v>
      </c>
      <c r="J2688" s="240">
        <v>1238587.3400000001</v>
      </c>
      <c r="K2688" s="240">
        <v>1171909.47</v>
      </c>
      <c r="L2688" s="240">
        <v>1106001.6600000001</v>
      </c>
      <c r="M2688" s="240">
        <v>1044077.5399999998</v>
      </c>
      <c r="N2688" s="240">
        <v>1065301.1400000004</v>
      </c>
      <c r="O2688" s="240">
        <v>1045468.9299999999</v>
      </c>
      <c r="P2688" s="235">
        <v>1246247.7608333332</v>
      </c>
      <c r="Q2688" s="141">
        <v>2.0498984561497485E-2</v>
      </c>
      <c r="R2688" s="141">
        <v>2.6057524525643634E-4</v>
      </c>
    </row>
    <row r="2689" spans="1:18" ht="15" x14ac:dyDescent="0.25">
      <c r="A2689" s="173" t="s">
        <v>613</v>
      </c>
      <c r="B2689" s="106" t="s">
        <v>48</v>
      </c>
      <c r="C2689" s="191" t="s">
        <v>241</v>
      </c>
      <c r="D2689" s="238">
        <v>1698571.5300000003</v>
      </c>
      <c r="E2689" s="238">
        <v>1701488.9099999995</v>
      </c>
      <c r="F2689" s="238">
        <v>1668420.7999999998</v>
      </c>
      <c r="G2689" s="238">
        <v>1657910.0800000008</v>
      </c>
      <c r="H2689" s="238">
        <v>1702308.0200000003</v>
      </c>
      <c r="I2689" s="238">
        <v>1694899.4800000004</v>
      </c>
      <c r="J2689" s="238">
        <v>1825360.59</v>
      </c>
      <c r="K2689" s="238">
        <v>1906553.6700000006</v>
      </c>
      <c r="L2689" s="238">
        <v>2088995.8900000001</v>
      </c>
      <c r="M2689" s="238">
        <v>2220858.9300000002</v>
      </c>
      <c r="N2689" s="238">
        <v>2401549.6599999997</v>
      </c>
      <c r="O2689" s="238">
        <v>2421846.04</v>
      </c>
      <c r="P2689" s="233">
        <v>1915730.3</v>
      </c>
      <c r="Q2689" s="138">
        <v>3.0305904024674649E-2</v>
      </c>
      <c r="R2689" s="138">
        <v>4.0055589944160852E-4</v>
      </c>
    </row>
    <row r="2690" spans="1:18" ht="15" x14ac:dyDescent="0.25">
      <c r="A2690" s="173" t="s">
        <v>614</v>
      </c>
      <c r="B2690" s="106"/>
      <c r="C2690" s="191" t="s">
        <v>242</v>
      </c>
      <c r="D2690" s="238">
        <v>3453144.2099999995</v>
      </c>
      <c r="E2690" s="238">
        <v>2866405.2900000019</v>
      </c>
      <c r="F2690" s="238">
        <v>2840319.39</v>
      </c>
      <c r="G2690" s="238">
        <v>2848539.5099999993</v>
      </c>
      <c r="H2690" s="238">
        <v>2870661.0299999993</v>
      </c>
      <c r="I2690" s="238">
        <v>2875568.3199999994</v>
      </c>
      <c r="J2690" s="238">
        <v>2907654.22</v>
      </c>
      <c r="K2690" s="238">
        <v>2952873.4200000004</v>
      </c>
      <c r="L2690" s="238">
        <v>2983879.8</v>
      </c>
      <c r="M2690" s="238">
        <v>3086152.1</v>
      </c>
      <c r="N2690" s="238">
        <v>3208549.1</v>
      </c>
      <c r="O2690" s="238">
        <v>3243596.3900000006</v>
      </c>
      <c r="P2690" s="233">
        <v>3011445.2316666669</v>
      </c>
      <c r="Q2690" s="138">
        <v>4.763957127287391E-2</v>
      </c>
      <c r="R2690" s="138">
        <v>6.2965656146347156E-4</v>
      </c>
    </row>
    <row r="2691" spans="1:18" ht="15" x14ac:dyDescent="0.25">
      <c r="A2691" s="173" t="s">
        <v>615</v>
      </c>
      <c r="B2691" s="106"/>
      <c r="C2691" s="191" t="s">
        <v>243</v>
      </c>
      <c r="D2691" s="238">
        <v>18670032.030000012</v>
      </c>
      <c r="E2691" s="238">
        <v>16618864.800000014</v>
      </c>
      <c r="F2691" s="238">
        <v>16934218.730000019</v>
      </c>
      <c r="G2691" s="238">
        <v>17500565.559999984</v>
      </c>
      <c r="H2691" s="238">
        <v>17848211.930000015</v>
      </c>
      <c r="I2691" s="238">
        <v>18254889.360000007</v>
      </c>
      <c r="J2691" s="238">
        <v>18523322.139999997</v>
      </c>
      <c r="K2691" s="238">
        <v>19057785.220000017</v>
      </c>
      <c r="L2691" s="238">
        <v>19924833.02</v>
      </c>
      <c r="M2691" s="238">
        <v>20567030.179999996</v>
      </c>
      <c r="N2691" s="238">
        <v>21648152.149999976</v>
      </c>
      <c r="O2691" s="238">
        <v>22144019.210000031</v>
      </c>
      <c r="P2691" s="233">
        <v>18974327.027500007</v>
      </c>
      <c r="Q2691" s="138">
        <v>0.30016445103374179</v>
      </c>
      <c r="R2691" s="138">
        <v>3.967300944605557E-3</v>
      </c>
    </row>
    <row r="2692" spans="1:18" ht="15" x14ac:dyDescent="0.25">
      <c r="A2692" s="173" t="s">
        <v>616</v>
      </c>
      <c r="B2692" s="106"/>
      <c r="C2692" s="191" t="s">
        <v>244</v>
      </c>
      <c r="D2692" s="238">
        <v>23650279.970000006</v>
      </c>
      <c r="E2692" s="238">
        <v>21797336.419999976</v>
      </c>
      <c r="F2692" s="238">
        <v>21778981.339999996</v>
      </c>
      <c r="G2692" s="238">
        <v>22086947.679999989</v>
      </c>
      <c r="H2692" s="238">
        <v>22229547.339999981</v>
      </c>
      <c r="I2692" s="238">
        <v>22281496.170000017</v>
      </c>
      <c r="J2692" s="238">
        <v>22632326.52999999</v>
      </c>
      <c r="K2692" s="238">
        <v>22798228.839999992</v>
      </c>
      <c r="L2692" s="238">
        <v>23262615.820000015</v>
      </c>
      <c r="M2692" s="238">
        <v>23410063.820000011</v>
      </c>
      <c r="N2692" s="238">
        <v>24507983.510000024</v>
      </c>
      <c r="O2692" s="238">
        <v>24799137.27999999</v>
      </c>
      <c r="P2692" s="233">
        <v>22936245.393333334</v>
      </c>
      <c r="Q2692" s="138">
        <v>0.36284003629151035</v>
      </c>
      <c r="R2692" s="138">
        <v>4.7956898752084696E-3</v>
      </c>
    </row>
    <row r="2693" spans="1:18" ht="15" x14ac:dyDescent="0.25">
      <c r="A2693" s="173" t="s">
        <v>617</v>
      </c>
      <c r="B2693" s="106"/>
      <c r="C2693" s="191" t="s">
        <v>41</v>
      </c>
      <c r="D2693" s="238">
        <v>12687691.43</v>
      </c>
      <c r="E2693" s="238">
        <v>11913391.140000015</v>
      </c>
      <c r="F2693" s="238">
        <v>12001514.020000009</v>
      </c>
      <c r="G2693" s="238">
        <v>12061166.209999993</v>
      </c>
      <c r="H2693" s="238">
        <v>12353233.98</v>
      </c>
      <c r="I2693" s="238">
        <v>12954045.620000001</v>
      </c>
      <c r="J2693" s="238">
        <v>13501844.59999999</v>
      </c>
      <c r="K2693" s="238">
        <v>13848546.580000004</v>
      </c>
      <c r="L2693" s="238">
        <v>14468244.009999992</v>
      </c>
      <c r="M2693" s="238">
        <v>14904280.249999987</v>
      </c>
      <c r="N2693" s="238">
        <v>15491189.670000011</v>
      </c>
      <c r="O2693" s="238">
        <v>15523032.460000005</v>
      </c>
      <c r="P2693" s="233">
        <v>13475681.664166667</v>
      </c>
      <c r="Q2693" s="138">
        <v>0.21317860618548598</v>
      </c>
      <c r="R2693" s="138">
        <v>2.8176010942558413E-3</v>
      </c>
    </row>
    <row r="2694" spans="1:18" ht="15" x14ac:dyDescent="0.25">
      <c r="A2694" s="173" t="s">
        <v>618</v>
      </c>
      <c r="B2694" s="110"/>
      <c r="C2694" s="192" t="s">
        <v>42</v>
      </c>
      <c r="D2694" s="240">
        <v>4302087.5299999993</v>
      </c>
      <c r="E2694" s="240">
        <v>3619006.9699999993</v>
      </c>
      <c r="F2694" s="240">
        <v>3632258.4300000006</v>
      </c>
      <c r="G2694" s="240">
        <v>3009157.7499999995</v>
      </c>
      <c r="H2694" s="240">
        <v>2932926.57</v>
      </c>
      <c r="I2694" s="240">
        <v>2882726.7499999991</v>
      </c>
      <c r="J2694" s="240">
        <v>2712210.3800000004</v>
      </c>
      <c r="K2694" s="240">
        <v>2522585.4000000004</v>
      </c>
      <c r="L2694" s="240">
        <v>2350663.1600000006</v>
      </c>
      <c r="M2694" s="240">
        <v>2235133.67</v>
      </c>
      <c r="N2694" s="240">
        <v>2291805.5600000005</v>
      </c>
      <c r="O2694" s="240">
        <v>2305545.1099999994</v>
      </c>
      <c r="P2694" s="235">
        <v>2899675.6066666669</v>
      </c>
      <c r="Q2694" s="141">
        <v>4.5871431191713281E-2</v>
      </c>
      <c r="R2694" s="141">
        <v>6.0628689263684903E-4</v>
      </c>
    </row>
    <row r="2695" spans="1:18" ht="15" x14ac:dyDescent="0.25">
      <c r="A2695" s="173" t="s">
        <v>619</v>
      </c>
      <c r="B2695" s="106" t="s">
        <v>46</v>
      </c>
      <c r="C2695" s="191" t="s">
        <v>241</v>
      </c>
      <c r="D2695" s="238">
        <v>1342226.2800000003</v>
      </c>
      <c r="E2695" s="238">
        <v>1263012.4900000002</v>
      </c>
      <c r="F2695" s="238">
        <v>1240702.46</v>
      </c>
      <c r="G2695" s="238">
        <v>1260014.4999999998</v>
      </c>
      <c r="H2695" s="238">
        <v>1280129.7800000005</v>
      </c>
      <c r="I2695" s="238">
        <v>1327312.54</v>
      </c>
      <c r="J2695" s="238">
        <v>1363573.5999999994</v>
      </c>
      <c r="K2695" s="238">
        <v>1498382.6600000001</v>
      </c>
      <c r="L2695" s="238">
        <v>1598569.54</v>
      </c>
      <c r="M2695" s="238">
        <v>1732036.2399999995</v>
      </c>
      <c r="N2695" s="238">
        <v>1903395.77</v>
      </c>
      <c r="O2695" s="238">
        <v>1893145.2199999993</v>
      </c>
      <c r="P2695" s="233">
        <v>1475208.4233333336</v>
      </c>
      <c r="Q2695" s="138">
        <v>3.0706118565596331E-2</v>
      </c>
      <c r="R2695" s="138">
        <v>3.0844813430790368E-4</v>
      </c>
    </row>
    <row r="2696" spans="1:18" ht="15" x14ac:dyDescent="0.25">
      <c r="A2696" s="173" t="s">
        <v>620</v>
      </c>
      <c r="B2696" s="106"/>
      <c r="C2696" s="191" t="s">
        <v>242</v>
      </c>
      <c r="D2696" s="238">
        <v>3343693.85</v>
      </c>
      <c r="E2696" s="238">
        <v>2891567.7800000003</v>
      </c>
      <c r="F2696" s="238">
        <v>2899308.89</v>
      </c>
      <c r="G2696" s="238">
        <v>2884332.57</v>
      </c>
      <c r="H2696" s="238">
        <v>2833981.7499999995</v>
      </c>
      <c r="I2696" s="238">
        <v>2844777.5000000005</v>
      </c>
      <c r="J2696" s="238">
        <v>2866718.2700000005</v>
      </c>
      <c r="K2696" s="238">
        <v>3002011.1500000013</v>
      </c>
      <c r="L2696" s="238">
        <v>3053826.8600000013</v>
      </c>
      <c r="M2696" s="238">
        <v>3038610.2</v>
      </c>
      <c r="N2696" s="238">
        <v>3134433.8800000008</v>
      </c>
      <c r="O2696" s="238">
        <v>3140657.6999999993</v>
      </c>
      <c r="P2696" s="233">
        <v>2994493.3666666672</v>
      </c>
      <c r="Q2696" s="138">
        <v>6.2329679594014795E-2</v>
      </c>
      <c r="R2696" s="138">
        <v>6.2611213272405685E-4</v>
      </c>
    </row>
    <row r="2697" spans="1:18" ht="15" x14ac:dyDescent="0.25">
      <c r="A2697" s="173" t="s">
        <v>621</v>
      </c>
      <c r="B2697" s="106"/>
      <c r="C2697" s="191" t="s">
        <v>243</v>
      </c>
      <c r="D2697" s="238">
        <v>15943535.049999999</v>
      </c>
      <c r="E2697" s="238">
        <v>14544734.279999992</v>
      </c>
      <c r="F2697" s="238">
        <v>14613234.620000016</v>
      </c>
      <c r="G2697" s="238">
        <v>14854463.809999989</v>
      </c>
      <c r="H2697" s="238">
        <v>14893166.179999996</v>
      </c>
      <c r="I2697" s="238">
        <v>14970468.709999995</v>
      </c>
      <c r="J2697" s="238">
        <v>15360667.860000001</v>
      </c>
      <c r="K2697" s="238">
        <v>15932440.259999987</v>
      </c>
      <c r="L2697" s="238">
        <v>16745603.200000018</v>
      </c>
      <c r="M2697" s="238">
        <v>16938852.079999991</v>
      </c>
      <c r="N2697" s="238">
        <v>17714048.48</v>
      </c>
      <c r="O2697" s="238">
        <v>18026149.750000004</v>
      </c>
      <c r="P2697" s="233">
        <v>15878113.689999996</v>
      </c>
      <c r="Q2697" s="138">
        <v>0.3304992256358556</v>
      </c>
      <c r="R2697" s="138">
        <v>3.3199204034795845E-3</v>
      </c>
    </row>
    <row r="2698" spans="1:18" ht="15" x14ac:dyDescent="0.25">
      <c r="A2698" s="173" t="s">
        <v>622</v>
      </c>
      <c r="B2698" s="106"/>
      <c r="C2698" s="191" t="s">
        <v>244</v>
      </c>
      <c r="D2698" s="238">
        <v>16941836.130000006</v>
      </c>
      <c r="E2698" s="238">
        <v>15644141.240000023</v>
      </c>
      <c r="F2698" s="238">
        <v>15623811.789999979</v>
      </c>
      <c r="G2698" s="238">
        <v>15617871.599999994</v>
      </c>
      <c r="H2698" s="238">
        <v>15620988.200000003</v>
      </c>
      <c r="I2698" s="238">
        <v>15584256.450000016</v>
      </c>
      <c r="J2698" s="238">
        <v>15833021.779999988</v>
      </c>
      <c r="K2698" s="238">
        <v>16145707.019999998</v>
      </c>
      <c r="L2698" s="238">
        <v>16816773.210000008</v>
      </c>
      <c r="M2698" s="238">
        <v>16993396.869999994</v>
      </c>
      <c r="N2698" s="238">
        <v>17467603.079999983</v>
      </c>
      <c r="O2698" s="238">
        <v>17627531.890000004</v>
      </c>
      <c r="P2698" s="233">
        <v>16326411.605000002</v>
      </c>
      <c r="Q2698" s="138">
        <v>0.33983044196635603</v>
      </c>
      <c r="R2698" s="138">
        <v>3.413654043627483E-3</v>
      </c>
    </row>
    <row r="2699" spans="1:18" ht="15" x14ac:dyDescent="0.25">
      <c r="A2699" s="173" t="s">
        <v>623</v>
      </c>
      <c r="B2699" s="106"/>
      <c r="C2699" s="191" t="s">
        <v>41</v>
      </c>
      <c r="D2699" s="238">
        <v>8722927.9599999972</v>
      </c>
      <c r="E2699" s="238">
        <v>8312126.4000000022</v>
      </c>
      <c r="F2699" s="238">
        <v>8522792.1499999985</v>
      </c>
      <c r="G2699" s="238">
        <v>8546107.7600000016</v>
      </c>
      <c r="H2699" s="238">
        <v>8900380.0799999908</v>
      </c>
      <c r="I2699" s="238">
        <v>9243842.9500000011</v>
      </c>
      <c r="J2699" s="238">
        <v>9593068.910000002</v>
      </c>
      <c r="K2699" s="238">
        <v>10005035.409999995</v>
      </c>
      <c r="L2699" s="238">
        <v>10535448.629999997</v>
      </c>
      <c r="M2699" s="238">
        <v>10825479.309999991</v>
      </c>
      <c r="N2699" s="238">
        <v>11374426.169999989</v>
      </c>
      <c r="O2699" s="238">
        <v>11417715.540000001</v>
      </c>
      <c r="P2699" s="233">
        <v>9666612.6058333311</v>
      </c>
      <c r="Q2699" s="151">
        <v>0.20120828223832404</v>
      </c>
      <c r="R2699" s="151">
        <v>2.0211710943253136E-3</v>
      </c>
    </row>
    <row r="2700" spans="1:18" ht="15" x14ac:dyDescent="0.25">
      <c r="A2700" s="173" t="s">
        <v>624</v>
      </c>
      <c r="B2700" s="110"/>
      <c r="C2700" s="192" t="s">
        <v>42</v>
      </c>
      <c r="D2700" s="240">
        <v>1999065.18</v>
      </c>
      <c r="E2700" s="240">
        <v>1970134.6800000004</v>
      </c>
      <c r="F2700" s="240">
        <v>1943634.6899999995</v>
      </c>
      <c r="G2700" s="240">
        <v>1890968.9300000002</v>
      </c>
      <c r="H2700" s="240">
        <v>1815738.0300000007</v>
      </c>
      <c r="I2700" s="240">
        <v>1787080.6699999997</v>
      </c>
      <c r="J2700" s="240">
        <v>1695666.97</v>
      </c>
      <c r="K2700" s="240">
        <v>1625987.1899999992</v>
      </c>
      <c r="L2700" s="240">
        <v>1508905.58</v>
      </c>
      <c r="M2700" s="240">
        <v>1411722.6500000006</v>
      </c>
      <c r="N2700" s="240">
        <v>1406411.2300000002</v>
      </c>
      <c r="O2700" s="240">
        <v>1368407.3399999994</v>
      </c>
      <c r="P2700" s="235">
        <v>1701976.9283333337</v>
      </c>
      <c r="Q2700" s="141">
        <v>3.5426251999853199E-2</v>
      </c>
      <c r="R2700" s="141">
        <v>3.5586266989535244E-4</v>
      </c>
    </row>
    <row r="2701" spans="1:18" ht="15" x14ac:dyDescent="0.25">
      <c r="A2701" s="173" t="s">
        <v>625</v>
      </c>
      <c r="B2701" s="106" t="s">
        <v>55</v>
      </c>
      <c r="C2701" s="191" t="s">
        <v>241</v>
      </c>
      <c r="D2701" s="238">
        <v>1134686.3899999999</v>
      </c>
      <c r="E2701" s="238">
        <v>970113.53999999992</v>
      </c>
      <c r="F2701" s="238">
        <v>966922.01999999979</v>
      </c>
      <c r="G2701" s="238">
        <v>986827.62000000011</v>
      </c>
      <c r="H2701" s="238">
        <v>1019710.78</v>
      </c>
      <c r="I2701" s="238">
        <v>999184.35999999975</v>
      </c>
      <c r="J2701" s="238">
        <v>1039045.4699999997</v>
      </c>
      <c r="K2701" s="238">
        <v>1150795.28</v>
      </c>
      <c r="L2701" s="238">
        <v>1181905.6100000001</v>
      </c>
      <c r="M2701" s="238">
        <v>1309767.1299999994</v>
      </c>
      <c r="N2701" s="238">
        <v>1336852.26</v>
      </c>
      <c r="O2701" s="238">
        <v>1442490.5499999998</v>
      </c>
      <c r="P2701" s="233">
        <v>1128191.7508333332</v>
      </c>
      <c r="Q2701" s="138">
        <v>4.626575829720541E-2</v>
      </c>
      <c r="R2701" s="138">
        <v>2.3589116980487747E-4</v>
      </c>
    </row>
    <row r="2702" spans="1:18" ht="15" x14ac:dyDescent="0.25">
      <c r="A2702" s="173" t="s">
        <v>626</v>
      </c>
      <c r="B2702" s="106"/>
      <c r="C2702" s="191" t="s">
        <v>242</v>
      </c>
      <c r="D2702" s="238">
        <v>1125158.5100000002</v>
      </c>
      <c r="E2702" s="238">
        <v>797341.11</v>
      </c>
      <c r="F2702" s="238">
        <v>787373.74999999988</v>
      </c>
      <c r="G2702" s="238">
        <v>781255.42999999993</v>
      </c>
      <c r="H2702" s="238">
        <v>837921.19999999972</v>
      </c>
      <c r="I2702" s="238">
        <v>845323.13000000012</v>
      </c>
      <c r="J2702" s="238">
        <v>830859.49000000011</v>
      </c>
      <c r="K2702" s="238">
        <v>856917.35</v>
      </c>
      <c r="L2702" s="238">
        <v>890162.61999999988</v>
      </c>
      <c r="M2702" s="238">
        <v>867638.9</v>
      </c>
      <c r="N2702" s="238">
        <v>882456.2300000001</v>
      </c>
      <c r="O2702" s="238">
        <v>939982.34</v>
      </c>
      <c r="P2702" s="233">
        <v>870199.17166666675</v>
      </c>
      <c r="Q2702" s="138">
        <v>3.5685799437037362E-2</v>
      </c>
      <c r="R2702" s="138">
        <v>1.8194806017333672E-4</v>
      </c>
    </row>
    <row r="2703" spans="1:18" ht="15" x14ac:dyDescent="0.25">
      <c r="A2703" s="173" t="s">
        <v>627</v>
      </c>
      <c r="B2703" s="106"/>
      <c r="C2703" s="191" t="s">
        <v>243</v>
      </c>
      <c r="D2703" s="238">
        <v>5828201.2300000023</v>
      </c>
      <c r="E2703" s="238">
        <v>5025448.3399999971</v>
      </c>
      <c r="F2703" s="238">
        <v>4850319.6599999992</v>
      </c>
      <c r="G2703" s="238">
        <v>4958040.0699999994</v>
      </c>
      <c r="H2703" s="238">
        <v>4941648.5300000031</v>
      </c>
      <c r="I2703" s="238">
        <v>4889512.4800000023</v>
      </c>
      <c r="J2703" s="238">
        <v>4993758.9399999967</v>
      </c>
      <c r="K2703" s="238">
        <v>5118824.8699999982</v>
      </c>
      <c r="L2703" s="238">
        <v>5323405.6999999955</v>
      </c>
      <c r="M2703" s="238">
        <v>5439189.7399999984</v>
      </c>
      <c r="N2703" s="238">
        <v>5594153.9900000039</v>
      </c>
      <c r="O2703" s="238">
        <v>5820925.6399999978</v>
      </c>
      <c r="P2703" s="233">
        <v>5231952.4325000001</v>
      </c>
      <c r="Q2703" s="138">
        <v>0.21455594448880194</v>
      </c>
      <c r="R2703" s="138">
        <v>1.0939376030309428E-3</v>
      </c>
    </row>
    <row r="2704" spans="1:18" ht="15" x14ac:dyDescent="0.25">
      <c r="A2704" s="173" t="s">
        <v>628</v>
      </c>
      <c r="B2704" s="106"/>
      <c r="C2704" s="191" t="s">
        <v>244</v>
      </c>
      <c r="D2704" s="238">
        <v>8610799.5100000035</v>
      </c>
      <c r="E2704" s="238">
        <v>7495082.7400000021</v>
      </c>
      <c r="F2704" s="238">
        <v>7395563.6300000018</v>
      </c>
      <c r="G2704" s="238">
        <v>7415482.2599999988</v>
      </c>
      <c r="H2704" s="238">
        <v>7424903.1399999959</v>
      </c>
      <c r="I2704" s="238">
        <v>7544823.9999999991</v>
      </c>
      <c r="J2704" s="238">
        <v>7654165.8300000001</v>
      </c>
      <c r="K2704" s="238">
        <v>7702946.6099999938</v>
      </c>
      <c r="L2704" s="238">
        <v>8001635.4200000037</v>
      </c>
      <c r="M2704" s="238">
        <v>8199731.9899999965</v>
      </c>
      <c r="N2704" s="238">
        <v>8522001.8400000017</v>
      </c>
      <c r="O2704" s="238">
        <v>8768186.8000000026</v>
      </c>
      <c r="P2704" s="233">
        <v>7894610.314166666</v>
      </c>
      <c r="Q2704" s="138">
        <v>0.3237482745074759</v>
      </c>
      <c r="R2704" s="138">
        <v>1.6506669728677511E-3</v>
      </c>
    </row>
    <row r="2705" spans="1:18" ht="15" x14ac:dyDescent="0.25">
      <c r="A2705" s="173" t="s">
        <v>629</v>
      </c>
      <c r="B2705" s="106"/>
      <c r="C2705" s="191" t="s">
        <v>41</v>
      </c>
      <c r="D2705" s="238">
        <v>9019576.3800000083</v>
      </c>
      <c r="E2705" s="238">
        <v>8366613.6399999997</v>
      </c>
      <c r="F2705" s="238">
        <v>8166206.4099999964</v>
      </c>
      <c r="G2705" s="238">
        <v>8312285.4400000041</v>
      </c>
      <c r="H2705" s="238">
        <v>8366655.0999999968</v>
      </c>
      <c r="I2705" s="238">
        <v>8566863.5299999993</v>
      </c>
      <c r="J2705" s="238">
        <v>8710343.7599999998</v>
      </c>
      <c r="K2705" s="238">
        <v>8802738.0500000082</v>
      </c>
      <c r="L2705" s="238">
        <v>9195540.4400000032</v>
      </c>
      <c r="M2705" s="238">
        <v>9561494.6900000051</v>
      </c>
      <c r="N2705" s="238">
        <v>9976977.9300000109</v>
      </c>
      <c r="O2705" s="238">
        <v>10412542.660000004</v>
      </c>
      <c r="P2705" s="233">
        <v>8954819.8358333334</v>
      </c>
      <c r="Q2705" s="138">
        <v>0.3672261650678299</v>
      </c>
      <c r="R2705" s="138">
        <v>1.8723438856084167E-3</v>
      </c>
    </row>
    <row r="2706" spans="1:18" ht="15" x14ac:dyDescent="0.25">
      <c r="A2706" s="173" t="s">
        <v>630</v>
      </c>
      <c r="B2706" s="110"/>
      <c r="C2706" s="192" t="s">
        <v>42</v>
      </c>
      <c r="D2706" s="240">
        <v>343227.36000000004</v>
      </c>
      <c r="E2706" s="240">
        <v>269459.3000000001</v>
      </c>
      <c r="F2706" s="240">
        <v>275456.50999999989</v>
      </c>
      <c r="G2706" s="240">
        <v>247699.69</v>
      </c>
      <c r="H2706" s="240">
        <v>255817.36</v>
      </c>
      <c r="I2706" s="240">
        <v>271117.2699999999</v>
      </c>
      <c r="J2706" s="240">
        <v>282806.50000000006</v>
      </c>
      <c r="K2706" s="240">
        <v>294449.8299999999</v>
      </c>
      <c r="L2706" s="240">
        <v>325549.1399999999</v>
      </c>
      <c r="M2706" s="240">
        <v>315241.27000000019</v>
      </c>
      <c r="N2706" s="240">
        <v>378336.46000000008</v>
      </c>
      <c r="O2706" s="240">
        <v>403877.51</v>
      </c>
      <c r="P2706" s="235">
        <v>305253.18333333335</v>
      </c>
      <c r="Q2706" s="141">
        <v>1.2518058201649513E-2</v>
      </c>
      <c r="R2706" s="141">
        <v>6.3824727002280836E-5</v>
      </c>
    </row>
    <row r="2707" spans="1:18" ht="15" x14ac:dyDescent="0.25">
      <c r="A2707" s="173" t="s">
        <v>631</v>
      </c>
      <c r="B2707" s="106" t="s">
        <v>44</v>
      </c>
      <c r="C2707" s="191" t="s">
        <v>241</v>
      </c>
      <c r="D2707" s="238">
        <v>504006.65000000008</v>
      </c>
      <c r="E2707" s="238">
        <v>433350.18</v>
      </c>
      <c r="F2707" s="238">
        <v>446155.21999999991</v>
      </c>
      <c r="G2707" s="238">
        <v>462005.01999999996</v>
      </c>
      <c r="H2707" s="238">
        <v>471287.7300000001</v>
      </c>
      <c r="I2707" s="238">
        <v>507366.8000000001</v>
      </c>
      <c r="J2707" s="238">
        <v>522496.85999999993</v>
      </c>
      <c r="K2707" s="238">
        <v>524998.24</v>
      </c>
      <c r="L2707" s="238">
        <v>566228.92000000016</v>
      </c>
      <c r="M2707" s="238">
        <v>611593.80999999994</v>
      </c>
      <c r="N2707" s="238">
        <v>655720.8600000001</v>
      </c>
      <c r="O2707" s="238">
        <v>645182.55000000016</v>
      </c>
      <c r="P2707" s="233">
        <v>529199.40333333332</v>
      </c>
      <c r="Q2707" s="138">
        <v>2.7999136806590746E-2</v>
      </c>
      <c r="R2707" s="138">
        <v>1.1064915713143227E-4</v>
      </c>
    </row>
    <row r="2708" spans="1:18" ht="15" x14ac:dyDescent="0.25">
      <c r="A2708" s="173" t="s">
        <v>632</v>
      </c>
      <c r="B2708" s="106"/>
      <c r="C2708" s="191" t="s">
        <v>242</v>
      </c>
      <c r="D2708" s="238">
        <v>1066349.3599999999</v>
      </c>
      <c r="E2708" s="238">
        <v>859234.81</v>
      </c>
      <c r="F2708" s="238">
        <v>840743.65000000014</v>
      </c>
      <c r="G2708" s="238">
        <v>851573.04000000039</v>
      </c>
      <c r="H2708" s="238">
        <v>823485.69</v>
      </c>
      <c r="I2708" s="238">
        <v>806490.8600000001</v>
      </c>
      <c r="J2708" s="238">
        <v>791909.76</v>
      </c>
      <c r="K2708" s="238">
        <v>815451.63000000012</v>
      </c>
      <c r="L2708" s="238">
        <v>804167.53</v>
      </c>
      <c r="M2708" s="238">
        <v>792845.19999999984</v>
      </c>
      <c r="N2708" s="238">
        <v>852099.54000000027</v>
      </c>
      <c r="O2708" s="238">
        <v>856285.01999999979</v>
      </c>
      <c r="P2708" s="233">
        <v>846719.67416666681</v>
      </c>
      <c r="Q2708" s="138">
        <v>4.4798652161161946E-2</v>
      </c>
      <c r="R2708" s="138">
        <v>1.7703878289169144E-4</v>
      </c>
    </row>
    <row r="2709" spans="1:18" ht="15" x14ac:dyDescent="0.25">
      <c r="A2709" s="173" t="s">
        <v>633</v>
      </c>
      <c r="B2709" s="106"/>
      <c r="C2709" s="191" t="s">
        <v>243</v>
      </c>
      <c r="D2709" s="238">
        <v>5565401.3599999975</v>
      </c>
      <c r="E2709" s="238">
        <v>5159004.0699999994</v>
      </c>
      <c r="F2709" s="238">
        <v>5114083.9600000009</v>
      </c>
      <c r="G2709" s="238">
        <v>5201508.6400000062</v>
      </c>
      <c r="H2709" s="238">
        <v>5202421.88</v>
      </c>
      <c r="I2709" s="238">
        <v>5315207.5299999993</v>
      </c>
      <c r="J2709" s="238">
        <v>5445731.3699999982</v>
      </c>
      <c r="K2709" s="238">
        <v>5811588.8300000019</v>
      </c>
      <c r="L2709" s="238">
        <v>5963857.7000000002</v>
      </c>
      <c r="M2709" s="238">
        <v>5948013.9900000021</v>
      </c>
      <c r="N2709" s="238">
        <v>6240891.6000000034</v>
      </c>
      <c r="O2709" s="238">
        <v>6442348.8200000012</v>
      </c>
      <c r="P2709" s="233">
        <v>5617504.9791666679</v>
      </c>
      <c r="Q2709" s="138">
        <v>0.29721365790036808</v>
      </c>
      <c r="R2709" s="138">
        <v>1.174551950004559E-3</v>
      </c>
    </row>
    <row r="2710" spans="1:18" ht="15" x14ac:dyDescent="0.25">
      <c r="A2710" s="173" t="s">
        <v>634</v>
      </c>
      <c r="B2710" s="106"/>
      <c r="C2710" s="191" t="s">
        <v>244</v>
      </c>
      <c r="D2710" s="238">
        <v>7570576.8999999929</v>
      </c>
      <c r="E2710" s="238">
        <v>6777297.2199999997</v>
      </c>
      <c r="F2710" s="238">
        <v>6890252.3800000018</v>
      </c>
      <c r="G2710" s="238">
        <v>6768954.2700000089</v>
      </c>
      <c r="H2710" s="238">
        <v>6805400.2599999942</v>
      </c>
      <c r="I2710" s="238">
        <v>6762065.3200000012</v>
      </c>
      <c r="J2710" s="238">
        <v>6904958.9799999939</v>
      </c>
      <c r="K2710" s="238">
        <v>7117132.7799999882</v>
      </c>
      <c r="L2710" s="238">
        <v>7319438.6400000006</v>
      </c>
      <c r="M2710" s="238">
        <v>7349905.4300000044</v>
      </c>
      <c r="N2710" s="238">
        <v>7637078.5099999961</v>
      </c>
      <c r="O2710" s="238">
        <v>7601946.8800000092</v>
      </c>
      <c r="P2710" s="233">
        <v>7125417.2974999994</v>
      </c>
      <c r="Q2710" s="138">
        <v>0.37699500880027564</v>
      </c>
      <c r="R2710" s="138">
        <v>1.4898380708896798E-3</v>
      </c>
    </row>
    <row r="2711" spans="1:18" ht="15" x14ac:dyDescent="0.25">
      <c r="A2711" s="173" t="s">
        <v>635</v>
      </c>
      <c r="B2711" s="106"/>
      <c r="C2711" s="191" t="s">
        <v>41</v>
      </c>
      <c r="D2711" s="238">
        <v>4781401.3399999989</v>
      </c>
      <c r="E2711" s="238">
        <v>4263816.5800000019</v>
      </c>
      <c r="F2711" s="238">
        <v>4095504.6299999966</v>
      </c>
      <c r="G2711" s="238">
        <v>4074306.0000000014</v>
      </c>
      <c r="H2711" s="238">
        <v>4214347.1599999983</v>
      </c>
      <c r="I2711" s="238">
        <v>4304000.8999999994</v>
      </c>
      <c r="J2711" s="238">
        <v>4412790.1800000016</v>
      </c>
      <c r="K2711" s="238">
        <v>4475881.1700000018</v>
      </c>
      <c r="L2711" s="238">
        <v>4567023.46</v>
      </c>
      <c r="M2711" s="238">
        <v>4668661.3099999996</v>
      </c>
      <c r="N2711" s="238">
        <v>4839813.9900000021</v>
      </c>
      <c r="O2711" s="238">
        <v>4932697.4300000016</v>
      </c>
      <c r="P2711" s="233">
        <v>4469187.0125000002</v>
      </c>
      <c r="Q2711" s="151">
        <v>0.23645789807969</v>
      </c>
      <c r="R2711" s="151">
        <v>9.3445263331936278E-4</v>
      </c>
    </row>
    <row r="2712" spans="1:18" ht="15" x14ac:dyDescent="0.25">
      <c r="A2712" s="173" t="s">
        <v>636</v>
      </c>
      <c r="B2712" s="110"/>
      <c r="C2712" s="192" t="s">
        <v>42</v>
      </c>
      <c r="D2712" s="240">
        <v>383495.95</v>
      </c>
      <c r="E2712" s="240">
        <v>368918.50000000012</v>
      </c>
      <c r="F2712" s="240">
        <v>357535.3299999999</v>
      </c>
      <c r="G2712" s="240">
        <v>357793.76999999996</v>
      </c>
      <c r="H2712" s="240">
        <v>337317.55</v>
      </c>
      <c r="I2712" s="240">
        <v>326367.74999999994</v>
      </c>
      <c r="J2712" s="240">
        <v>317982.32</v>
      </c>
      <c r="K2712" s="240">
        <v>297826.46999999991</v>
      </c>
      <c r="L2712" s="240">
        <v>257605</v>
      </c>
      <c r="M2712" s="240">
        <v>241032.39000000007</v>
      </c>
      <c r="N2712" s="240">
        <v>249873.53999999995</v>
      </c>
      <c r="O2712" s="240">
        <v>254647.39000000004</v>
      </c>
      <c r="P2712" s="235">
        <v>312532.99666666664</v>
      </c>
      <c r="Q2712" s="141">
        <v>1.6535646251913644E-2</v>
      </c>
      <c r="R2712" s="141">
        <v>6.534684740592029E-5</v>
      </c>
    </row>
    <row r="2713" spans="1:18" ht="15" x14ac:dyDescent="0.25">
      <c r="A2713" s="173" t="s">
        <v>637</v>
      </c>
      <c r="B2713" s="106" t="s">
        <v>45</v>
      </c>
      <c r="C2713" s="191" t="s">
        <v>241</v>
      </c>
      <c r="D2713" s="238">
        <v>995227.52</v>
      </c>
      <c r="E2713" s="238">
        <v>923166.12999999989</v>
      </c>
      <c r="F2713" s="238">
        <v>878536.5199999999</v>
      </c>
      <c r="G2713" s="238">
        <v>903778.96000000008</v>
      </c>
      <c r="H2713" s="238">
        <v>875120.03000000014</v>
      </c>
      <c r="I2713" s="238">
        <v>959414.99000000034</v>
      </c>
      <c r="J2713" s="238">
        <v>1030916.3999999999</v>
      </c>
      <c r="K2713" s="238">
        <v>1115097.1600000004</v>
      </c>
      <c r="L2713" s="238">
        <v>1132551.6299999999</v>
      </c>
      <c r="M2713" s="238">
        <v>1097656.7299999997</v>
      </c>
      <c r="N2713" s="238">
        <v>1195805.3400000001</v>
      </c>
      <c r="O2713" s="238">
        <v>1235215.52</v>
      </c>
      <c r="P2713" s="233">
        <v>1028540.5775</v>
      </c>
      <c r="Q2713" s="138">
        <v>4.2107435454792785E-2</v>
      </c>
      <c r="R2713" s="138">
        <v>2.1505532179174906E-4</v>
      </c>
    </row>
    <row r="2714" spans="1:18" ht="15" x14ac:dyDescent="0.25">
      <c r="A2714" s="173" t="s">
        <v>638</v>
      </c>
      <c r="B2714" s="106"/>
      <c r="C2714" s="191" t="s">
        <v>242</v>
      </c>
      <c r="D2714" s="238">
        <v>2044877.85</v>
      </c>
      <c r="E2714" s="238">
        <v>1998110.3499999996</v>
      </c>
      <c r="F2714" s="238">
        <v>1988288.2700000007</v>
      </c>
      <c r="G2714" s="238">
        <v>1997586.5999999994</v>
      </c>
      <c r="H2714" s="238">
        <v>1982770.9499999997</v>
      </c>
      <c r="I2714" s="238">
        <v>1987102.8100000005</v>
      </c>
      <c r="J2714" s="238">
        <v>2134298.0499999989</v>
      </c>
      <c r="K2714" s="238">
        <v>2246589.6399999997</v>
      </c>
      <c r="L2714" s="238">
        <v>2144623.060000001</v>
      </c>
      <c r="M2714" s="238">
        <v>2179886.9800000009</v>
      </c>
      <c r="N2714" s="238">
        <v>2298125.71</v>
      </c>
      <c r="O2714" s="238">
        <v>2322438.5000000005</v>
      </c>
      <c r="P2714" s="233">
        <v>2110391.5641666669</v>
      </c>
      <c r="Q2714" s="138">
        <v>8.6397346411437148E-2</v>
      </c>
      <c r="R2714" s="138">
        <v>4.4125720157934671E-4</v>
      </c>
    </row>
    <row r="2715" spans="1:18" ht="15" x14ac:dyDescent="0.25">
      <c r="A2715" s="173" t="s">
        <v>639</v>
      </c>
      <c r="B2715" s="106"/>
      <c r="C2715" s="191" t="s">
        <v>243</v>
      </c>
      <c r="D2715" s="238">
        <v>9146571.8499999996</v>
      </c>
      <c r="E2715" s="238">
        <v>8947882.3300000057</v>
      </c>
      <c r="F2715" s="238">
        <v>8914259.5099999905</v>
      </c>
      <c r="G2715" s="238">
        <v>8972711.9700000007</v>
      </c>
      <c r="H2715" s="238">
        <v>8869659.4299999997</v>
      </c>
      <c r="I2715" s="238">
        <v>8912496.5199999977</v>
      </c>
      <c r="J2715" s="238">
        <v>9121765.6700000037</v>
      </c>
      <c r="K2715" s="238">
        <v>9708813.5399999991</v>
      </c>
      <c r="L2715" s="238">
        <v>9903200.75</v>
      </c>
      <c r="M2715" s="238">
        <v>9706392.3699999992</v>
      </c>
      <c r="N2715" s="238">
        <v>10184331.329999994</v>
      </c>
      <c r="O2715" s="238">
        <v>10435014.349999992</v>
      </c>
      <c r="P2715" s="233">
        <v>9401924.9683333319</v>
      </c>
      <c r="Q2715" s="138">
        <v>0.38490552284982693</v>
      </c>
      <c r="R2715" s="138">
        <v>1.9658281294466524E-3</v>
      </c>
    </row>
    <row r="2716" spans="1:18" ht="15" x14ac:dyDescent="0.25">
      <c r="A2716" s="173" t="s">
        <v>640</v>
      </c>
      <c r="B2716" s="106"/>
      <c r="C2716" s="191" t="s">
        <v>244</v>
      </c>
      <c r="D2716" s="238">
        <v>7168900.4900000012</v>
      </c>
      <c r="E2716" s="238">
        <v>6950267.879999998</v>
      </c>
      <c r="F2716" s="238">
        <v>6932105.929999996</v>
      </c>
      <c r="G2716" s="238">
        <v>6848194.299999998</v>
      </c>
      <c r="H2716" s="238">
        <v>6729293.6900000004</v>
      </c>
      <c r="I2716" s="238">
        <v>6674336.4700000063</v>
      </c>
      <c r="J2716" s="238">
        <v>6768341.4299999941</v>
      </c>
      <c r="K2716" s="238">
        <v>7021593.4699999988</v>
      </c>
      <c r="L2716" s="238">
        <v>7217931.8199999966</v>
      </c>
      <c r="M2716" s="238">
        <v>7268058.810000007</v>
      </c>
      <c r="N2716" s="238">
        <v>7423017.2400000021</v>
      </c>
      <c r="O2716" s="238">
        <v>7506558.5999999978</v>
      </c>
      <c r="P2716" s="233">
        <v>7042383.3441666663</v>
      </c>
      <c r="Q2716" s="138">
        <v>0.28830821904292409</v>
      </c>
      <c r="R2716" s="138">
        <v>1.4724766814176724E-3</v>
      </c>
    </row>
    <row r="2717" spans="1:18" ht="15" x14ac:dyDescent="0.25">
      <c r="A2717" s="173" t="s">
        <v>641</v>
      </c>
      <c r="B2717" s="106"/>
      <c r="C2717" s="191" t="s">
        <v>41</v>
      </c>
      <c r="D2717" s="238">
        <v>3875590.9400000004</v>
      </c>
      <c r="E2717" s="238">
        <v>3858802.0899999947</v>
      </c>
      <c r="F2717" s="238">
        <v>3838304.6399999992</v>
      </c>
      <c r="G2717" s="238">
        <v>3850255.1000000006</v>
      </c>
      <c r="H2717" s="238">
        <v>3950887.1999999997</v>
      </c>
      <c r="I2717" s="238">
        <v>4023757.5500000003</v>
      </c>
      <c r="J2717" s="238">
        <v>4224988.2600000007</v>
      </c>
      <c r="K2717" s="238">
        <v>4312886.339999998</v>
      </c>
      <c r="L2717" s="238">
        <v>4499607.01</v>
      </c>
      <c r="M2717" s="238">
        <v>4588026.2000000039</v>
      </c>
      <c r="N2717" s="238">
        <v>4662903.5299999975</v>
      </c>
      <c r="O2717" s="238">
        <v>4757670.6999999974</v>
      </c>
      <c r="P2717" s="233">
        <v>4203639.9633333329</v>
      </c>
      <c r="Q2717" s="151">
        <v>0.17209286857838704</v>
      </c>
      <c r="R2717" s="151">
        <v>8.7892997591658558E-4</v>
      </c>
    </row>
    <row r="2718" spans="1:18" ht="15" x14ac:dyDescent="0.25">
      <c r="A2718" s="173" t="s">
        <v>642</v>
      </c>
      <c r="B2718" s="110"/>
      <c r="C2718" s="192" t="s">
        <v>42</v>
      </c>
      <c r="D2718" s="240">
        <v>767211.5</v>
      </c>
      <c r="E2718" s="240">
        <v>761955.66999999993</v>
      </c>
      <c r="F2718" s="240">
        <v>738097.84999999986</v>
      </c>
      <c r="G2718" s="240">
        <v>724145.70999999985</v>
      </c>
      <c r="H2718" s="240">
        <v>687014.18999999983</v>
      </c>
      <c r="I2718" s="240">
        <v>673734.70999999973</v>
      </c>
      <c r="J2718" s="240">
        <v>633646.2699999999</v>
      </c>
      <c r="K2718" s="240">
        <v>614766.19000000018</v>
      </c>
      <c r="L2718" s="240">
        <v>559994.73</v>
      </c>
      <c r="M2718" s="240">
        <v>514814.2</v>
      </c>
      <c r="N2718" s="240">
        <v>505833.50999999989</v>
      </c>
      <c r="O2718" s="240">
        <v>495162.44000000018</v>
      </c>
      <c r="P2718" s="235">
        <v>639698.0808333332</v>
      </c>
      <c r="Q2718" s="141">
        <v>2.6188607662631952E-2</v>
      </c>
      <c r="R2718" s="141">
        <v>1.3375308629782939E-4</v>
      </c>
    </row>
    <row r="2719" spans="1:18" ht="15" x14ac:dyDescent="0.25">
      <c r="A2719" s="173" t="s">
        <v>643</v>
      </c>
      <c r="B2719" s="106" t="s">
        <v>359</v>
      </c>
      <c r="C2719" s="191" t="s">
        <v>241</v>
      </c>
      <c r="D2719" s="238">
        <v>348854.39</v>
      </c>
      <c r="E2719" s="238">
        <v>336105.51000000007</v>
      </c>
      <c r="F2719" s="238">
        <v>337086.22000000003</v>
      </c>
      <c r="G2719" s="238">
        <v>329200.46000000002</v>
      </c>
      <c r="H2719" s="238">
        <v>333835.5</v>
      </c>
      <c r="I2719" s="238">
        <v>338664.82000000007</v>
      </c>
      <c r="J2719" s="238">
        <v>350526.68</v>
      </c>
      <c r="K2719" s="238">
        <v>372371.91999999993</v>
      </c>
      <c r="L2719" s="238">
        <v>389203.94000000006</v>
      </c>
      <c r="M2719" s="238">
        <v>390149.75</v>
      </c>
      <c r="N2719" s="238">
        <v>426284.41000000003</v>
      </c>
      <c r="O2719" s="238">
        <v>434039.50999999995</v>
      </c>
      <c r="P2719" s="233">
        <v>365526.92583333334</v>
      </c>
      <c r="Q2719" s="138">
        <v>2.1816554052365447E-2</v>
      </c>
      <c r="R2719" s="138">
        <v>7.6427233283984163E-5</v>
      </c>
    </row>
    <row r="2720" spans="1:18" ht="15" x14ac:dyDescent="0.25">
      <c r="A2720" s="173" t="s">
        <v>644</v>
      </c>
      <c r="B2720" s="106"/>
      <c r="C2720" s="191" t="s">
        <v>242</v>
      </c>
      <c r="D2720" s="238">
        <v>883407.17</v>
      </c>
      <c r="E2720" s="238">
        <v>862225.29999999993</v>
      </c>
      <c r="F2720" s="238">
        <v>910648.00000000012</v>
      </c>
      <c r="G2720" s="238">
        <v>921025.42000000016</v>
      </c>
      <c r="H2720" s="238">
        <v>952569.55</v>
      </c>
      <c r="I2720" s="238">
        <v>961762.67</v>
      </c>
      <c r="J2720" s="238">
        <v>938920.4</v>
      </c>
      <c r="K2720" s="238">
        <v>1019401.0300000001</v>
      </c>
      <c r="L2720" s="238">
        <v>1071580.5500000003</v>
      </c>
      <c r="M2720" s="238">
        <v>1038239.95</v>
      </c>
      <c r="N2720" s="238">
        <v>1064217.5600000003</v>
      </c>
      <c r="O2720" s="238">
        <v>1086419.48</v>
      </c>
      <c r="P2720" s="233">
        <v>975868.0900000002</v>
      </c>
      <c r="Q2720" s="138">
        <v>5.8244899154627848E-2</v>
      </c>
      <c r="R2720" s="138">
        <v>2.0404214545560753E-4</v>
      </c>
    </row>
    <row r="2721" spans="1:18" ht="15" x14ac:dyDescent="0.25">
      <c r="A2721" s="173" t="s">
        <v>645</v>
      </c>
      <c r="B2721" s="106"/>
      <c r="C2721" s="191" t="s">
        <v>243</v>
      </c>
      <c r="D2721" s="238">
        <v>4854006.7300000014</v>
      </c>
      <c r="E2721" s="238">
        <v>4685414.1499999994</v>
      </c>
      <c r="F2721" s="238">
        <v>4771788.4499999993</v>
      </c>
      <c r="G2721" s="238">
        <v>4830552.4699999969</v>
      </c>
      <c r="H2721" s="238">
        <v>4940125.6199999982</v>
      </c>
      <c r="I2721" s="238">
        <v>5015017.0299999984</v>
      </c>
      <c r="J2721" s="238">
        <v>5188873.6300000018</v>
      </c>
      <c r="K2721" s="238">
        <v>5439673.71</v>
      </c>
      <c r="L2721" s="238">
        <v>5648589.25</v>
      </c>
      <c r="M2721" s="238">
        <v>5583264.2700000005</v>
      </c>
      <c r="N2721" s="238">
        <v>5840545.5200000023</v>
      </c>
      <c r="O2721" s="238">
        <v>6042083.2599999979</v>
      </c>
      <c r="P2721" s="233">
        <v>5236661.1741666663</v>
      </c>
      <c r="Q2721" s="138">
        <v>0.31255126089458718</v>
      </c>
      <c r="R2721" s="138">
        <v>1.0949221436280872E-3</v>
      </c>
    </row>
    <row r="2722" spans="1:18" ht="15" x14ac:dyDescent="0.25">
      <c r="A2722" s="173" t="s">
        <v>646</v>
      </c>
      <c r="B2722" s="106"/>
      <c r="C2722" s="191" t="s">
        <v>244</v>
      </c>
      <c r="D2722" s="238">
        <v>5873541.5500000045</v>
      </c>
      <c r="E2722" s="238">
        <v>5646163.9199999981</v>
      </c>
      <c r="F2722" s="238">
        <v>5599493.3699999992</v>
      </c>
      <c r="G2722" s="238">
        <v>5772712.8700000001</v>
      </c>
      <c r="H2722" s="238">
        <v>5700754.8900000025</v>
      </c>
      <c r="I2722" s="238">
        <v>5656675.780000004</v>
      </c>
      <c r="J2722" s="238">
        <v>5767141.5300000003</v>
      </c>
      <c r="K2722" s="238">
        <v>5903905.2800000003</v>
      </c>
      <c r="L2722" s="238">
        <v>6073567.5200000005</v>
      </c>
      <c r="M2722" s="238">
        <v>6013860.700000003</v>
      </c>
      <c r="N2722" s="238">
        <v>6221365.4099999946</v>
      </c>
      <c r="O2722" s="238">
        <v>6407372.6099999994</v>
      </c>
      <c r="P2722" s="233">
        <v>5886379.6191666676</v>
      </c>
      <c r="Q2722" s="138">
        <v>0.35132984756599545</v>
      </c>
      <c r="R2722" s="138">
        <v>1.2307703661679609E-3</v>
      </c>
    </row>
    <row r="2723" spans="1:18" ht="15" x14ac:dyDescent="0.25">
      <c r="A2723" s="173" t="s">
        <v>647</v>
      </c>
      <c r="B2723" s="106"/>
      <c r="C2723" s="191" t="s">
        <v>41</v>
      </c>
      <c r="D2723" s="238">
        <v>2987074.0200000009</v>
      </c>
      <c r="E2723" s="238">
        <v>2950533.9299999997</v>
      </c>
      <c r="F2723" s="238">
        <v>3010267.8100000005</v>
      </c>
      <c r="G2723" s="238">
        <v>3077223.1700000018</v>
      </c>
      <c r="H2723" s="238">
        <v>3162852.7700000005</v>
      </c>
      <c r="I2723" s="238">
        <v>3351448.1199999992</v>
      </c>
      <c r="J2723" s="238">
        <v>3514804.5000000014</v>
      </c>
      <c r="K2723" s="238">
        <v>3641938.29</v>
      </c>
      <c r="L2723" s="238">
        <v>3800763.7300000004</v>
      </c>
      <c r="M2723" s="238">
        <v>3841378.4500000025</v>
      </c>
      <c r="N2723" s="238">
        <v>3881835.2399999998</v>
      </c>
      <c r="O2723" s="238">
        <v>3905512.6799999997</v>
      </c>
      <c r="P2723" s="233">
        <v>3427136.0591666666</v>
      </c>
      <c r="Q2723" s="138">
        <v>0.20454936092371986</v>
      </c>
      <c r="R2723" s="138">
        <v>7.1657245630466556E-4</v>
      </c>
    </row>
    <row r="2724" spans="1:18" ht="15" x14ac:dyDescent="0.25">
      <c r="A2724" s="173" t="s">
        <v>648</v>
      </c>
      <c r="B2724" s="110"/>
      <c r="C2724" s="192" t="s">
        <v>42</v>
      </c>
      <c r="D2724" s="240">
        <v>998815.50999999978</v>
      </c>
      <c r="E2724" s="240">
        <v>985124.26</v>
      </c>
      <c r="F2724" s="240">
        <v>992210.54</v>
      </c>
      <c r="G2724" s="240">
        <v>985429.9</v>
      </c>
      <c r="H2724" s="240">
        <v>948775.03999999934</v>
      </c>
      <c r="I2724" s="240">
        <v>926677.50999999978</v>
      </c>
      <c r="J2724" s="240">
        <v>830911.20999999985</v>
      </c>
      <c r="K2724" s="240">
        <v>817350.09999999974</v>
      </c>
      <c r="L2724" s="240">
        <v>763706.38</v>
      </c>
      <c r="M2724" s="240">
        <v>710290.03000000026</v>
      </c>
      <c r="N2724" s="240">
        <v>704900.20999999973</v>
      </c>
      <c r="O2724" s="240">
        <v>691755.9800000001</v>
      </c>
      <c r="P2724" s="235">
        <v>862995.55583333317</v>
      </c>
      <c r="Q2724" s="141">
        <v>5.1508077408704375E-2</v>
      </c>
      <c r="R2724" s="141">
        <v>1.8044187173994777E-4</v>
      </c>
    </row>
    <row r="2725" spans="1:18" ht="15" x14ac:dyDescent="0.25">
      <c r="A2725" s="173" t="s">
        <v>649</v>
      </c>
      <c r="B2725" s="106" t="s">
        <v>360</v>
      </c>
      <c r="C2725" s="191" t="s">
        <v>241</v>
      </c>
      <c r="D2725" s="238">
        <v>370648.6100000001</v>
      </c>
      <c r="E2725" s="238">
        <v>317171.15999999997</v>
      </c>
      <c r="F2725" s="238">
        <v>302102.54000000004</v>
      </c>
      <c r="G2725" s="238">
        <v>317581.82</v>
      </c>
      <c r="H2725" s="238">
        <v>324734.58</v>
      </c>
      <c r="I2725" s="238">
        <v>313952.67</v>
      </c>
      <c r="J2725" s="238">
        <v>324730.56</v>
      </c>
      <c r="K2725" s="238">
        <v>345230.33000000007</v>
      </c>
      <c r="L2725" s="238">
        <v>378694.04</v>
      </c>
      <c r="M2725" s="238">
        <v>387422.80000000005</v>
      </c>
      <c r="N2725" s="238">
        <v>394824.24000000005</v>
      </c>
      <c r="O2725" s="238">
        <v>415371.45999999996</v>
      </c>
      <c r="P2725" s="233">
        <v>349372.06750000006</v>
      </c>
      <c r="Q2725" s="138">
        <v>2.3824487703680706E-2</v>
      </c>
      <c r="R2725" s="138">
        <v>7.3049448942388647E-5</v>
      </c>
    </row>
    <row r="2726" spans="1:18" ht="15" x14ac:dyDescent="0.25">
      <c r="A2726" s="173" t="s">
        <v>650</v>
      </c>
      <c r="B2726" s="106"/>
      <c r="C2726" s="191" t="s">
        <v>242</v>
      </c>
      <c r="D2726" s="238">
        <v>1155678.9800000004</v>
      </c>
      <c r="E2726" s="238">
        <v>783116.87000000011</v>
      </c>
      <c r="F2726" s="238">
        <v>824269.24</v>
      </c>
      <c r="G2726" s="238">
        <v>816590.83</v>
      </c>
      <c r="H2726" s="238">
        <v>798014.89999999991</v>
      </c>
      <c r="I2726" s="238">
        <v>831641.58000000007</v>
      </c>
      <c r="J2726" s="238">
        <v>878674.66000000038</v>
      </c>
      <c r="K2726" s="238">
        <v>888952.12000000011</v>
      </c>
      <c r="L2726" s="238">
        <v>890090.60000000009</v>
      </c>
      <c r="M2726" s="238">
        <v>925302.95</v>
      </c>
      <c r="N2726" s="238">
        <v>799827.66</v>
      </c>
      <c r="O2726" s="238">
        <v>930282.97999999986</v>
      </c>
      <c r="P2726" s="233">
        <v>876870.28083333338</v>
      </c>
      <c r="Q2726" s="138">
        <v>5.9795808442633429E-2</v>
      </c>
      <c r="R2726" s="138">
        <v>1.8334290794106648E-4</v>
      </c>
    </row>
    <row r="2727" spans="1:18" ht="15" x14ac:dyDescent="0.25">
      <c r="A2727" s="173" t="s">
        <v>651</v>
      </c>
      <c r="B2727" s="106"/>
      <c r="C2727" s="191" t="s">
        <v>243</v>
      </c>
      <c r="D2727" s="238">
        <v>4784334.3400000026</v>
      </c>
      <c r="E2727" s="238">
        <v>3890458.4199999976</v>
      </c>
      <c r="F2727" s="238">
        <v>3949581.7200000007</v>
      </c>
      <c r="G2727" s="238">
        <v>4062999.5400000005</v>
      </c>
      <c r="H2727" s="238">
        <v>4131013.5999999992</v>
      </c>
      <c r="I2727" s="238">
        <v>4208899.0300000021</v>
      </c>
      <c r="J2727" s="238">
        <v>4378916.5399999991</v>
      </c>
      <c r="K2727" s="238">
        <v>4615253.7200000007</v>
      </c>
      <c r="L2727" s="238">
        <v>4815075.4600000028</v>
      </c>
      <c r="M2727" s="238">
        <v>4935980.1400000006</v>
      </c>
      <c r="N2727" s="238">
        <v>4933824.3099999996</v>
      </c>
      <c r="O2727" s="238">
        <v>5297095.7699999968</v>
      </c>
      <c r="P2727" s="233">
        <v>4500286.0491666673</v>
      </c>
      <c r="Q2727" s="138">
        <v>0.30688489325614754</v>
      </c>
      <c r="R2727" s="138">
        <v>9.4095506354337937E-4</v>
      </c>
    </row>
    <row r="2728" spans="1:18" ht="15" x14ac:dyDescent="0.25">
      <c r="A2728" s="173" t="s">
        <v>652</v>
      </c>
      <c r="B2728" s="106"/>
      <c r="C2728" s="191" t="s">
        <v>244</v>
      </c>
      <c r="D2728" s="238">
        <v>6245594.4199999981</v>
      </c>
      <c r="E2728" s="238">
        <v>5232824.6799999988</v>
      </c>
      <c r="F2728" s="238">
        <v>5194696.6000000034</v>
      </c>
      <c r="G2728" s="238">
        <v>5156785.0500000007</v>
      </c>
      <c r="H2728" s="238">
        <v>5256217.9899999946</v>
      </c>
      <c r="I2728" s="238">
        <v>5283093.7799999984</v>
      </c>
      <c r="J2728" s="238">
        <v>5365580.4699999979</v>
      </c>
      <c r="K2728" s="238">
        <v>5460558.3400000008</v>
      </c>
      <c r="L2728" s="238">
        <v>5594268.3200000022</v>
      </c>
      <c r="M2728" s="238">
        <v>5739643.3300000057</v>
      </c>
      <c r="N2728" s="238">
        <v>5714250.96</v>
      </c>
      <c r="O2728" s="238">
        <v>6034971.6699999981</v>
      </c>
      <c r="P2728" s="233">
        <v>5523207.1341666663</v>
      </c>
      <c r="Q2728" s="138">
        <v>0.37664024314947636</v>
      </c>
      <c r="R2728" s="138">
        <v>1.1548354178186971E-3</v>
      </c>
    </row>
    <row r="2729" spans="1:18" ht="15" x14ac:dyDescent="0.25">
      <c r="A2729" s="173" t="s">
        <v>653</v>
      </c>
      <c r="B2729" s="106"/>
      <c r="C2729" s="191" t="s">
        <v>41</v>
      </c>
      <c r="D2729" s="238">
        <v>2382149.3299999996</v>
      </c>
      <c r="E2729" s="238">
        <v>2265735.9299999988</v>
      </c>
      <c r="F2729" s="238">
        <v>2298799.5100000012</v>
      </c>
      <c r="G2729" s="238">
        <v>2344194.6199999992</v>
      </c>
      <c r="H2729" s="238">
        <v>2427071.4899999998</v>
      </c>
      <c r="I2729" s="238">
        <v>2546716.8400000008</v>
      </c>
      <c r="J2729" s="238">
        <v>2670200.5399999996</v>
      </c>
      <c r="K2729" s="238">
        <v>2789427.2300000009</v>
      </c>
      <c r="L2729" s="238">
        <v>2970366.3399999994</v>
      </c>
      <c r="M2729" s="238">
        <v>3077778.1499999976</v>
      </c>
      <c r="N2729" s="238">
        <v>3148912.399999999</v>
      </c>
      <c r="O2729" s="238">
        <v>3220992.4099999997</v>
      </c>
      <c r="P2729" s="233">
        <v>2678528.7324999995</v>
      </c>
      <c r="Q2729" s="138">
        <v>0.18265505685110814</v>
      </c>
      <c r="R2729" s="138">
        <v>5.6004777166531676E-4</v>
      </c>
    </row>
    <row r="2730" spans="1:18" ht="15" x14ac:dyDescent="0.25">
      <c r="A2730" s="173" t="s">
        <v>654</v>
      </c>
      <c r="B2730" s="110"/>
      <c r="C2730" s="192" t="s">
        <v>42</v>
      </c>
      <c r="D2730" s="240">
        <v>818166.53</v>
      </c>
      <c r="E2730" s="240">
        <v>827359.60999999987</v>
      </c>
      <c r="F2730" s="240">
        <v>812985.34000000008</v>
      </c>
      <c r="G2730" s="240">
        <v>807453.58000000007</v>
      </c>
      <c r="H2730" s="240">
        <v>800595.2100000002</v>
      </c>
      <c r="I2730" s="240">
        <v>808387.92</v>
      </c>
      <c r="J2730" s="240">
        <v>767240.58000000019</v>
      </c>
      <c r="K2730" s="240">
        <v>720533.41999999969</v>
      </c>
      <c r="L2730" s="240">
        <v>676522.60999999987</v>
      </c>
      <c r="M2730" s="240">
        <v>626617.81999999995</v>
      </c>
      <c r="N2730" s="240">
        <v>597066.15</v>
      </c>
      <c r="O2730" s="240">
        <v>570825.99</v>
      </c>
      <c r="P2730" s="235">
        <v>736146.2300000001</v>
      </c>
      <c r="Q2730" s="141">
        <v>5.0199510596953802E-2</v>
      </c>
      <c r="R2730" s="141">
        <v>1.5391922092488657E-4</v>
      </c>
    </row>
    <row r="2731" spans="1:18" ht="15" x14ac:dyDescent="0.25">
      <c r="A2731" s="173" t="s">
        <v>655</v>
      </c>
      <c r="B2731" s="106" t="s">
        <v>54</v>
      </c>
      <c r="C2731" s="191" t="s">
        <v>241</v>
      </c>
      <c r="D2731" s="238">
        <v>492279.5400000001</v>
      </c>
      <c r="E2731" s="238">
        <v>336385.57</v>
      </c>
      <c r="F2731" s="238">
        <v>314431.30000000005</v>
      </c>
      <c r="G2731" s="238">
        <v>287233.11000000004</v>
      </c>
      <c r="H2731" s="238">
        <v>312160.93</v>
      </c>
      <c r="I2731" s="238">
        <v>325305.00999999989</v>
      </c>
      <c r="J2731" s="238">
        <v>325625.52999999997</v>
      </c>
      <c r="K2731" s="238">
        <v>345694.16000000003</v>
      </c>
      <c r="L2731" s="238">
        <v>355321.56999999995</v>
      </c>
      <c r="M2731" s="238">
        <v>392822.17000000004</v>
      </c>
      <c r="N2731" s="238">
        <v>427229.3</v>
      </c>
      <c r="O2731" s="238">
        <v>418738.01000000013</v>
      </c>
      <c r="P2731" s="233">
        <v>361102.18333333329</v>
      </c>
      <c r="Q2731" s="138">
        <v>3.0429176224815772E-2</v>
      </c>
      <c r="R2731" s="138">
        <v>7.5502073457527885E-5</v>
      </c>
    </row>
    <row r="2732" spans="1:18" ht="15" x14ac:dyDescent="0.25">
      <c r="A2732" s="173" t="s">
        <v>656</v>
      </c>
      <c r="B2732" s="106"/>
      <c r="C2732" s="191" t="s">
        <v>242</v>
      </c>
      <c r="D2732" s="238">
        <v>1158843</v>
      </c>
      <c r="E2732" s="238">
        <v>710997.01000000013</v>
      </c>
      <c r="F2732" s="238">
        <v>716711.78999999992</v>
      </c>
      <c r="G2732" s="238">
        <v>708731.38999999978</v>
      </c>
      <c r="H2732" s="238">
        <v>745871.39</v>
      </c>
      <c r="I2732" s="238">
        <v>733082.5</v>
      </c>
      <c r="J2732" s="238">
        <v>733916.44000000006</v>
      </c>
      <c r="K2732" s="238">
        <v>710473.02999999991</v>
      </c>
      <c r="L2732" s="238">
        <v>719737.26</v>
      </c>
      <c r="M2732" s="238">
        <v>745421.47000000009</v>
      </c>
      <c r="N2732" s="238">
        <v>794595.21999999986</v>
      </c>
      <c r="O2732" s="238">
        <v>810332.96999999986</v>
      </c>
      <c r="P2732" s="233">
        <v>774059.45583333343</v>
      </c>
      <c r="Q2732" s="138">
        <v>6.5228050887454272E-2</v>
      </c>
      <c r="R2732" s="138">
        <v>1.6184641520395793E-4</v>
      </c>
    </row>
    <row r="2733" spans="1:18" ht="15" x14ac:dyDescent="0.25">
      <c r="A2733" s="173" t="s">
        <v>657</v>
      </c>
      <c r="B2733" s="106"/>
      <c r="C2733" s="191" t="s">
        <v>243</v>
      </c>
      <c r="D2733" s="238">
        <v>4339111.919999999</v>
      </c>
      <c r="E2733" s="238">
        <v>3402567.1900000013</v>
      </c>
      <c r="F2733" s="238">
        <v>3410389.8999999994</v>
      </c>
      <c r="G2733" s="238">
        <v>3341714.7700000014</v>
      </c>
      <c r="H2733" s="238">
        <v>3290057.48</v>
      </c>
      <c r="I2733" s="238">
        <v>3348528.1900000009</v>
      </c>
      <c r="J2733" s="238">
        <v>3489123.4899999998</v>
      </c>
      <c r="K2733" s="238">
        <v>3636058.6900000009</v>
      </c>
      <c r="L2733" s="238">
        <v>3774578.6999999979</v>
      </c>
      <c r="M2733" s="238">
        <v>3836883.3500000006</v>
      </c>
      <c r="N2733" s="238">
        <v>4009152.3699999987</v>
      </c>
      <c r="O2733" s="238">
        <v>4042525.9899999988</v>
      </c>
      <c r="P2733" s="233">
        <v>3660057.67</v>
      </c>
      <c r="Q2733" s="138">
        <v>0.30842388934162346</v>
      </c>
      <c r="R2733" s="138">
        <v>7.6527353146474105E-4</v>
      </c>
    </row>
    <row r="2734" spans="1:18" ht="15" x14ac:dyDescent="0.25">
      <c r="A2734" s="173" t="s">
        <v>658</v>
      </c>
      <c r="B2734" s="106"/>
      <c r="C2734" s="191" t="s">
        <v>244</v>
      </c>
      <c r="D2734" s="238">
        <v>6250102.5900000017</v>
      </c>
      <c r="E2734" s="238">
        <v>4769077.8000000054</v>
      </c>
      <c r="F2734" s="238">
        <v>4785933.5600000033</v>
      </c>
      <c r="G2734" s="238">
        <v>4669169.6999999993</v>
      </c>
      <c r="H2734" s="238">
        <v>4650827.1099999957</v>
      </c>
      <c r="I2734" s="238">
        <v>4595253.4300000006</v>
      </c>
      <c r="J2734" s="238">
        <v>4718709.8000000007</v>
      </c>
      <c r="K2734" s="238">
        <v>4786087.330000001</v>
      </c>
      <c r="L2734" s="238">
        <v>4897544.6200000038</v>
      </c>
      <c r="M2734" s="238">
        <v>4892330.1900000004</v>
      </c>
      <c r="N2734" s="238">
        <v>5048811.5299999975</v>
      </c>
      <c r="O2734" s="238">
        <v>4987570.96</v>
      </c>
      <c r="P2734" s="233">
        <v>4920951.5516666677</v>
      </c>
      <c r="Q2734" s="138">
        <v>0.41467625749916959</v>
      </c>
      <c r="R2734" s="138">
        <v>1.0289111024064405E-3</v>
      </c>
    </row>
    <row r="2735" spans="1:18" ht="15" x14ac:dyDescent="0.25">
      <c r="A2735" s="173" t="s">
        <v>659</v>
      </c>
      <c r="B2735" s="106"/>
      <c r="C2735" s="191" t="s">
        <v>41</v>
      </c>
      <c r="D2735" s="238">
        <v>1712389.6799999995</v>
      </c>
      <c r="E2735" s="238">
        <v>1557393.9800000009</v>
      </c>
      <c r="F2735" s="238">
        <v>1597153.5600000005</v>
      </c>
      <c r="G2735" s="238">
        <v>1572581.81</v>
      </c>
      <c r="H2735" s="238">
        <v>1653501.1</v>
      </c>
      <c r="I2735" s="238">
        <v>1674983.2199999995</v>
      </c>
      <c r="J2735" s="238">
        <v>1724348.8900000004</v>
      </c>
      <c r="K2735" s="238">
        <v>1833607.33</v>
      </c>
      <c r="L2735" s="238">
        <v>2003925.4999999998</v>
      </c>
      <c r="M2735" s="238">
        <v>2092761.2000000007</v>
      </c>
      <c r="N2735" s="238">
        <v>2203378.0200000005</v>
      </c>
      <c r="O2735" s="238">
        <v>2154471.23</v>
      </c>
      <c r="P2735" s="233">
        <v>1815041.2933333332</v>
      </c>
      <c r="Q2735" s="138">
        <v>0.15294898208680879</v>
      </c>
      <c r="R2735" s="138">
        <v>3.7950305310449682E-4</v>
      </c>
    </row>
    <row r="2736" spans="1:18" ht="15" x14ac:dyDescent="0.25">
      <c r="A2736" s="173" t="s">
        <v>660</v>
      </c>
      <c r="B2736" s="110"/>
      <c r="C2736" s="192" t="s">
        <v>42</v>
      </c>
      <c r="D2736" s="240">
        <v>395362.94</v>
      </c>
      <c r="E2736" s="240">
        <v>399332.00000000006</v>
      </c>
      <c r="F2736" s="240">
        <v>385409.38</v>
      </c>
      <c r="G2736" s="240">
        <v>370129.85</v>
      </c>
      <c r="H2736" s="240">
        <v>365451.37</v>
      </c>
      <c r="I2736" s="240">
        <v>354652.78000000009</v>
      </c>
      <c r="J2736" s="240">
        <v>340188.73</v>
      </c>
      <c r="K2736" s="240">
        <v>330706.32</v>
      </c>
      <c r="L2736" s="240">
        <v>298253.24000000005</v>
      </c>
      <c r="M2736" s="240">
        <v>274014.3</v>
      </c>
      <c r="N2736" s="240">
        <v>257449.96</v>
      </c>
      <c r="O2736" s="240">
        <v>258167.71000000002</v>
      </c>
      <c r="P2736" s="235">
        <v>335759.88166666665</v>
      </c>
      <c r="Q2736" s="141">
        <v>2.8293643960128251E-2</v>
      </c>
      <c r="R2736" s="141">
        <v>7.0203306487035097E-5</v>
      </c>
    </row>
    <row r="2737" spans="1:18" ht="15" x14ac:dyDescent="0.25">
      <c r="A2737" s="173" t="s">
        <v>661</v>
      </c>
      <c r="B2737" s="106" t="s">
        <v>51</v>
      </c>
      <c r="C2737" s="191" t="s">
        <v>241</v>
      </c>
      <c r="D2737" s="238">
        <v>132269.32</v>
      </c>
      <c r="E2737" s="238">
        <v>106298.58999999998</v>
      </c>
      <c r="F2737" s="238">
        <v>145820.16999999998</v>
      </c>
      <c r="G2737" s="238">
        <v>139246.16999999998</v>
      </c>
      <c r="H2737" s="238">
        <v>136950.05000000002</v>
      </c>
      <c r="I2737" s="238">
        <v>152428.08000000002</v>
      </c>
      <c r="J2737" s="238">
        <v>151780.57</v>
      </c>
      <c r="K2737" s="238">
        <v>150927.03</v>
      </c>
      <c r="L2737" s="238">
        <v>165109.91</v>
      </c>
      <c r="M2737" s="238">
        <v>192744.16999999998</v>
      </c>
      <c r="N2737" s="238">
        <v>216355.51999999996</v>
      </c>
      <c r="O2737" s="238">
        <v>222572.84999999998</v>
      </c>
      <c r="P2737" s="233">
        <v>159375.20249999998</v>
      </c>
      <c r="Q2737" s="138">
        <v>1.6808314370447858E-2</v>
      </c>
      <c r="R2737" s="138">
        <v>3.3323415924504608E-5</v>
      </c>
    </row>
    <row r="2738" spans="1:18" ht="15" x14ac:dyDescent="0.25">
      <c r="A2738" s="173" t="s">
        <v>662</v>
      </c>
      <c r="B2738" s="106"/>
      <c r="C2738" s="191" t="s">
        <v>242</v>
      </c>
      <c r="D2738" s="238">
        <v>509151.74999999988</v>
      </c>
      <c r="E2738" s="238">
        <v>363805.12000000011</v>
      </c>
      <c r="F2738" s="238">
        <v>346078.89</v>
      </c>
      <c r="G2738" s="238">
        <v>326768.20999999996</v>
      </c>
      <c r="H2738" s="238">
        <v>336820.22</v>
      </c>
      <c r="I2738" s="238">
        <v>324218.33999999997</v>
      </c>
      <c r="J2738" s="238">
        <v>332682.47000000003</v>
      </c>
      <c r="K2738" s="238">
        <v>335404.23</v>
      </c>
      <c r="L2738" s="238">
        <v>353896.47</v>
      </c>
      <c r="M2738" s="238">
        <v>359340.55000000005</v>
      </c>
      <c r="N2738" s="238">
        <v>367993.16000000003</v>
      </c>
      <c r="O2738" s="238">
        <v>364832.35999999993</v>
      </c>
      <c r="P2738" s="233">
        <v>360082.64750000002</v>
      </c>
      <c r="Q2738" s="138">
        <v>3.7975684068687926E-2</v>
      </c>
      <c r="R2738" s="138">
        <v>7.5288900918191965E-5</v>
      </c>
    </row>
    <row r="2739" spans="1:18" ht="15" x14ac:dyDescent="0.25">
      <c r="A2739" s="173" t="s">
        <v>663</v>
      </c>
      <c r="B2739" s="106"/>
      <c r="C2739" s="191" t="s">
        <v>243</v>
      </c>
      <c r="D2739" s="238">
        <v>2659122.3699999987</v>
      </c>
      <c r="E2739" s="238">
        <v>2215631.0999999992</v>
      </c>
      <c r="F2739" s="238">
        <v>2254481.120000001</v>
      </c>
      <c r="G2739" s="238">
        <v>2250742.23</v>
      </c>
      <c r="H2739" s="238">
        <v>2280894.3999999994</v>
      </c>
      <c r="I2739" s="238">
        <v>2289483.3899999987</v>
      </c>
      <c r="J2739" s="238">
        <v>2417627.1399999997</v>
      </c>
      <c r="K2739" s="238">
        <v>2463110.0099999993</v>
      </c>
      <c r="L2739" s="238">
        <v>2526563.8000000003</v>
      </c>
      <c r="M2739" s="238">
        <v>2597007.5299999998</v>
      </c>
      <c r="N2739" s="238">
        <v>2730697.1899999995</v>
      </c>
      <c r="O2739" s="238">
        <v>2651290.3200000012</v>
      </c>
      <c r="P2739" s="233">
        <v>2444720.8833333328</v>
      </c>
      <c r="Q2739" s="138">
        <v>0.25782955259345097</v>
      </c>
      <c r="R2739" s="138">
        <v>5.1116139485149177E-4</v>
      </c>
    </row>
    <row r="2740" spans="1:18" ht="15" x14ac:dyDescent="0.25">
      <c r="A2740" s="173" t="s">
        <v>664</v>
      </c>
      <c r="B2740" s="106"/>
      <c r="C2740" s="191" t="s">
        <v>244</v>
      </c>
      <c r="D2740" s="238">
        <v>4092319.5899999994</v>
      </c>
      <c r="E2740" s="238">
        <v>3598880.2400000012</v>
      </c>
      <c r="F2740" s="238">
        <v>3540057.4699999988</v>
      </c>
      <c r="G2740" s="238">
        <v>3611431.3400000017</v>
      </c>
      <c r="H2740" s="238">
        <v>3590807.4900000021</v>
      </c>
      <c r="I2740" s="238">
        <v>3566689.21</v>
      </c>
      <c r="J2740" s="238">
        <v>3673897.0400000005</v>
      </c>
      <c r="K2740" s="238">
        <v>3735798.4099999997</v>
      </c>
      <c r="L2740" s="238">
        <v>3852557.74</v>
      </c>
      <c r="M2740" s="238">
        <v>3943810.66</v>
      </c>
      <c r="N2740" s="238">
        <v>4142344.0599999996</v>
      </c>
      <c r="O2740" s="238">
        <v>4114857.0200000014</v>
      </c>
      <c r="P2740" s="233">
        <v>3788620.8558333335</v>
      </c>
      <c r="Q2740" s="138">
        <v>0.39956234957745002</v>
      </c>
      <c r="R2740" s="138">
        <v>7.9215452955541676E-4</v>
      </c>
    </row>
    <row r="2741" spans="1:18" ht="15" x14ac:dyDescent="0.25">
      <c r="A2741" s="173" t="s">
        <v>665</v>
      </c>
      <c r="B2741" s="106"/>
      <c r="C2741" s="191" t="s">
        <v>41</v>
      </c>
      <c r="D2741" s="238">
        <v>2347964.2399999988</v>
      </c>
      <c r="E2741" s="238">
        <v>2201576.9600000009</v>
      </c>
      <c r="F2741" s="238">
        <v>2255056.0499999998</v>
      </c>
      <c r="G2741" s="238">
        <v>2284606.540000001</v>
      </c>
      <c r="H2741" s="238">
        <v>2363388.4300000006</v>
      </c>
      <c r="I2741" s="238">
        <v>2408197.9299999997</v>
      </c>
      <c r="J2741" s="238">
        <v>2523138.649999999</v>
      </c>
      <c r="K2741" s="238">
        <v>2462799.0599999996</v>
      </c>
      <c r="L2741" s="238">
        <v>2591633.36</v>
      </c>
      <c r="M2741" s="238">
        <v>2723078.2100000014</v>
      </c>
      <c r="N2741" s="238">
        <v>2795786.55</v>
      </c>
      <c r="O2741" s="238">
        <v>2840404.3100000005</v>
      </c>
      <c r="P2741" s="233">
        <v>2483135.8574999999</v>
      </c>
      <c r="Q2741" s="138">
        <v>0.26188094171922144</v>
      </c>
      <c r="R2741" s="138">
        <v>5.1919349860292039E-4</v>
      </c>
    </row>
    <row r="2742" spans="1:18" ht="15" x14ac:dyDescent="0.25">
      <c r="A2742" s="173" t="s">
        <v>666</v>
      </c>
      <c r="B2742" s="110"/>
      <c r="C2742" s="192" t="s">
        <v>42</v>
      </c>
      <c r="D2742" s="240">
        <v>308493.7300000001</v>
      </c>
      <c r="E2742" s="240">
        <v>305785.37000000005</v>
      </c>
      <c r="F2742" s="240">
        <v>285178.39</v>
      </c>
      <c r="G2742" s="240">
        <v>271053.05</v>
      </c>
      <c r="H2742" s="240">
        <v>258117.09999999992</v>
      </c>
      <c r="I2742" s="240">
        <v>262383.57</v>
      </c>
      <c r="J2742" s="240">
        <v>242438.14</v>
      </c>
      <c r="K2742" s="240">
        <v>227686.07000000004</v>
      </c>
      <c r="L2742" s="240">
        <v>214975.35999999996</v>
      </c>
      <c r="M2742" s="240">
        <v>195854.99000000002</v>
      </c>
      <c r="N2742" s="240">
        <v>191017.13</v>
      </c>
      <c r="O2742" s="240">
        <v>188910.49</v>
      </c>
      <c r="P2742" s="235">
        <v>245991.11583333332</v>
      </c>
      <c r="Q2742" s="141">
        <v>2.5943157670741911E-2</v>
      </c>
      <c r="R2742" s="141">
        <v>5.1433749655296329E-5</v>
      </c>
    </row>
    <row r="2743" spans="1:18" ht="15" x14ac:dyDescent="0.25">
      <c r="A2743" s="173" t="s">
        <v>667</v>
      </c>
      <c r="B2743" s="106" t="s">
        <v>53</v>
      </c>
      <c r="C2743" s="191" t="s">
        <v>241</v>
      </c>
      <c r="D2743" s="238">
        <v>590595.08000000007</v>
      </c>
      <c r="E2743" s="238">
        <v>566002.06000000006</v>
      </c>
      <c r="F2743" s="238">
        <v>613236.28</v>
      </c>
      <c r="G2743" s="238">
        <v>609813.19999999995</v>
      </c>
      <c r="H2743" s="238">
        <v>632622.35</v>
      </c>
      <c r="I2743" s="238">
        <v>624717.73</v>
      </c>
      <c r="J2743" s="238">
        <v>614289.75999999978</v>
      </c>
      <c r="K2743" s="238">
        <v>631471.85999999987</v>
      </c>
      <c r="L2743" s="238">
        <v>652566.95000000007</v>
      </c>
      <c r="M2743" s="238">
        <v>732272.82000000007</v>
      </c>
      <c r="N2743" s="238">
        <v>719496.28000000014</v>
      </c>
      <c r="O2743" s="238">
        <v>707053.60000000009</v>
      </c>
      <c r="P2743" s="233">
        <v>641178.16416666668</v>
      </c>
      <c r="Q2743" s="138">
        <v>4.3716208538901888E-2</v>
      </c>
      <c r="R2743" s="138">
        <v>1.340625537165114E-4</v>
      </c>
    </row>
    <row r="2744" spans="1:18" ht="15" x14ac:dyDescent="0.25">
      <c r="A2744" s="173" t="s">
        <v>668</v>
      </c>
      <c r="B2744" s="106"/>
      <c r="C2744" s="191" t="s">
        <v>242</v>
      </c>
      <c r="D2744" s="238">
        <v>85091.829999999987</v>
      </c>
      <c r="E2744" s="238">
        <v>68920.38</v>
      </c>
      <c r="F2744" s="238">
        <v>81032.34</v>
      </c>
      <c r="G2744" s="238">
        <v>73954.97</v>
      </c>
      <c r="H2744" s="238">
        <v>85798.48000000001</v>
      </c>
      <c r="I2744" s="238">
        <v>100373.26000000001</v>
      </c>
      <c r="J2744" s="238">
        <v>112253.62999999999</v>
      </c>
      <c r="K2744" s="238">
        <v>97582.75</v>
      </c>
      <c r="L2744" s="238">
        <v>122031.22999999998</v>
      </c>
      <c r="M2744" s="238">
        <v>138011.04</v>
      </c>
      <c r="N2744" s="238">
        <v>167777.16999999998</v>
      </c>
      <c r="O2744" s="238">
        <v>162172.01999999999</v>
      </c>
      <c r="P2744" s="233">
        <v>107916.59166666667</v>
      </c>
      <c r="Q2744" s="138">
        <v>7.3578678903375916E-3</v>
      </c>
      <c r="R2744" s="138">
        <v>2.2564046431647745E-5</v>
      </c>
    </row>
    <row r="2745" spans="1:18" ht="15" x14ac:dyDescent="0.25">
      <c r="A2745" s="173" t="s">
        <v>669</v>
      </c>
      <c r="B2745" s="106"/>
      <c r="C2745" s="191" t="s">
        <v>243</v>
      </c>
      <c r="D2745" s="238">
        <v>3087458.3699999996</v>
      </c>
      <c r="E2745" s="238">
        <v>3062961.86</v>
      </c>
      <c r="F2745" s="238">
        <v>3177273.799999998</v>
      </c>
      <c r="G2745" s="238">
        <v>3369105.0699999994</v>
      </c>
      <c r="H2745" s="238">
        <v>3213370.379999999</v>
      </c>
      <c r="I2745" s="238">
        <v>3158714.8600000022</v>
      </c>
      <c r="J2745" s="238">
        <v>3194534.4299999988</v>
      </c>
      <c r="K2745" s="238">
        <v>3237039.0999999996</v>
      </c>
      <c r="L2745" s="238">
        <v>3468505.8100000005</v>
      </c>
      <c r="M2745" s="238">
        <v>3505324.4899999998</v>
      </c>
      <c r="N2745" s="238">
        <v>3753677.9400000013</v>
      </c>
      <c r="O2745" s="238">
        <v>3765787.6799999997</v>
      </c>
      <c r="P2745" s="233">
        <v>3332812.8158333334</v>
      </c>
      <c r="Q2745" s="138">
        <v>0.22723471917896185</v>
      </c>
      <c r="R2745" s="138">
        <v>6.9685061363629352E-4</v>
      </c>
    </row>
    <row r="2746" spans="1:18" ht="15" x14ac:dyDescent="0.25">
      <c r="A2746" s="173" t="s">
        <v>670</v>
      </c>
      <c r="B2746" s="106"/>
      <c r="C2746" s="191" t="s">
        <v>244</v>
      </c>
      <c r="D2746" s="238">
        <v>5860273.8699999992</v>
      </c>
      <c r="E2746" s="238">
        <v>5778362.1699999962</v>
      </c>
      <c r="F2746" s="238">
        <v>5975977.0800000038</v>
      </c>
      <c r="G2746" s="238">
        <v>6140255.6700000018</v>
      </c>
      <c r="H2746" s="238">
        <v>6235967.7599999998</v>
      </c>
      <c r="I2746" s="238">
        <v>6227397.9500000011</v>
      </c>
      <c r="J2746" s="238">
        <v>6207379.4300000016</v>
      </c>
      <c r="K2746" s="238">
        <v>6231296.6499999985</v>
      </c>
      <c r="L2746" s="238">
        <v>6480473.1499999994</v>
      </c>
      <c r="M2746" s="238">
        <v>6603822.9600000018</v>
      </c>
      <c r="N2746" s="238">
        <v>6796877.9800000014</v>
      </c>
      <c r="O2746" s="238">
        <v>6836685.1399999978</v>
      </c>
      <c r="P2746" s="233">
        <v>6281230.8174999999</v>
      </c>
      <c r="Q2746" s="138">
        <v>0.42826099147604524</v>
      </c>
      <c r="R2746" s="138">
        <v>1.3133289480800414E-3</v>
      </c>
    </row>
    <row r="2747" spans="1:18" ht="15" x14ac:dyDescent="0.25">
      <c r="A2747" s="173" t="s">
        <v>671</v>
      </c>
      <c r="B2747" s="106"/>
      <c r="C2747" s="191" t="s">
        <v>41</v>
      </c>
      <c r="D2747" s="238">
        <v>3692266.1800000006</v>
      </c>
      <c r="E2747" s="238">
        <v>3706670.0999999996</v>
      </c>
      <c r="F2747" s="238">
        <v>3814487.03</v>
      </c>
      <c r="G2747" s="238">
        <v>3943352.0500000007</v>
      </c>
      <c r="H2747" s="238">
        <v>3969499.1799999997</v>
      </c>
      <c r="I2747" s="238">
        <v>4076935.9100000011</v>
      </c>
      <c r="J2747" s="238">
        <v>4057267.2699999996</v>
      </c>
      <c r="K2747" s="238">
        <v>4050513.3899999997</v>
      </c>
      <c r="L2747" s="238">
        <v>4377096.6899999985</v>
      </c>
      <c r="M2747" s="238">
        <v>4607526.2200000007</v>
      </c>
      <c r="N2747" s="238">
        <v>4832091.87</v>
      </c>
      <c r="O2747" s="238">
        <v>4937236.9800000004</v>
      </c>
      <c r="P2747" s="233">
        <v>4172078.5724999993</v>
      </c>
      <c r="Q2747" s="138">
        <v>0.28445675025933131</v>
      </c>
      <c r="R2747" s="138">
        <v>8.7233087306120248E-4</v>
      </c>
    </row>
    <row r="2748" spans="1:18" ht="15" x14ac:dyDescent="0.25">
      <c r="A2748" s="173" t="s">
        <v>672</v>
      </c>
      <c r="B2748" s="110"/>
      <c r="C2748" s="192" t="s">
        <v>42</v>
      </c>
      <c r="D2748" s="240">
        <v>120590.22999999998</v>
      </c>
      <c r="E2748" s="240">
        <v>119411.75</v>
      </c>
      <c r="F2748" s="240">
        <v>122739.94999999998</v>
      </c>
      <c r="G2748" s="240">
        <v>129194.48999999999</v>
      </c>
      <c r="H2748" s="240">
        <v>125327.37000000005</v>
      </c>
      <c r="I2748" s="240">
        <v>127538.35</v>
      </c>
      <c r="J2748" s="240">
        <v>131504.72</v>
      </c>
      <c r="K2748" s="240">
        <v>134443.22999999998</v>
      </c>
      <c r="L2748" s="240">
        <v>141381.25</v>
      </c>
      <c r="M2748" s="240">
        <v>125871.54000000001</v>
      </c>
      <c r="N2748" s="240">
        <v>148985.04000000004</v>
      </c>
      <c r="O2748" s="240">
        <v>152359.00999999998</v>
      </c>
      <c r="P2748" s="235">
        <v>131612.24416666667</v>
      </c>
      <c r="Q2748" s="141">
        <v>8.9734626564221178E-3</v>
      </c>
      <c r="R2748" s="141">
        <v>2.751851909410618E-5</v>
      </c>
    </row>
    <row r="2749" spans="1:18" ht="15" x14ac:dyDescent="0.25">
      <c r="A2749" s="173" t="s">
        <v>673</v>
      </c>
      <c r="B2749" s="106" t="s">
        <v>50</v>
      </c>
      <c r="C2749" s="191" t="s">
        <v>241</v>
      </c>
      <c r="D2749" s="238">
        <v>123044.20000000001</v>
      </c>
      <c r="E2749" s="238">
        <v>122128.78000000001</v>
      </c>
      <c r="F2749" s="238">
        <v>116890.91</v>
      </c>
      <c r="G2749" s="238">
        <v>124633.87</v>
      </c>
      <c r="H2749" s="238">
        <v>126687.15000000002</v>
      </c>
      <c r="I2749" s="238">
        <v>135916.38999999998</v>
      </c>
      <c r="J2749" s="238">
        <v>144123.9</v>
      </c>
      <c r="K2749" s="238">
        <v>182456.53999999998</v>
      </c>
      <c r="L2749" s="238">
        <v>169707.89</v>
      </c>
      <c r="M2749" s="238">
        <v>175533.29</v>
      </c>
      <c r="N2749" s="238">
        <v>175338.74</v>
      </c>
      <c r="O2749" s="238">
        <v>201756.56</v>
      </c>
      <c r="P2749" s="233">
        <v>149851.51833333334</v>
      </c>
      <c r="Q2749" s="138">
        <v>2.3603622040830798E-2</v>
      </c>
      <c r="R2749" s="138">
        <v>3.1332129427977949E-5</v>
      </c>
    </row>
    <row r="2750" spans="1:18" ht="15" x14ac:dyDescent="0.25">
      <c r="A2750" s="173" t="s">
        <v>674</v>
      </c>
      <c r="B2750" s="106"/>
      <c r="C2750" s="191" t="s">
        <v>242</v>
      </c>
      <c r="D2750" s="238">
        <v>179867.83000000002</v>
      </c>
      <c r="E2750" s="238">
        <v>169272.87000000002</v>
      </c>
      <c r="F2750" s="238">
        <v>167878.58</v>
      </c>
      <c r="G2750" s="238">
        <v>161796.49000000002</v>
      </c>
      <c r="H2750" s="238">
        <v>161755.04999999999</v>
      </c>
      <c r="I2750" s="238">
        <v>165098.74999999997</v>
      </c>
      <c r="J2750" s="238">
        <v>165774.9</v>
      </c>
      <c r="K2750" s="238">
        <v>163056.88</v>
      </c>
      <c r="L2750" s="238">
        <v>179063.38999999998</v>
      </c>
      <c r="M2750" s="238">
        <v>178828.59</v>
      </c>
      <c r="N2750" s="238">
        <v>192023.92</v>
      </c>
      <c r="O2750" s="238">
        <v>196522.93000000002</v>
      </c>
      <c r="P2750" s="233">
        <v>173411.68166666667</v>
      </c>
      <c r="Q2750" s="138">
        <v>2.7314663455194226E-2</v>
      </c>
      <c r="R2750" s="138">
        <v>3.6258272954013183E-5</v>
      </c>
    </row>
    <row r="2751" spans="1:18" ht="15" x14ac:dyDescent="0.25">
      <c r="A2751" s="173" t="s">
        <v>675</v>
      </c>
      <c r="B2751" s="106"/>
      <c r="C2751" s="191" t="s">
        <v>243</v>
      </c>
      <c r="D2751" s="238">
        <v>1625184.5799999996</v>
      </c>
      <c r="E2751" s="238">
        <v>1569993.08</v>
      </c>
      <c r="F2751" s="238">
        <v>1587807.34</v>
      </c>
      <c r="G2751" s="238">
        <v>1567224.1800000004</v>
      </c>
      <c r="H2751" s="238">
        <v>1618623.77</v>
      </c>
      <c r="I2751" s="238">
        <v>1690739.8100000003</v>
      </c>
      <c r="J2751" s="238">
        <v>1726683.73</v>
      </c>
      <c r="K2751" s="238">
        <v>1839959.1</v>
      </c>
      <c r="L2751" s="238">
        <v>1955568.9599999993</v>
      </c>
      <c r="M2751" s="238">
        <v>1992557.6499999997</v>
      </c>
      <c r="N2751" s="238">
        <v>2037776.4600000002</v>
      </c>
      <c r="O2751" s="238">
        <v>2066805.6499999994</v>
      </c>
      <c r="P2751" s="233">
        <v>1773243.6924999999</v>
      </c>
      <c r="Q2751" s="138">
        <v>0.27930964176788636</v>
      </c>
      <c r="R2751" s="138">
        <v>3.7076368326924541E-4</v>
      </c>
    </row>
    <row r="2752" spans="1:18" ht="15" x14ac:dyDescent="0.25">
      <c r="A2752" s="173" t="s">
        <v>676</v>
      </c>
      <c r="B2752" s="106"/>
      <c r="C2752" s="191" t="s">
        <v>244</v>
      </c>
      <c r="D2752" s="238">
        <v>2907163.83</v>
      </c>
      <c r="E2752" s="238">
        <v>2786285.95</v>
      </c>
      <c r="F2752" s="238">
        <v>2739298.4600000009</v>
      </c>
      <c r="G2752" s="238">
        <v>2701330.78</v>
      </c>
      <c r="H2752" s="238">
        <v>2688192.8200000003</v>
      </c>
      <c r="I2752" s="238">
        <v>2689082.7899999996</v>
      </c>
      <c r="J2752" s="238">
        <v>2712258.2299999995</v>
      </c>
      <c r="K2752" s="238">
        <v>2792589.4900000007</v>
      </c>
      <c r="L2752" s="238">
        <v>2915233.9200000013</v>
      </c>
      <c r="M2752" s="238">
        <v>2950354.1500000008</v>
      </c>
      <c r="N2752" s="238">
        <v>3061004.4099999983</v>
      </c>
      <c r="O2752" s="238">
        <v>3071249.6899999985</v>
      </c>
      <c r="P2752" s="233">
        <v>2834503.7100000004</v>
      </c>
      <c r="Q2752" s="138">
        <v>0.44647231465048337</v>
      </c>
      <c r="R2752" s="138">
        <v>5.9266024190859554E-4</v>
      </c>
    </row>
    <row r="2753" spans="1:18" ht="15" x14ac:dyDescent="0.25">
      <c r="A2753" s="173" t="s">
        <v>677</v>
      </c>
      <c r="B2753" s="106"/>
      <c r="C2753" s="191" t="s">
        <v>41</v>
      </c>
      <c r="D2753" s="238">
        <v>1107482.99</v>
      </c>
      <c r="E2753" s="238">
        <v>1076252.0699999998</v>
      </c>
      <c r="F2753" s="238">
        <v>1075143.06</v>
      </c>
      <c r="G2753" s="238">
        <v>1085938.67</v>
      </c>
      <c r="H2753" s="238">
        <v>1096612.67</v>
      </c>
      <c r="I2753" s="238">
        <v>1138324.33</v>
      </c>
      <c r="J2753" s="238">
        <v>1174741.7799999998</v>
      </c>
      <c r="K2753" s="238">
        <v>1219360.19</v>
      </c>
      <c r="L2753" s="238">
        <v>1308204.8800000001</v>
      </c>
      <c r="M2753" s="238">
        <v>1325985.2699999996</v>
      </c>
      <c r="N2753" s="238">
        <v>1337784.3099999998</v>
      </c>
      <c r="O2753" s="238">
        <v>1334774.18</v>
      </c>
      <c r="P2753" s="233">
        <v>1190050.3666666665</v>
      </c>
      <c r="Q2753" s="138">
        <v>0.18744887857505149</v>
      </c>
      <c r="R2753" s="138">
        <v>2.4882505381941425E-4</v>
      </c>
    </row>
    <row r="2754" spans="1:18" ht="15" x14ac:dyDescent="0.25">
      <c r="A2754" s="173" t="s">
        <v>678</v>
      </c>
      <c r="B2754" s="110"/>
      <c r="C2754" s="192" t="s">
        <v>42</v>
      </c>
      <c r="D2754" s="240">
        <v>262115.02999999997</v>
      </c>
      <c r="E2754" s="240">
        <v>256335.65999999997</v>
      </c>
      <c r="F2754" s="240">
        <v>255486.7999999999</v>
      </c>
      <c r="G2754" s="240">
        <v>250358.19999999998</v>
      </c>
      <c r="H2754" s="240">
        <v>246502.06999999998</v>
      </c>
      <c r="I2754" s="240">
        <v>242617.94999999998</v>
      </c>
      <c r="J2754" s="240">
        <v>228576.22</v>
      </c>
      <c r="K2754" s="240">
        <v>221327.60999999996</v>
      </c>
      <c r="L2754" s="240">
        <v>203847.96</v>
      </c>
      <c r="M2754" s="240">
        <v>193419.99</v>
      </c>
      <c r="N2754" s="240">
        <v>187080.66000000003</v>
      </c>
      <c r="O2754" s="240">
        <v>183595.07</v>
      </c>
      <c r="P2754" s="235">
        <v>227605.26833333328</v>
      </c>
      <c r="Q2754" s="141">
        <v>3.5850879510553775E-2</v>
      </c>
      <c r="R2754" s="141">
        <v>4.758949262059851E-5</v>
      </c>
    </row>
    <row r="2755" spans="1:18" ht="15" x14ac:dyDescent="0.25">
      <c r="A2755" s="173" t="s">
        <v>679</v>
      </c>
      <c r="B2755" s="106" t="s">
        <v>49</v>
      </c>
      <c r="C2755" s="191" t="s">
        <v>241</v>
      </c>
      <c r="D2755" s="238">
        <v>58681.270000000004</v>
      </c>
      <c r="E2755" s="238">
        <v>52662.130000000005</v>
      </c>
      <c r="F2755" s="238">
        <v>45432.49</v>
      </c>
      <c r="G2755" s="238">
        <v>56853.45</v>
      </c>
      <c r="H2755" s="238">
        <v>70959.31</v>
      </c>
      <c r="I2755" s="238">
        <v>68684</v>
      </c>
      <c r="J2755" s="238">
        <v>73841.91</v>
      </c>
      <c r="K2755" s="238">
        <v>89845.26</v>
      </c>
      <c r="L2755" s="238">
        <v>83108.83</v>
      </c>
      <c r="M2755" s="238">
        <v>81636.260000000009</v>
      </c>
      <c r="N2755" s="238">
        <v>86960.83</v>
      </c>
      <c r="O2755" s="238">
        <v>84776.979999999981</v>
      </c>
      <c r="P2755" s="233">
        <v>71120.226666666669</v>
      </c>
      <c r="Q2755" s="138">
        <v>1.7070858375378056E-2</v>
      </c>
      <c r="R2755" s="138">
        <v>1.4870374165381075E-5</v>
      </c>
    </row>
    <row r="2756" spans="1:18" ht="15" x14ac:dyDescent="0.25">
      <c r="A2756" s="173" t="s">
        <v>680</v>
      </c>
      <c r="B2756" s="106"/>
      <c r="C2756" s="191" t="s">
        <v>242</v>
      </c>
      <c r="D2756" s="238">
        <v>136984.66999999998</v>
      </c>
      <c r="E2756" s="238">
        <v>136473.69999999998</v>
      </c>
      <c r="F2756" s="238">
        <v>155397.57</v>
      </c>
      <c r="G2756" s="238">
        <v>143680.97999999995</v>
      </c>
      <c r="H2756" s="238">
        <v>158981.47</v>
      </c>
      <c r="I2756" s="238">
        <v>157674.14000000001</v>
      </c>
      <c r="J2756" s="238">
        <v>167750.93000000002</v>
      </c>
      <c r="K2756" s="238">
        <v>178863.33</v>
      </c>
      <c r="L2756" s="238">
        <v>177987.65</v>
      </c>
      <c r="M2756" s="238">
        <v>158308.06999999998</v>
      </c>
      <c r="N2756" s="238">
        <v>153361.78000000003</v>
      </c>
      <c r="O2756" s="238">
        <v>150191.90000000002</v>
      </c>
      <c r="P2756" s="233">
        <v>156304.6825</v>
      </c>
      <c r="Q2756" s="138">
        <v>3.7517528042644965E-2</v>
      </c>
      <c r="R2756" s="138">
        <v>3.2681407547671271E-5</v>
      </c>
    </row>
    <row r="2757" spans="1:18" ht="15" x14ac:dyDescent="0.25">
      <c r="A2757" s="173" t="s">
        <v>681</v>
      </c>
      <c r="B2757" s="106"/>
      <c r="C2757" s="191" t="s">
        <v>243</v>
      </c>
      <c r="D2757" s="238">
        <v>906382.5</v>
      </c>
      <c r="E2757" s="238">
        <v>837942.33000000031</v>
      </c>
      <c r="F2757" s="238">
        <v>818915.80999999994</v>
      </c>
      <c r="G2757" s="238">
        <v>830334.31999999983</v>
      </c>
      <c r="H2757" s="238">
        <v>860698.95999999973</v>
      </c>
      <c r="I2757" s="238">
        <v>888467.29000000015</v>
      </c>
      <c r="J2757" s="238">
        <v>953532.49000000046</v>
      </c>
      <c r="K2757" s="238">
        <v>973741.96999999974</v>
      </c>
      <c r="L2757" s="238">
        <v>1027036.0200000001</v>
      </c>
      <c r="M2757" s="238">
        <v>1057167.49</v>
      </c>
      <c r="N2757" s="238">
        <v>1112211.3700000001</v>
      </c>
      <c r="O2757" s="238">
        <v>1090618.2500000002</v>
      </c>
      <c r="P2757" s="233">
        <v>946420.7333333334</v>
      </c>
      <c r="Q2757" s="138">
        <v>0.22716764357314725</v>
      </c>
      <c r="R2757" s="138">
        <v>1.9788506142567148E-4</v>
      </c>
    </row>
    <row r="2758" spans="1:18" ht="15" x14ac:dyDescent="0.25">
      <c r="A2758" s="173" t="s">
        <v>682</v>
      </c>
      <c r="B2758" s="106"/>
      <c r="C2758" s="191" t="s">
        <v>244</v>
      </c>
      <c r="D2758" s="238">
        <v>1830315.6500000013</v>
      </c>
      <c r="E2758" s="238">
        <v>1793598.090000001</v>
      </c>
      <c r="F2758" s="238">
        <v>1833219.2499999998</v>
      </c>
      <c r="G2758" s="238">
        <v>1787096.01</v>
      </c>
      <c r="H2758" s="238">
        <v>1789555.3400000008</v>
      </c>
      <c r="I2758" s="238">
        <v>1814499.0500000005</v>
      </c>
      <c r="J2758" s="238">
        <v>1872401.1300000006</v>
      </c>
      <c r="K2758" s="238">
        <v>2017032.9300000002</v>
      </c>
      <c r="L2758" s="238">
        <v>2027677.0099999991</v>
      </c>
      <c r="M2758" s="238">
        <v>1994494.31</v>
      </c>
      <c r="N2758" s="238">
        <v>2033603.0300000005</v>
      </c>
      <c r="O2758" s="238">
        <v>2052129.8400000005</v>
      </c>
      <c r="P2758" s="233">
        <v>1903801.8033333337</v>
      </c>
      <c r="Q2758" s="138">
        <v>0.45696607677889883</v>
      </c>
      <c r="R2758" s="138">
        <v>3.9806179590767018E-4</v>
      </c>
    </row>
    <row r="2759" spans="1:18" ht="15" x14ac:dyDescent="0.25">
      <c r="A2759" s="173" t="s">
        <v>683</v>
      </c>
      <c r="B2759" s="106"/>
      <c r="C2759" s="191" t="s">
        <v>41</v>
      </c>
      <c r="D2759" s="238">
        <v>942556.37000000011</v>
      </c>
      <c r="E2759" s="238">
        <v>929957.18999999983</v>
      </c>
      <c r="F2759" s="238">
        <v>925270.65000000037</v>
      </c>
      <c r="G2759" s="238">
        <v>948759.89</v>
      </c>
      <c r="H2759" s="238">
        <v>947564.6100000001</v>
      </c>
      <c r="I2759" s="238">
        <v>951228.2300000001</v>
      </c>
      <c r="J2759" s="238">
        <v>958716.88</v>
      </c>
      <c r="K2759" s="238">
        <v>999563.87000000023</v>
      </c>
      <c r="L2759" s="238">
        <v>1040162.4800000003</v>
      </c>
      <c r="M2759" s="238">
        <v>1023251.0200000003</v>
      </c>
      <c r="N2759" s="238">
        <v>1034748.53</v>
      </c>
      <c r="O2759" s="238">
        <v>1035005.3299999998</v>
      </c>
      <c r="P2759" s="233">
        <v>978065.4208333334</v>
      </c>
      <c r="Q2759" s="138">
        <v>0.23476326023474015</v>
      </c>
      <c r="R2759" s="138">
        <v>2.0450158060068851E-4</v>
      </c>
    </row>
    <row r="2760" spans="1:18" ht="15" x14ac:dyDescent="0.25">
      <c r="A2760" s="173" t="s">
        <v>684</v>
      </c>
      <c r="B2760" s="110"/>
      <c r="C2760" s="192" t="s">
        <v>42</v>
      </c>
      <c r="D2760" s="240">
        <v>144870.11999999997</v>
      </c>
      <c r="E2760" s="240">
        <v>139210.76</v>
      </c>
      <c r="F2760" s="240">
        <v>132962.46</v>
      </c>
      <c r="G2760" s="240">
        <v>133825.72999999998</v>
      </c>
      <c r="H2760" s="240">
        <v>120141.36</v>
      </c>
      <c r="I2760" s="240">
        <v>111688.83000000005</v>
      </c>
      <c r="J2760" s="240">
        <v>102651.06</v>
      </c>
      <c r="K2760" s="240">
        <v>100241.51</v>
      </c>
      <c r="L2760" s="240">
        <v>88294.319999999992</v>
      </c>
      <c r="M2760" s="240">
        <v>84410.11</v>
      </c>
      <c r="N2760" s="240">
        <v>84065.37999999999</v>
      </c>
      <c r="O2760" s="240">
        <v>83214.37999999999</v>
      </c>
      <c r="P2760" s="235">
        <v>110464.66833333333</v>
      </c>
      <c r="Q2760" s="141">
        <v>2.6514632995190714E-2</v>
      </c>
      <c r="R2760" s="141">
        <v>2.3096818263394017E-5</v>
      </c>
    </row>
    <row r="2761" spans="1:18" ht="15" x14ac:dyDescent="0.25">
      <c r="A2761" s="173" t="s">
        <v>685</v>
      </c>
      <c r="B2761" s="106" t="s">
        <v>52</v>
      </c>
      <c r="C2761" s="191" t="s">
        <v>241</v>
      </c>
      <c r="D2761" s="238">
        <v>13523.479999999998</v>
      </c>
      <c r="E2761" s="238">
        <v>12928.530000000002</v>
      </c>
      <c r="F2761" s="238">
        <v>13060.93</v>
      </c>
      <c r="G2761" s="238">
        <v>13898.180000000002</v>
      </c>
      <c r="H2761" s="238">
        <v>12412.89</v>
      </c>
      <c r="I2761" s="238">
        <v>11751.7</v>
      </c>
      <c r="J2761" s="238">
        <v>11871.630000000001</v>
      </c>
      <c r="K2761" s="238">
        <v>15307.27</v>
      </c>
      <c r="L2761" s="238">
        <v>19866.78</v>
      </c>
      <c r="M2761" s="238">
        <v>21470.59</v>
      </c>
      <c r="N2761" s="238">
        <v>34378.400000000001</v>
      </c>
      <c r="O2761" s="238">
        <v>41350.130000000005</v>
      </c>
      <c r="P2761" s="233">
        <v>18485.0425</v>
      </c>
      <c r="Q2761" s="138">
        <v>5.7284840004352038E-3</v>
      </c>
      <c r="R2761" s="138">
        <v>3.8649975024166291E-6</v>
      </c>
    </row>
    <row r="2762" spans="1:18" ht="15" x14ac:dyDescent="0.25">
      <c r="A2762" s="173" t="s">
        <v>686</v>
      </c>
      <c r="B2762" s="106"/>
      <c r="C2762" s="191" t="s">
        <v>242</v>
      </c>
      <c r="D2762" s="238">
        <v>108825.93</v>
      </c>
      <c r="E2762" s="238">
        <v>81512.839999999982</v>
      </c>
      <c r="F2762" s="238">
        <v>82623.64</v>
      </c>
      <c r="G2762" s="238">
        <v>89095.87</v>
      </c>
      <c r="H2762" s="238">
        <v>89553.45</v>
      </c>
      <c r="I2762" s="238">
        <v>71360.72</v>
      </c>
      <c r="J2762" s="238">
        <v>77358.86</v>
      </c>
      <c r="K2762" s="238">
        <v>76423.550000000017</v>
      </c>
      <c r="L2762" s="238">
        <v>77631.5</v>
      </c>
      <c r="M2762" s="238">
        <v>76122.039999999994</v>
      </c>
      <c r="N2762" s="238">
        <v>67814.299999999988</v>
      </c>
      <c r="O2762" s="238">
        <v>70259.959999999992</v>
      </c>
      <c r="P2762" s="233">
        <v>80715.221666666665</v>
      </c>
      <c r="Q2762" s="138">
        <v>2.501351327209991E-2</v>
      </c>
      <c r="R2762" s="138">
        <v>1.6876570889608247E-5</v>
      </c>
    </row>
    <row r="2763" spans="1:18" ht="15" x14ac:dyDescent="0.25">
      <c r="A2763" s="173" t="s">
        <v>687</v>
      </c>
      <c r="B2763" s="106"/>
      <c r="C2763" s="191" t="s">
        <v>243</v>
      </c>
      <c r="D2763" s="238">
        <v>684013.96999999986</v>
      </c>
      <c r="E2763" s="238">
        <v>675849.55999999959</v>
      </c>
      <c r="F2763" s="238">
        <v>686793.82000000053</v>
      </c>
      <c r="G2763" s="238">
        <v>692328.15</v>
      </c>
      <c r="H2763" s="238">
        <v>702063.77000000037</v>
      </c>
      <c r="I2763" s="238">
        <v>709485.35000000021</v>
      </c>
      <c r="J2763" s="238">
        <v>700369.51000000024</v>
      </c>
      <c r="K2763" s="238">
        <v>723311.7300000001</v>
      </c>
      <c r="L2763" s="238">
        <v>795850.94</v>
      </c>
      <c r="M2763" s="238">
        <v>794899.39999999979</v>
      </c>
      <c r="N2763" s="238">
        <v>853493.02000000025</v>
      </c>
      <c r="O2763" s="238">
        <v>790710.72</v>
      </c>
      <c r="P2763" s="233">
        <v>734097.49500000011</v>
      </c>
      <c r="Q2763" s="138">
        <v>0.22749559568862571</v>
      </c>
      <c r="R2763" s="138">
        <v>1.5349085536077637E-4</v>
      </c>
    </row>
    <row r="2764" spans="1:18" ht="15" x14ac:dyDescent="0.25">
      <c r="A2764" s="173" t="s">
        <v>688</v>
      </c>
      <c r="B2764" s="106"/>
      <c r="C2764" s="191" t="s">
        <v>244</v>
      </c>
      <c r="D2764" s="238">
        <v>1293629.8699999996</v>
      </c>
      <c r="E2764" s="238">
        <v>1213027.3600000003</v>
      </c>
      <c r="F2764" s="238">
        <v>1222073.1399999997</v>
      </c>
      <c r="G2764" s="238">
        <v>1204955.4400000009</v>
      </c>
      <c r="H2764" s="238">
        <v>1198738.2100000002</v>
      </c>
      <c r="I2764" s="238">
        <v>1215454.8500000001</v>
      </c>
      <c r="J2764" s="238">
        <v>1240419.9700000004</v>
      </c>
      <c r="K2764" s="238">
        <v>1230933.4999999993</v>
      </c>
      <c r="L2764" s="238">
        <v>1275604.5199999998</v>
      </c>
      <c r="M2764" s="238">
        <v>1298121.3999999999</v>
      </c>
      <c r="N2764" s="238">
        <v>1366887.45</v>
      </c>
      <c r="O2764" s="238">
        <v>1350181.54</v>
      </c>
      <c r="P2764" s="233">
        <v>1259168.9375</v>
      </c>
      <c r="Q2764" s="138">
        <v>0.39021436452276187</v>
      </c>
      <c r="R2764" s="138">
        <v>2.6327690610168197E-4</v>
      </c>
    </row>
    <row r="2765" spans="1:18" ht="15" x14ac:dyDescent="0.25">
      <c r="A2765" s="173" t="s">
        <v>689</v>
      </c>
      <c r="B2765" s="106"/>
      <c r="C2765" s="191" t="s">
        <v>41</v>
      </c>
      <c r="D2765" s="238">
        <v>1026226.9199999999</v>
      </c>
      <c r="E2765" s="238">
        <v>1001523.3400000004</v>
      </c>
      <c r="F2765" s="238">
        <v>1000319.2799999997</v>
      </c>
      <c r="G2765" s="238">
        <v>977662.54999999993</v>
      </c>
      <c r="H2765" s="238">
        <v>980275.7200000002</v>
      </c>
      <c r="I2765" s="238">
        <v>981487.41999999969</v>
      </c>
      <c r="J2765" s="238">
        <v>1001704.49</v>
      </c>
      <c r="K2765" s="238">
        <v>1049982.1599999999</v>
      </c>
      <c r="L2765" s="238">
        <v>1114090.5699999998</v>
      </c>
      <c r="M2765" s="238">
        <v>1117562.5299999998</v>
      </c>
      <c r="N2765" s="238">
        <v>1146040.82</v>
      </c>
      <c r="O2765" s="238">
        <v>1135769.31</v>
      </c>
      <c r="P2765" s="233">
        <v>1044387.0925000001</v>
      </c>
      <c r="Q2765" s="138">
        <v>0.32365382712251228</v>
      </c>
      <c r="R2765" s="138">
        <v>2.1836863529357131E-4</v>
      </c>
    </row>
    <row r="2766" spans="1:18" ht="15" x14ac:dyDescent="0.25">
      <c r="A2766" s="173" t="s">
        <v>690</v>
      </c>
      <c r="B2766" s="110"/>
      <c r="C2766" s="192" t="s">
        <v>42</v>
      </c>
      <c r="D2766" s="240">
        <v>105606.32</v>
      </c>
      <c r="E2766" s="240">
        <v>107045.20999999999</v>
      </c>
      <c r="F2766" s="240">
        <v>101882.54000000001</v>
      </c>
      <c r="G2766" s="240">
        <v>100372.97000000002</v>
      </c>
      <c r="H2766" s="240">
        <v>92724.670000000013</v>
      </c>
      <c r="I2766" s="240">
        <v>89205.29</v>
      </c>
      <c r="J2766" s="240">
        <v>94079.9</v>
      </c>
      <c r="K2766" s="240">
        <v>87092.37999999999</v>
      </c>
      <c r="L2766" s="240">
        <v>79825.430000000022</v>
      </c>
      <c r="M2766" s="240">
        <v>76643.56</v>
      </c>
      <c r="N2766" s="240">
        <v>73394.539999999994</v>
      </c>
      <c r="O2766" s="240">
        <v>72257.479999999981</v>
      </c>
      <c r="P2766" s="235">
        <v>90010.857500000027</v>
      </c>
      <c r="Q2766" s="141">
        <v>2.7894215393565E-2</v>
      </c>
      <c r="R2766" s="141">
        <v>1.8820175254013033E-5</v>
      </c>
    </row>
    <row r="2767" spans="1:18" ht="15.75" x14ac:dyDescent="0.25">
      <c r="B2767" s="41"/>
      <c r="C2767" s="194" t="s">
        <v>284</v>
      </c>
      <c r="D2767" s="233">
        <v>4941221138.3699989</v>
      </c>
      <c r="E2767" s="233">
        <v>4465542563.9599991</v>
      </c>
      <c r="F2767" s="233">
        <v>4512438735.8900042</v>
      </c>
      <c r="G2767" s="233">
        <v>4518520841.9000006</v>
      </c>
      <c r="H2767" s="233">
        <v>4568255319.3399973</v>
      </c>
      <c r="I2767" s="233">
        <v>4596994120.0599976</v>
      </c>
      <c r="J2767" s="233">
        <v>4663856978.2500038</v>
      </c>
      <c r="K2767" s="233">
        <v>4801266365.9399967</v>
      </c>
      <c r="L2767" s="233">
        <v>4930741408.1399994</v>
      </c>
      <c r="M2767" s="233">
        <v>4997106806.9399967</v>
      </c>
      <c r="N2767" s="233">
        <v>5174350009.2700014</v>
      </c>
      <c r="O2767" s="233">
        <v>5221854053.9000072</v>
      </c>
      <c r="P2767" s="233">
        <v>4782679028.496665</v>
      </c>
      <c r="Q2767" s="4"/>
      <c r="R2767" s="136">
        <v>1.0000000000000004</v>
      </c>
    </row>
    <row r="2768" spans="1:18" ht="15" x14ac:dyDescent="0.2">
      <c r="B2768" s="29"/>
      <c r="C2768" s="54"/>
      <c r="D2768" s="54"/>
      <c r="E2768" s="54"/>
      <c r="F2768" s="54"/>
      <c r="G2768" s="54"/>
      <c r="H2768" s="54"/>
      <c r="I2768" s="54"/>
      <c r="J2768" s="54"/>
      <c r="K2768" s="54"/>
      <c r="L2768" s="54"/>
      <c r="M2768" s="54"/>
      <c r="N2768" s="54"/>
      <c r="O2768" s="54"/>
    </row>
    <row r="2769" spans="2:16" ht="15" x14ac:dyDescent="0.2">
      <c r="B2769" s="29"/>
      <c r="C2769" s="54"/>
      <c r="D2769" s="54"/>
      <c r="E2769" s="54"/>
      <c r="F2769" s="54"/>
      <c r="G2769" s="54"/>
      <c r="H2769" s="54"/>
      <c r="I2769" s="54"/>
      <c r="J2769" s="54"/>
      <c r="K2769" s="54"/>
      <c r="L2769" s="54"/>
      <c r="M2769" s="54"/>
      <c r="N2769" s="54"/>
      <c r="O2769" s="54"/>
    </row>
    <row r="2770" spans="2:16" ht="15" x14ac:dyDescent="0.2">
      <c r="B2770" s="29"/>
      <c r="C2770" s="54"/>
      <c r="D2770" s="54"/>
      <c r="E2770" s="54"/>
      <c r="F2770" s="54"/>
      <c r="G2770" s="54"/>
      <c r="H2770" s="54"/>
      <c r="I2770" s="54"/>
      <c r="J2770" s="54"/>
      <c r="K2770" s="54"/>
      <c r="L2770" s="54"/>
      <c r="M2770" s="54"/>
      <c r="N2770" s="54"/>
      <c r="O2770" s="54"/>
    </row>
    <row r="2771" spans="2:16" ht="15" x14ac:dyDescent="0.2">
      <c r="B2771" s="29"/>
      <c r="C2771" s="54"/>
      <c r="D2771" s="54"/>
      <c r="E2771" s="54"/>
      <c r="F2771" s="54"/>
      <c r="G2771" s="54"/>
      <c r="H2771" s="54"/>
      <c r="I2771" s="54"/>
      <c r="J2771" s="54"/>
      <c r="K2771" s="54"/>
      <c r="L2771" s="54"/>
      <c r="M2771" s="54"/>
      <c r="N2771" s="54"/>
      <c r="O2771" s="54"/>
    </row>
    <row r="2772" spans="2:16" ht="23.25" x14ac:dyDescent="0.35">
      <c r="B2772" s="14" t="s">
        <v>295</v>
      </c>
      <c r="C2772" s="54"/>
      <c r="D2772" s="54"/>
      <c r="E2772" s="54"/>
      <c r="F2772" s="54"/>
      <c r="G2772" s="54"/>
      <c r="H2772" s="54"/>
      <c r="I2772" s="54"/>
      <c r="J2772" s="54"/>
      <c r="K2772" s="54"/>
      <c r="L2772" s="54"/>
      <c r="M2772" s="54"/>
      <c r="N2772" s="54"/>
      <c r="O2772" s="54"/>
    </row>
    <row r="2773" spans="2:16" ht="23.25" x14ac:dyDescent="0.35">
      <c r="B2773" s="14" t="s">
        <v>296</v>
      </c>
      <c r="C2773" s="54"/>
      <c r="D2773" s="54"/>
      <c r="E2773" s="54"/>
      <c r="F2773" s="54"/>
      <c r="G2773" s="54"/>
      <c r="H2773" s="54"/>
      <c r="I2773" s="54"/>
      <c r="J2773" s="54"/>
      <c r="K2773" s="54"/>
      <c r="L2773" s="54"/>
      <c r="M2773" s="54"/>
      <c r="N2773" s="54"/>
      <c r="O2773" s="54"/>
    </row>
    <row r="2774" spans="2:16" ht="23.25" x14ac:dyDescent="0.35">
      <c r="B2774" s="14"/>
      <c r="C2774" s="54"/>
      <c r="D2774" s="54"/>
      <c r="E2774" s="54"/>
      <c r="F2774" s="54"/>
      <c r="G2774" s="54"/>
      <c r="H2774" s="54"/>
      <c r="I2774" s="54"/>
      <c r="J2774" s="54"/>
      <c r="K2774" s="54"/>
      <c r="L2774" s="54"/>
      <c r="M2774" s="54"/>
      <c r="N2774" s="54"/>
      <c r="O2774" s="54"/>
    </row>
    <row r="2775" spans="2:16" ht="15" x14ac:dyDescent="0.25">
      <c r="B2775" s="125"/>
      <c r="C2775" s="84">
        <v>3</v>
      </c>
      <c r="D2775" s="84">
        <v>4</v>
      </c>
      <c r="E2775" s="84">
        <v>5</v>
      </c>
      <c r="F2775" s="84">
        <v>6</v>
      </c>
      <c r="G2775" s="84">
        <v>7</v>
      </c>
      <c r="H2775" s="84">
        <v>8</v>
      </c>
      <c r="I2775" s="84">
        <v>9</v>
      </c>
      <c r="J2775" s="84">
        <v>10</v>
      </c>
      <c r="K2775" s="84">
        <v>11</v>
      </c>
      <c r="L2775" s="84">
        <v>12</v>
      </c>
      <c r="M2775" s="84">
        <v>13</v>
      </c>
      <c r="N2775" s="84">
        <v>14</v>
      </c>
      <c r="O2775" s="54"/>
    </row>
    <row r="2776" spans="2:16" ht="32.25" thickBot="1" x14ac:dyDescent="0.25">
      <c r="B2776" s="85" t="s">
        <v>245</v>
      </c>
      <c r="C2776" s="56" t="s">
        <v>379</v>
      </c>
      <c r="D2776" s="56" t="s">
        <v>380</v>
      </c>
      <c r="E2776" s="56" t="s">
        <v>381</v>
      </c>
      <c r="F2776" s="56" t="s">
        <v>382</v>
      </c>
      <c r="G2776" s="56" t="s">
        <v>383</v>
      </c>
      <c r="H2776" s="184" t="s">
        <v>384</v>
      </c>
      <c r="I2776" s="184" t="s">
        <v>385</v>
      </c>
      <c r="J2776" s="184" t="s">
        <v>386</v>
      </c>
      <c r="K2776" s="184" t="s">
        <v>387</v>
      </c>
      <c r="L2776" s="184" t="s">
        <v>388</v>
      </c>
      <c r="M2776" s="184" t="s">
        <v>389</v>
      </c>
      <c r="N2776" s="184" t="s">
        <v>390</v>
      </c>
      <c r="O2776" s="32" t="s">
        <v>1</v>
      </c>
      <c r="P2776" s="52" t="s">
        <v>246</v>
      </c>
    </row>
    <row r="2777" spans="2:16" ht="15" x14ac:dyDescent="0.25">
      <c r="B2777" s="191" t="s">
        <v>241</v>
      </c>
      <c r="C2777" s="238">
        <v>1633282.5199999947</v>
      </c>
      <c r="D2777" s="238">
        <v>1921684.5099999963</v>
      </c>
      <c r="E2777" s="238">
        <v>1618871.9099999992</v>
      </c>
      <c r="F2777" s="238">
        <v>1513227.2599999977</v>
      </c>
      <c r="G2777" s="238">
        <v>1421219.7599999998</v>
      </c>
      <c r="H2777" s="238">
        <v>1319023.0899999989</v>
      </c>
      <c r="I2777" s="238">
        <v>1601205.2599999972</v>
      </c>
      <c r="J2777" s="238">
        <v>1511265.0200000021</v>
      </c>
      <c r="K2777" s="238">
        <v>1734079.589999994</v>
      </c>
      <c r="L2777" s="238">
        <v>2020873.829999995</v>
      </c>
      <c r="M2777" s="238">
        <v>2393570.260000003</v>
      </c>
      <c r="N2777" s="238">
        <v>2222797.2499999958</v>
      </c>
      <c r="O2777" s="233">
        <v>1742591.6883333309</v>
      </c>
      <c r="P2777" s="108">
        <v>1.6894847956708994E-2</v>
      </c>
    </row>
    <row r="2778" spans="2:16" ht="15" x14ac:dyDescent="0.25">
      <c r="B2778" s="191" t="s">
        <v>242</v>
      </c>
      <c r="C2778" s="238">
        <v>8391547.409999989</v>
      </c>
      <c r="D2778" s="238">
        <v>8422405.2999999952</v>
      </c>
      <c r="E2778" s="238">
        <v>7713473.4099999946</v>
      </c>
      <c r="F2778" s="238">
        <v>7170368.8400000054</v>
      </c>
      <c r="G2778" s="238">
        <v>7874757.6099999929</v>
      </c>
      <c r="H2778" s="238">
        <v>7176503.4099999983</v>
      </c>
      <c r="I2778" s="238">
        <v>7188076.5999999978</v>
      </c>
      <c r="J2778" s="238">
        <v>7174734.3200000217</v>
      </c>
      <c r="K2778" s="238">
        <v>7140776.9100000011</v>
      </c>
      <c r="L2778" s="238">
        <v>7570257.5000000065</v>
      </c>
      <c r="M2778" s="238">
        <v>7484490.8699999917</v>
      </c>
      <c r="N2778" s="238">
        <v>6902668.450000003</v>
      </c>
      <c r="O2778" s="233">
        <v>7517505.0524999984</v>
      </c>
      <c r="P2778" s="108">
        <v>7.2884029991703167E-2</v>
      </c>
    </row>
    <row r="2779" spans="2:16" ht="15" x14ac:dyDescent="0.25">
      <c r="B2779" s="191" t="s">
        <v>243</v>
      </c>
      <c r="C2779" s="238">
        <v>22913621.66999995</v>
      </c>
      <c r="D2779" s="238">
        <v>25789203.010000058</v>
      </c>
      <c r="E2779" s="238">
        <v>22377884.870000042</v>
      </c>
      <c r="F2779" s="238">
        <v>22630509.109999955</v>
      </c>
      <c r="G2779" s="238">
        <v>22995606.899999965</v>
      </c>
      <c r="H2779" s="238">
        <v>20798361.220000006</v>
      </c>
      <c r="I2779" s="238">
        <v>21515003.779999983</v>
      </c>
      <c r="J2779" s="238">
        <v>21676199.819999907</v>
      </c>
      <c r="K2779" s="238">
        <v>23368938.66</v>
      </c>
      <c r="L2779" s="238">
        <v>24489481.469999928</v>
      </c>
      <c r="M2779" s="238">
        <v>25716836.160000008</v>
      </c>
      <c r="N2779" s="238">
        <v>24192257.799999904</v>
      </c>
      <c r="O2779" s="233">
        <v>23205325.372499973</v>
      </c>
      <c r="P2779" s="108">
        <v>0.22498124292634372</v>
      </c>
    </row>
    <row r="2780" spans="2:16" ht="15" x14ac:dyDescent="0.25">
      <c r="B2780" s="191" t="s">
        <v>244</v>
      </c>
      <c r="C2780" s="238">
        <v>33321658.079999778</v>
      </c>
      <c r="D2780" s="238">
        <v>36665093.120000124</v>
      </c>
      <c r="E2780" s="238">
        <v>33845531.419999927</v>
      </c>
      <c r="F2780" s="238">
        <v>32882560.650000099</v>
      </c>
      <c r="G2780" s="238">
        <v>33074473.789999954</v>
      </c>
      <c r="H2780" s="238">
        <v>30991416.660000052</v>
      </c>
      <c r="I2780" s="238">
        <v>31360818.250000026</v>
      </c>
      <c r="J2780" s="238">
        <v>29444410.389999822</v>
      </c>
      <c r="K2780" s="238">
        <v>29905379.570000067</v>
      </c>
      <c r="L2780" s="238">
        <v>30106311.810000107</v>
      </c>
      <c r="M2780" s="238">
        <v>31399398.950000122</v>
      </c>
      <c r="N2780" s="238">
        <v>28325464.659999877</v>
      </c>
      <c r="O2780" s="233">
        <v>31776876.445833325</v>
      </c>
      <c r="P2780" s="108">
        <v>0.30808450406701771</v>
      </c>
    </row>
    <row r="2781" spans="2:16" ht="15" x14ac:dyDescent="0.25">
      <c r="B2781" s="191" t="s">
        <v>41</v>
      </c>
      <c r="C2781" s="238">
        <v>34204762.529999994</v>
      </c>
      <c r="D2781" s="238">
        <v>36732754.719999902</v>
      </c>
      <c r="E2781" s="238">
        <v>36838462.990000017</v>
      </c>
      <c r="F2781" s="238">
        <v>36155146.980000056</v>
      </c>
      <c r="G2781" s="238">
        <v>36099849.830000028</v>
      </c>
      <c r="H2781" s="238">
        <v>40831934.029999912</v>
      </c>
      <c r="I2781" s="238">
        <v>38915690.820000067</v>
      </c>
      <c r="J2781" s="238">
        <v>39413280.109999917</v>
      </c>
      <c r="K2781" s="238">
        <v>36171092.619999833</v>
      </c>
      <c r="L2781" s="238">
        <v>39082333.340000056</v>
      </c>
      <c r="M2781" s="238">
        <v>34848143.809999846</v>
      </c>
      <c r="N2781" s="238">
        <v>31589164.309999965</v>
      </c>
      <c r="O2781" s="233">
        <v>36740218.007499956</v>
      </c>
      <c r="P2781" s="108">
        <v>0.35620530115504567</v>
      </c>
    </row>
    <row r="2782" spans="2:16" ht="15" x14ac:dyDescent="0.25">
      <c r="B2782" s="191" t="s">
        <v>42</v>
      </c>
      <c r="C2782" s="238">
        <v>2715596.1400000011</v>
      </c>
      <c r="D2782" s="238">
        <v>3162075.2000000081</v>
      </c>
      <c r="E2782" s="238">
        <v>2890586.07</v>
      </c>
      <c r="F2782" s="238">
        <v>2045895.5400000014</v>
      </c>
      <c r="G2782" s="238">
        <v>2040675.0900000059</v>
      </c>
      <c r="H2782" s="238">
        <v>1979145.7399999993</v>
      </c>
      <c r="I2782" s="238">
        <v>2072775.4599999981</v>
      </c>
      <c r="J2782" s="238">
        <v>1674145.4699999958</v>
      </c>
      <c r="K2782" s="238">
        <v>1665134.3799999957</v>
      </c>
      <c r="L2782" s="238">
        <v>1853193.1199999976</v>
      </c>
      <c r="M2782" s="238">
        <v>1946446.1699999969</v>
      </c>
      <c r="N2782" s="238">
        <v>1884668.3099999994</v>
      </c>
      <c r="O2782" s="233">
        <v>2160861.3908333331</v>
      </c>
      <c r="P2782" s="108">
        <v>2.0950073903180804E-2</v>
      </c>
    </row>
    <row r="2783" spans="2:16" ht="15.75" x14ac:dyDescent="0.25">
      <c r="B2783" s="200" t="s">
        <v>0</v>
      </c>
      <c r="C2783" s="237">
        <v>103180468.34999971</v>
      </c>
      <c r="D2783" s="237">
        <v>112693215.86000009</v>
      </c>
      <c r="E2783" s="237">
        <v>105284810.66999997</v>
      </c>
      <c r="F2783" s="237">
        <v>102397708.38000013</v>
      </c>
      <c r="G2783" s="237">
        <v>103506582.97999994</v>
      </c>
      <c r="H2783" s="237">
        <v>103096384.14999996</v>
      </c>
      <c r="I2783" s="237">
        <v>102653570.17000006</v>
      </c>
      <c r="J2783" s="237">
        <v>100894035.12999967</v>
      </c>
      <c r="K2783" s="237">
        <v>99985401.7299999</v>
      </c>
      <c r="L2783" s="237">
        <v>105122451.0700001</v>
      </c>
      <c r="M2783" s="237">
        <v>103788886.21999998</v>
      </c>
      <c r="N2783" s="237">
        <v>95117020.779999748</v>
      </c>
      <c r="O2783" s="237">
        <v>103143377.95749991</v>
      </c>
      <c r="P2783" s="107">
        <v>1</v>
      </c>
    </row>
    <row r="2784" spans="2:16" ht="23.25" x14ac:dyDescent="0.35">
      <c r="B2784" s="14"/>
      <c r="C2784" s="54"/>
      <c r="D2784" s="54"/>
      <c r="E2784" s="54"/>
      <c r="F2784" s="54"/>
      <c r="G2784" s="54"/>
      <c r="H2784" s="54"/>
      <c r="I2784" s="54"/>
      <c r="J2784" s="54"/>
      <c r="K2784" s="54"/>
      <c r="L2784" s="54"/>
      <c r="M2784" s="54"/>
      <c r="N2784" s="54"/>
      <c r="O2784" s="54"/>
    </row>
    <row r="2785" spans="2:15" ht="23.25" x14ac:dyDescent="0.35">
      <c r="B2785" s="14"/>
      <c r="C2785" s="54"/>
      <c r="D2785" s="54"/>
      <c r="E2785" s="54"/>
      <c r="F2785" s="54"/>
      <c r="G2785" s="54"/>
      <c r="H2785" s="54"/>
      <c r="I2785" s="54"/>
      <c r="J2785" s="54"/>
      <c r="K2785" s="54"/>
      <c r="L2785" s="54"/>
      <c r="M2785" s="54"/>
      <c r="N2785" s="54"/>
      <c r="O2785" s="54"/>
    </row>
    <row r="2786" spans="2:15" ht="23.25" x14ac:dyDescent="0.35">
      <c r="B2786" s="14"/>
      <c r="C2786" s="54"/>
      <c r="D2786" s="54"/>
      <c r="E2786" s="54"/>
      <c r="F2786" s="54"/>
      <c r="G2786" s="54"/>
      <c r="H2786" s="54"/>
      <c r="I2786" s="54"/>
      <c r="J2786" s="54"/>
      <c r="K2786" s="54"/>
      <c r="L2786" s="54"/>
      <c r="M2786" s="54"/>
      <c r="N2786" s="54"/>
      <c r="O2786" s="54"/>
    </row>
    <row r="2787" spans="2:15" ht="23.25" x14ac:dyDescent="0.35">
      <c r="B2787" s="14"/>
      <c r="C2787" s="54"/>
      <c r="D2787" s="54"/>
      <c r="E2787" s="54"/>
      <c r="F2787" s="54"/>
      <c r="G2787" s="54"/>
      <c r="H2787" s="54"/>
      <c r="I2787" s="54"/>
      <c r="J2787" s="54"/>
      <c r="K2787" s="54"/>
      <c r="L2787" s="54"/>
      <c r="M2787" s="54"/>
      <c r="N2787" s="54"/>
      <c r="O2787" s="54"/>
    </row>
    <row r="2788" spans="2:15" ht="23.25" x14ac:dyDescent="0.35">
      <c r="B2788" s="14"/>
      <c r="C2788" s="54"/>
      <c r="D2788" s="54"/>
      <c r="E2788" s="54"/>
      <c r="F2788" s="54"/>
      <c r="G2788" s="54"/>
      <c r="H2788" s="54"/>
      <c r="I2788" s="54"/>
      <c r="J2788" s="54"/>
      <c r="K2788" s="54"/>
      <c r="L2788" s="54"/>
      <c r="M2788" s="54"/>
      <c r="N2788" s="54"/>
      <c r="O2788" s="54"/>
    </row>
    <row r="2789" spans="2:15" ht="23.25" x14ac:dyDescent="0.35">
      <c r="B2789" s="14"/>
      <c r="C2789" s="54"/>
      <c r="D2789" s="54"/>
      <c r="E2789" s="54"/>
      <c r="F2789" s="54"/>
      <c r="G2789" s="54"/>
      <c r="H2789" s="54"/>
      <c r="I2789" s="54"/>
      <c r="J2789" s="54"/>
      <c r="K2789" s="54"/>
      <c r="L2789" s="54"/>
      <c r="M2789" s="54"/>
      <c r="N2789" s="54"/>
      <c r="O2789" s="54"/>
    </row>
    <row r="2790" spans="2:15" ht="23.25" x14ac:dyDescent="0.35">
      <c r="B2790" s="14"/>
      <c r="C2790" s="54"/>
      <c r="D2790" s="54"/>
      <c r="E2790" s="54"/>
      <c r="F2790" s="54"/>
      <c r="G2790" s="54"/>
      <c r="H2790" s="54"/>
      <c r="I2790" s="54"/>
      <c r="J2790" s="54"/>
      <c r="K2790" s="54"/>
      <c r="L2790" s="54"/>
      <c r="M2790" s="54"/>
      <c r="N2790" s="54"/>
      <c r="O2790" s="54"/>
    </row>
    <row r="2791" spans="2:15" ht="23.25" x14ac:dyDescent="0.35">
      <c r="B2791" s="14"/>
      <c r="C2791" s="54"/>
      <c r="D2791" s="54"/>
      <c r="E2791" s="54"/>
      <c r="F2791" s="54"/>
      <c r="G2791" s="54"/>
      <c r="H2791" s="54"/>
      <c r="I2791" s="54"/>
      <c r="J2791" s="54"/>
      <c r="K2791" s="54"/>
      <c r="L2791" s="54"/>
      <c r="M2791" s="54"/>
      <c r="N2791" s="54"/>
      <c r="O2791" s="54"/>
    </row>
    <row r="2792" spans="2:15" ht="23.25" x14ac:dyDescent="0.35">
      <c r="B2792" s="14"/>
      <c r="C2792" s="54"/>
      <c r="D2792" s="54"/>
      <c r="E2792" s="54"/>
      <c r="F2792" s="54"/>
      <c r="G2792" s="54"/>
      <c r="H2792" s="54"/>
      <c r="I2792" s="54"/>
      <c r="J2792" s="54"/>
      <c r="K2792" s="54"/>
      <c r="L2792" s="54"/>
      <c r="M2792" s="54"/>
      <c r="N2792" s="54"/>
      <c r="O2792" s="54"/>
    </row>
    <row r="2793" spans="2:15" ht="23.25" x14ac:dyDescent="0.35">
      <c r="B2793" s="14"/>
      <c r="C2793" s="54"/>
      <c r="D2793" s="54"/>
      <c r="E2793" s="54"/>
      <c r="F2793" s="54"/>
      <c r="G2793" s="54"/>
      <c r="H2793" s="54"/>
      <c r="I2793" s="54"/>
      <c r="J2793" s="54"/>
      <c r="K2793" s="54"/>
      <c r="L2793" s="54"/>
      <c r="M2793" s="54"/>
      <c r="N2793" s="54"/>
      <c r="O2793" s="54"/>
    </row>
    <row r="2794" spans="2:15" ht="23.25" x14ac:dyDescent="0.35">
      <c r="B2794" s="14"/>
      <c r="C2794" s="54"/>
      <c r="D2794" s="54"/>
      <c r="E2794" s="54"/>
      <c r="F2794" s="54"/>
      <c r="G2794" s="54"/>
      <c r="H2794" s="54"/>
      <c r="I2794" s="54"/>
      <c r="J2794" s="54"/>
      <c r="K2794" s="54"/>
      <c r="L2794" s="54"/>
      <c r="M2794" s="54"/>
      <c r="N2794" s="54"/>
      <c r="O2794" s="54"/>
    </row>
    <row r="2795" spans="2:15" ht="23.25" x14ac:dyDescent="0.35">
      <c r="B2795" s="14"/>
      <c r="C2795" s="54"/>
      <c r="D2795" s="54"/>
      <c r="E2795" s="54"/>
      <c r="F2795" s="54"/>
      <c r="G2795" s="54"/>
      <c r="H2795" s="54"/>
      <c r="I2795" s="54"/>
      <c r="J2795" s="54"/>
      <c r="K2795" s="54"/>
      <c r="L2795" s="54"/>
      <c r="M2795" s="54"/>
      <c r="N2795" s="54"/>
      <c r="O2795" s="54"/>
    </row>
    <row r="2796" spans="2:15" ht="23.25" x14ac:dyDescent="0.35">
      <c r="B2796" s="14"/>
      <c r="C2796" s="54"/>
      <c r="D2796" s="54"/>
      <c r="E2796" s="54"/>
      <c r="F2796" s="54"/>
      <c r="G2796" s="54"/>
      <c r="H2796" s="54"/>
      <c r="I2796" s="54"/>
      <c r="J2796" s="54"/>
      <c r="K2796" s="54"/>
      <c r="L2796" s="54"/>
      <c r="M2796" s="54"/>
      <c r="N2796" s="54"/>
      <c r="O2796" s="54"/>
    </row>
    <row r="2797" spans="2:15" ht="23.25" x14ac:dyDescent="0.35">
      <c r="B2797" s="14"/>
      <c r="C2797" s="54"/>
      <c r="D2797" s="54"/>
      <c r="E2797" s="54"/>
      <c r="F2797" s="54"/>
      <c r="G2797" s="54"/>
      <c r="H2797" s="54"/>
      <c r="I2797" s="54"/>
      <c r="J2797" s="54"/>
      <c r="K2797" s="54"/>
      <c r="L2797" s="54"/>
      <c r="M2797" s="54"/>
      <c r="N2797" s="54"/>
      <c r="O2797" s="54"/>
    </row>
    <row r="2798" spans="2:15" ht="23.25" x14ac:dyDescent="0.35">
      <c r="B2798" s="14"/>
      <c r="C2798" s="54"/>
      <c r="D2798" s="54"/>
      <c r="E2798" s="54"/>
      <c r="F2798" s="54"/>
      <c r="G2798" s="54"/>
      <c r="H2798" s="54"/>
      <c r="I2798" s="54"/>
      <c r="J2798" s="54"/>
      <c r="K2798" s="54"/>
      <c r="L2798" s="54"/>
      <c r="M2798" s="54"/>
      <c r="N2798" s="54"/>
      <c r="O2798" s="54"/>
    </row>
    <row r="2799" spans="2:15" ht="23.25" x14ac:dyDescent="0.35">
      <c r="B2799" s="14"/>
      <c r="C2799" s="54"/>
      <c r="D2799" s="54"/>
      <c r="E2799" s="54"/>
      <c r="F2799" s="54"/>
      <c r="G2799" s="54"/>
      <c r="H2799" s="54"/>
      <c r="I2799" s="54"/>
      <c r="J2799" s="54"/>
      <c r="K2799" s="54"/>
      <c r="L2799" s="54"/>
      <c r="M2799" s="54"/>
      <c r="N2799" s="54"/>
      <c r="O2799" s="54"/>
    </row>
    <row r="2800" spans="2:15" ht="23.25" x14ac:dyDescent="0.35">
      <c r="B2800" s="14"/>
      <c r="C2800" s="54"/>
      <c r="D2800" s="54"/>
      <c r="E2800" s="54"/>
      <c r="F2800" s="54"/>
      <c r="G2800" s="54"/>
      <c r="H2800" s="54"/>
      <c r="I2800" s="54"/>
      <c r="J2800" s="54"/>
      <c r="K2800" s="54"/>
      <c r="L2800" s="54"/>
      <c r="M2800" s="54"/>
      <c r="N2800" s="54"/>
      <c r="O2800" s="54"/>
    </row>
    <row r="2801" spans="1:19" ht="23.25" x14ac:dyDescent="0.35">
      <c r="B2801" s="14"/>
      <c r="C2801" s="54"/>
      <c r="D2801" s="54"/>
      <c r="E2801" s="54"/>
      <c r="F2801" s="54"/>
      <c r="G2801" s="54"/>
      <c r="H2801" s="54"/>
      <c r="I2801" s="54"/>
      <c r="J2801" s="54"/>
      <c r="K2801" s="54"/>
      <c r="L2801" s="54"/>
      <c r="M2801" s="54"/>
      <c r="N2801" s="54"/>
      <c r="O2801" s="54"/>
    </row>
    <row r="2802" spans="1:19" ht="23.25" x14ac:dyDescent="0.35">
      <c r="B2802" s="14"/>
      <c r="C2802" s="54"/>
      <c r="D2802" s="54"/>
      <c r="E2802" s="54"/>
      <c r="F2802" s="54"/>
      <c r="G2802" s="54"/>
      <c r="H2802" s="54"/>
      <c r="I2802" s="54"/>
      <c r="J2802" s="54"/>
      <c r="K2802" s="54"/>
      <c r="L2802" s="54"/>
      <c r="M2802" s="54"/>
      <c r="N2802" s="54"/>
      <c r="O2802" s="54"/>
    </row>
    <row r="2803" spans="1:19" ht="23.25" x14ac:dyDescent="0.35">
      <c r="B2803" s="14" t="s">
        <v>299</v>
      </c>
      <c r="C2803" s="54"/>
      <c r="D2803" s="54"/>
      <c r="E2803" s="54"/>
      <c r="F2803" s="54"/>
      <c r="G2803" s="54"/>
      <c r="H2803" s="54"/>
      <c r="I2803" s="54"/>
      <c r="J2803" s="54"/>
      <c r="K2803" s="54"/>
      <c r="L2803" s="54"/>
      <c r="M2803" s="54"/>
      <c r="N2803" s="54"/>
      <c r="O2803" s="54"/>
    </row>
    <row r="2804" spans="1:19" ht="23.25" x14ac:dyDescent="0.35">
      <c r="B2804" s="14"/>
      <c r="C2804" s="54"/>
      <c r="D2804" s="54"/>
      <c r="E2804" s="54"/>
      <c r="F2804" s="54"/>
      <c r="G2804" s="54"/>
      <c r="H2804" s="54"/>
      <c r="I2804" s="54"/>
      <c r="J2804" s="54"/>
      <c r="K2804" s="54"/>
      <c r="L2804" s="54"/>
      <c r="M2804" s="54"/>
      <c r="N2804" s="54"/>
      <c r="O2804" s="54"/>
    </row>
    <row r="2805" spans="1:19" ht="15.75" x14ac:dyDescent="0.25">
      <c r="B2805" s="57"/>
      <c r="C2805" s="54"/>
      <c r="D2805" s="84">
        <v>4</v>
      </c>
      <c r="E2805" s="84">
        <v>5</v>
      </c>
      <c r="F2805" s="84">
        <v>6</v>
      </c>
      <c r="G2805" s="84">
        <v>7</v>
      </c>
      <c r="H2805" s="84">
        <v>8</v>
      </c>
      <c r="I2805" s="84">
        <v>9</v>
      </c>
      <c r="J2805" s="84">
        <v>10</v>
      </c>
      <c r="K2805" s="84">
        <v>11</v>
      </c>
      <c r="L2805" s="84">
        <v>12</v>
      </c>
      <c r="M2805" s="84">
        <v>13</v>
      </c>
      <c r="N2805" s="84">
        <v>14</v>
      </c>
      <c r="O2805" s="84">
        <v>15</v>
      </c>
    </row>
    <row r="2806" spans="1:19" ht="63.75" thickBot="1" x14ac:dyDescent="0.25">
      <c r="B2806" s="85" t="s">
        <v>271</v>
      </c>
      <c r="C2806" s="56" t="s">
        <v>245</v>
      </c>
      <c r="D2806" s="56" t="s">
        <v>379</v>
      </c>
      <c r="E2806" s="56" t="s">
        <v>380</v>
      </c>
      <c r="F2806" s="56" t="s">
        <v>381</v>
      </c>
      <c r="G2806" s="56" t="s">
        <v>382</v>
      </c>
      <c r="H2806" s="56" t="s">
        <v>383</v>
      </c>
      <c r="I2806" s="184" t="s">
        <v>384</v>
      </c>
      <c r="J2806" s="184" t="s">
        <v>385</v>
      </c>
      <c r="K2806" s="184" t="s">
        <v>386</v>
      </c>
      <c r="L2806" s="184" t="s">
        <v>387</v>
      </c>
      <c r="M2806" s="184" t="s">
        <v>388</v>
      </c>
      <c r="N2806" s="184" t="s">
        <v>389</v>
      </c>
      <c r="O2806" s="184" t="s">
        <v>390</v>
      </c>
      <c r="P2806" s="34" t="s">
        <v>1</v>
      </c>
      <c r="Q2806" s="52" t="s">
        <v>272</v>
      </c>
      <c r="R2806" s="52" t="s">
        <v>273</v>
      </c>
    </row>
    <row r="2807" spans="1:19" ht="15" x14ac:dyDescent="0.25">
      <c r="A2807" s="173" t="s">
        <v>691</v>
      </c>
      <c r="B2807" s="106" t="s">
        <v>393</v>
      </c>
      <c r="C2807" s="191" t="s">
        <v>241</v>
      </c>
      <c r="D2807" s="238">
        <v>0</v>
      </c>
      <c r="E2807" s="238">
        <v>0</v>
      </c>
      <c r="F2807" s="238">
        <v>0</v>
      </c>
      <c r="G2807" s="238">
        <v>0</v>
      </c>
      <c r="H2807" s="238">
        <v>0</v>
      </c>
      <c r="I2807" s="238">
        <v>0</v>
      </c>
      <c r="J2807" s="238">
        <v>0</v>
      </c>
      <c r="K2807" s="238">
        <v>0</v>
      </c>
      <c r="L2807" s="238">
        <v>0</v>
      </c>
      <c r="M2807" s="238">
        <v>0</v>
      </c>
      <c r="N2807" s="238">
        <v>0</v>
      </c>
      <c r="O2807" s="238">
        <v>0</v>
      </c>
      <c r="P2807" s="239">
        <v>0</v>
      </c>
      <c r="Q2807" s="157">
        <v>0</v>
      </c>
      <c r="R2807" s="158">
        <v>0</v>
      </c>
    </row>
    <row r="2808" spans="1:19" ht="15" x14ac:dyDescent="0.25">
      <c r="A2808" s="173" t="s">
        <v>445</v>
      </c>
      <c r="B2808" s="106"/>
      <c r="C2808" s="191" t="s">
        <v>242</v>
      </c>
      <c r="D2808" s="238">
        <v>477264.66000000003</v>
      </c>
      <c r="E2808" s="238">
        <v>547553.29999999981</v>
      </c>
      <c r="F2808" s="238">
        <v>497628.76999999996</v>
      </c>
      <c r="G2808" s="238">
        <v>438382.79999999993</v>
      </c>
      <c r="H2808" s="238">
        <v>594999.05000000028</v>
      </c>
      <c r="I2808" s="238">
        <v>515011.96999999991</v>
      </c>
      <c r="J2808" s="238">
        <v>446841.74999999994</v>
      </c>
      <c r="K2808" s="238">
        <v>486360.12000000011</v>
      </c>
      <c r="L2808" s="238">
        <v>508102.00000000006</v>
      </c>
      <c r="M2808" s="238">
        <v>794644.77000000014</v>
      </c>
      <c r="N2808" s="238">
        <v>661196.0199999999</v>
      </c>
      <c r="O2808" s="238">
        <v>696157.64</v>
      </c>
      <c r="P2808" s="239">
        <v>555345.23749999993</v>
      </c>
      <c r="Q2808" s="157">
        <v>1.7315156608477936E-2</v>
      </c>
      <c r="R2808" s="158">
        <v>5.3842064172925242E-3</v>
      </c>
    </row>
    <row r="2809" spans="1:19" ht="15" x14ac:dyDescent="0.25">
      <c r="A2809" s="173" t="s">
        <v>446</v>
      </c>
      <c r="B2809" s="106"/>
      <c r="C2809" s="191" t="s">
        <v>243</v>
      </c>
      <c r="D2809" s="238">
        <v>2423955.44</v>
      </c>
      <c r="E2809" s="238">
        <v>2336400.6800000039</v>
      </c>
      <c r="F2809" s="238">
        <v>2596865.0200000014</v>
      </c>
      <c r="G2809" s="238">
        <v>2736235.3100000024</v>
      </c>
      <c r="H2809" s="238">
        <v>2858478.9099999997</v>
      </c>
      <c r="I2809" s="238">
        <v>2345377.9199999976</v>
      </c>
      <c r="J2809" s="238">
        <v>2500167.2200000021</v>
      </c>
      <c r="K2809" s="238">
        <v>3251259.7600000002</v>
      </c>
      <c r="L2809" s="238">
        <v>4018151.7700000033</v>
      </c>
      <c r="M2809" s="238">
        <v>5268616.0900000008</v>
      </c>
      <c r="N2809" s="238">
        <v>5226447.6400000006</v>
      </c>
      <c r="O2809" s="238">
        <v>6201711.6500000032</v>
      </c>
      <c r="P2809" s="239">
        <v>3480305.6175000016</v>
      </c>
      <c r="Q2809" s="157">
        <v>0.10851274620389274</v>
      </c>
      <c r="R2809" s="158">
        <v>3.3742404858352157E-2</v>
      </c>
      <c r="S2809" s="28"/>
    </row>
    <row r="2810" spans="1:19" ht="15" x14ac:dyDescent="0.25">
      <c r="A2810" s="173" t="s">
        <v>447</v>
      </c>
      <c r="B2810" s="106"/>
      <c r="C2810" s="191" t="s">
        <v>244</v>
      </c>
      <c r="D2810" s="238">
        <v>5478394.7400000002</v>
      </c>
      <c r="E2810" s="238">
        <v>5387185.5300000003</v>
      </c>
      <c r="F2810" s="238">
        <v>5359023.0200000051</v>
      </c>
      <c r="G2810" s="238">
        <v>5669932.0500000054</v>
      </c>
      <c r="H2810" s="238">
        <v>5671890.9699999997</v>
      </c>
      <c r="I2810" s="238">
        <v>5620740.9499999965</v>
      </c>
      <c r="J2810" s="238">
        <v>5527696.0800000019</v>
      </c>
      <c r="K2810" s="238">
        <v>4483318.5699999994</v>
      </c>
      <c r="L2810" s="238">
        <v>4440051.2500000037</v>
      </c>
      <c r="M2810" s="238">
        <v>4647406.4899999984</v>
      </c>
      <c r="N2810" s="238">
        <v>4469916.1599999992</v>
      </c>
      <c r="O2810" s="238">
        <v>4082962.8900000015</v>
      </c>
      <c r="P2810" s="239">
        <v>5069876.5583333336</v>
      </c>
      <c r="Q2810" s="157">
        <v>0.15807411438041333</v>
      </c>
      <c r="R2810" s="158">
        <v>4.9153679651856699E-2</v>
      </c>
      <c r="S2810" s="28"/>
    </row>
    <row r="2811" spans="1:19" ht="15" x14ac:dyDescent="0.25">
      <c r="A2811" s="173" t="s">
        <v>448</v>
      </c>
      <c r="B2811" s="110"/>
      <c r="C2811" s="192" t="s">
        <v>41</v>
      </c>
      <c r="D2811" s="240">
        <v>21628535.190000031</v>
      </c>
      <c r="E2811" s="240">
        <v>21788032.190000001</v>
      </c>
      <c r="F2811" s="240">
        <v>22318636.110000033</v>
      </c>
      <c r="G2811" s="240">
        <v>23522887.720000017</v>
      </c>
      <c r="H2811" s="240">
        <v>23076366.039999969</v>
      </c>
      <c r="I2811" s="240">
        <v>26652756.670000006</v>
      </c>
      <c r="J2811" s="240">
        <v>25436131.490000047</v>
      </c>
      <c r="K2811" s="240">
        <v>26347540.98</v>
      </c>
      <c r="L2811" s="240">
        <v>22686713.329999991</v>
      </c>
      <c r="M2811" s="240">
        <v>24785306.199999973</v>
      </c>
      <c r="N2811" s="240">
        <v>19695265.659999985</v>
      </c>
      <c r="O2811" s="240">
        <v>17668879.509999998</v>
      </c>
      <c r="P2811" s="241">
        <v>22967254.257500008</v>
      </c>
      <c r="Q2811" s="160">
        <v>0.71609798280721604</v>
      </c>
      <c r="R2811" s="161">
        <v>0.22267308587627999</v>
      </c>
      <c r="S2811" s="28"/>
    </row>
    <row r="2812" spans="1:19" ht="15" x14ac:dyDescent="0.25">
      <c r="A2812" s="173" t="s">
        <v>313</v>
      </c>
      <c r="B2812" s="106" t="s">
        <v>17</v>
      </c>
      <c r="C2812" s="191" t="s">
        <v>241</v>
      </c>
      <c r="D2812" s="238">
        <v>598653.03999999957</v>
      </c>
      <c r="E2812" s="238">
        <v>640022.1399999999</v>
      </c>
      <c r="F2812" s="238">
        <v>585195.06999999995</v>
      </c>
      <c r="G2812" s="238">
        <v>642554.96</v>
      </c>
      <c r="H2812" s="238">
        <v>562605.20000000019</v>
      </c>
      <c r="I2812" s="238">
        <v>446578.61000000022</v>
      </c>
      <c r="J2812" s="238">
        <v>646908.53999999992</v>
      </c>
      <c r="K2812" s="238">
        <v>743720.67000000051</v>
      </c>
      <c r="L2812" s="238">
        <v>989424.66999999958</v>
      </c>
      <c r="M2812" s="238">
        <v>1206211.4099999997</v>
      </c>
      <c r="N2812" s="238">
        <v>1498303.78</v>
      </c>
      <c r="O2812" s="238">
        <v>1448855.5899999999</v>
      </c>
      <c r="P2812" s="239">
        <v>834086.14</v>
      </c>
      <c r="Q2812" s="157">
        <v>3.0408710918084027E-2</v>
      </c>
      <c r="R2812" s="158">
        <v>8.0866668953161799E-3</v>
      </c>
      <c r="S2812" s="28"/>
    </row>
    <row r="2813" spans="1:19" ht="15" x14ac:dyDescent="0.25">
      <c r="A2813" s="173" t="s">
        <v>314</v>
      </c>
      <c r="B2813" s="106"/>
      <c r="C2813" s="191" t="s">
        <v>242</v>
      </c>
      <c r="D2813" s="238">
        <v>708852.19999999984</v>
      </c>
      <c r="E2813" s="238">
        <v>626453.88000000024</v>
      </c>
      <c r="F2813" s="238">
        <v>534592.61</v>
      </c>
      <c r="G2813" s="238">
        <v>613677.01000000013</v>
      </c>
      <c r="H2813" s="238">
        <v>560084.86999999976</v>
      </c>
      <c r="I2813" s="238">
        <v>580705.84999999963</v>
      </c>
      <c r="J2813" s="238">
        <v>678867.41</v>
      </c>
      <c r="K2813" s="238">
        <v>649761.35999999987</v>
      </c>
      <c r="L2813" s="238">
        <v>712440.12</v>
      </c>
      <c r="M2813" s="238">
        <v>689215.22000000032</v>
      </c>
      <c r="N2813" s="238">
        <v>718045.36000000068</v>
      </c>
      <c r="O2813" s="238">
        <v>652301.92000000016</v>
      </c>
      <c r="P2813" s="239">
        <v>643749.8175</v>
      </c>
      <c r="Q2813" s="157">
        <v>2.3469520910546302E-2</v>
      </c>
      <c r="R2813" s="158">
        <v>6.241310205733765E-3</v>
      </c>
      <c r="S2813" s="28"/>
    </row>
    <row r="2814" spans="1:19" ht="15" x14ac:dyDescent="0.25">
      <c r="A2814" s="173" t="s">
        <v>315</v>
      </c>
      <c r="B2814" s="106"/>
      <c r="C2814" s="191" t="s">
        <v>243</v>
      </c>
      <c r="D2814" s="238">
        <v>4641230.2299999958</v>
      </c>
      <c r="E2814" s="238">
        <v>5298527.4099999964</v>
      </c>
      <c r="F2814" s="238">
        <v>4488667.1099999947</v>
      </c>
      <c r="G2814" s="238">
        <v>4479222.22</v>
      </c>
      <c r="H2814" s="238">
        <v>4434557.359999992</v>
      </c>
      <c r="I2814" s="238">
        <v>3992106.6000000024</v>
      </c>
      <c r="J2814" s="238">
        <v>4288835.9300000025</v>
      </c>
      <c r="K2814" s="238">
        <v>4443579.5899999924</v>
      </c>
      <c r="L2814" s="238">
        <v>4847859.7699999986</v>
      </c>
      <c r="M2814" s="238">
        <v>4724423.709999999</v>
      </c>
      <c r="N2814" s="238">
        <v>4796391.3300000047</v>
      </c>
      <c r="O2814" s="238">
        <v>4463958.6199999982</v>
      </c>
      <c r="P2814" s="239">
        <v>4574946.6566666644</v>
      </c>
      <c r="Q2814" s="157">
        <v>0.16679120258278313</v>
      </c>
      <c r="R2814" s="158">
        <v>4.4355214530124851E-2</v>
      </c>
      <c r="S2814" s="28"/>
    </row>
    <row r="2815" spans="1:19" ht="15" x14ac:dyDescent="0.25">
      <c r="A2815" s="173" t="s">
        <v>316</v>
      </c>
      <c r="B2815" s="106"/>
      <c r="C2815" s="191" t="s">
        <v>244</v>
      </c>
      <c r="D2815" s="238">
        <v>12866208.290000005</v>
      </c>
      <c r="E2815" s="238">
        <v>14499362.82000001</v>
      </c>
      <c r="F2815" s="238">
        <v>13591541.190000001</v>
      </c>
      <c r="G2815" s="238">
        <v>13086964.220000004</v>
      </c>
      <c r="H2815" s="238">
        <v>13060528.959999999</v>
      </c>
      <c r="I2815" s="238">
        <v>12193349.909999972</v>
      </c>
      <c r="J2815" s="238">
        <v>12687353.460000008</v>
      </c>
      <c r="K2815" s="238">
        <v>12856200.869999995</v>
      </c>
      <c r="L2815" s="238">
        <v>13433007.23000001</v>
      </c>
      <c r="M2815" s="238">
        <v>13522445.209999992</v>
      </c>
      <c r="N2815" s="238">
        <v>14100478.469999978</v>
      </c>
      <c r="O2815" s="238">
        <v>12975073.440000001</v>
      </c>
      <c r="P2815" s="239">
        <v>13239376.172499998</v>
      </c>
      <c r="Q2815" s="157">
        <v>0.48267480234753951</v>
      </c>
      <c r="R2815" s="158">
        <v>0.12835895463841848</v>
      </c>
      <c r="S2815" s="28"/>
    </row>
    <row r="2816" spans="1:19" ht="15" x14ac:dyDescent="0.25">
      <c r="A2816" s="173" t="s">
        <v>317</v>
      </c>
      <c r="B2816" s="106"/>
      <c r="C2816" s="191" t="s">
        <v>41</v>
      </c>
      <c r="D2816" s="238">
        <v>6679288.5899999905</v>
      </c>
      <c r="E2816" s="238">
        <v>7760423.5099999961</v>
      </c>
      <c r="F2816" s="238">
        <v>7664344.5699999873</v>
      </c>
      <c r="G2816" s="238">
        <v>7067372.4100000104</v>
      </c>
      <c r="H2816" s="238">
        <v>7137783.9299999978</v>
      </c>
      <c r="I2816" s="238">
        <v>8173435.5199999884</v>
      </c>
      <c r="J2816" s="238">
        <v>7297199.9599999925</v>
      </c>
      <c r="K2816" s="238">
        <v>7277441.0499999952</v>
      </c>
      <c r="L2816" s="238">
        <v>7531833.8500000099</v>
      </c>
      <c r="M2816" s="238">
        <v>7675495.8300000057</v>
      </c>
      <c r="N2816" s="238">
        <v>7983136.1699999915</v>
      </c>
      <c r="O2816" s="238">
        <v>7313825.6100000124</v>
      </c>
      <c r="P2816" s="239">
        <v>7463465.0833333312</v>
      </c>
      <c r="Q2816" s="157">
        <v>0.27209941669369686</v>
      </c>
      <c r="R2816" s="158">
        <v>7.2360099418196613E-2</v>
      </c>
      <c r="S2816" s="28"/>
    </row>
    <row r="2817" spans="1:19" ht="15" x14ac:dyDescent="0.25">
      <c r="A2817" s="173" t="s">
        <v>318</v>
      </c>
      <c r="B2817" s="110"/>
      <c r="C2817" s="192" t="s">
        <v>42</v>
      </c>
      <c r="D2817" s="240">
        <v>740471.82999999961</v>
      </c>
      <c r="E2817" s="240">
        <v>736305.15</v>
      </c>
      <c r="F2817" s="240">
        <v>743918.10999999952</v>
      </c>
      <c r="G2817" s="240">
        <v>727543.61000000022</v>
      </c>
      <c r="H2817" s="240">
        <v>709023.77000000037</v>
      </c>
      <c r="I2817" s="240">
        <v>686439.51999999944</v>
      </c>
      <c r="J2817" s="240">
        <v>687305.94000000053</v>
      </c>
      <c r="K2817" s="240">
        <v>656799.22999999986</v>
      </c>
      <c r="L2817" s="240">
        <v>636263.25000000023</v>
      </c>
      <c r="M2817" s="240">
        <v>615771.23999999987</v>
      </c>
      <c r="N2817" s="240">
        <v>590905.99000000022</v>
      </c>
      <c r="O2817" s="240">
        <v>551979.06000000017</v>
      </c>
      <c r="P2817" s="241">
        <v>673560.55833333335</v>
      </c>
      <c r="Q2817" s="160">
        <v>2.4556346547350141E-2</v>
      </c>
      <c r="R2817" s="161">
        <v>6.5303325494233113E-3</v>
      </c>
      <c r="S2817" s="28"/>
    </row>
    <row r="2818" spans="1:19" ht="15" x14ac:dyDescent="0.25">
      <c r="A2818" s="173" t="s">
        <v>449</v>
      </c>
      <c r="B2818" s="106" t="s">
        <v>25</v>
      </c>
      <c r="C2818" s="191" t="s">
        <v>242</v>
      </c>
      <c r="D2818" s="238">
        <v>5119775.339999998</v>
      </c>
      <c r="E2818" s="238">
        <v>5362468.9299999988</v>
      </c>
      <c r="F2818" s="238">
        <v>5494788.410000002</v>
      </c>
      <c r="G2818" s="238">
        <v>4832348.459999999</v>
      </c>
      <c r="H2818" s="238">
        <v>5453057.2699999958</v>
      </c>
      <c r="I2818" s="238">
        <v>5070035.6099999994</v>
      </c>
      <c r="J2818" s="238">
        <v>4753400.6799999978</v>
      </c>
      <c r="K2818" s="238">
        <v>4856829.6599999974</v>
      </c>
      <c r="L2818" s="238">
        <v>4819869.5300000012</v>
      </c>
      <c r="M2818" s="238">
        <v>4745295.6800000006</v>
      </c>
      <c r="N2818" s="238">
        <v>4888875.8</v>
      </c>
      <c r="O2818" s="238">
        <v>4553661.2699999996</v>
      </c>
      <c r="P2818" s="239">
        <v>4995867.2199999988</v>
      </c>
      <c r="Q2818" s="157">
        <v>0.33852344248116145</v>
      </c>
      <c r="R2818" s="158">
        <v>4.8436141213627243E-2</v>
      </c>
      <c r="S2818" s="28"/>
    </row>
    <row r="2819" spans="1:19" ht="15" x14ac:dyDescent="0.25">
      <c r="A2819" s="173" t="s">
        <v>450</v>
      </c>
      <c r="B2819" s="106"/>
      <c r="C2819" s="191" t="s">
        <v>243</v>
      </c>
      <c r="D2819" s="238">
        <v>5283744.2300000051</v>
      </c>
      <c r="E2819" s="238">
        <v>5896244.6499999994</v>
      </c>
      <c r="F2819" s="238">
        <v>6481480.2700000051</v>
      </c>
      <c r="G2819" s="238">
        <v>5595143.4499999993</v>
      </c>
      <c r="H2819" s="238">
        <v>6706721.0600000015</v>
      </c>
      <c r="I2819" s="238">
        <v>6111445.29</v>
      </c>
      <c r="J2819" s="238">
        <v>6210887.3700000001</v>
      </c>
      <c r="K2819" s="238">
        <v>6067949.0299999965</v>
      </c>
      <c r="L2819" s="238">
        <v>6324954.1000000024</v>
      </c>
      <c r="M2819" s="238">
        <v>6503192.6000000006</v>
      </c>
      <c r="N2819" s="238">
        <v>6774442.6900000051</v>
      </c>
      <c r="O2819" s="238">
        <v>6157026.0300000012</v>
      </c>
      <c r="P2819" s="239">
        <v>6176102.5641666679</v>
      </c>
      <c r="Q2819" s="157">
        <v>0.41849701144347656</v>
      </c>
      <c r="R2819" s="158">
        <v>5.9878808377902028E-2</v>
      </c>
      <c r="S2819" s="28"/>
    </row>
    <row r="2820" spans="1:19" ht="15" x14ac:dyDescent="0.25">
      <c r="A2820" s="173" t="s">
        <v>451</v>
      </c>
      <c r="B2820" s="106"/>
      <c r="C2820" s="191" t="s">
        <v>244</v>
      </c>
      <c r="D2820" s="238">
        <v>2400002.2699999991</v>
      </c>
      <c r="E2820" s="238">
        <v>2645372.3099999987</v>
      </c>
      <c r="F2820" s="238">
        <v>2956382.8300000029</v>
      </c>
      <c r="G2820" s="238">
        <v>2587467.3400000003</v>
      </c>
      <c r="H2820" s="238">
        <v>2980617.419999999</v>
      </c>
      <c r="I2820" s="238">
        <v>2690630.5499999993</v>
      </c>
      <c r="J2820" s="238">
        <v>2695084.4600000004</v>
      </c>
      <c r="K2820" s="238">
        <v>2656061.4999999981</v>
      </c>
      <c r="L2820" s="238">
        <v>2772741.3499999982</v>
      </c>
      <c r="M2820" s="238">
        <v>2881265.4599999995</v>
      </c>
      <c r="N2820" s="238">
        <v>2888344.7799999989</v>
      </c>
      <c r="O2820" s="238">
        <v>2629300.91</v>
      </c>
      <c r="P2820" s="239">
        <v>2731939.2649999997</v>
      </c>
      <c r="Q2820" s="157">
        <v>0.18511810740983908</v>
      </c>
      <c r="R2820" s="158">
        <v>2.6486812038730091E-2</v>
      </c>
      <c r="S2820" s="28"/>
    </row>
    <row r="2821" spans="1:19" ht="15" x14ac:dyDescent="0.25">
      <c r="A2821" s="173" t="s">
        <v>452</v>
      </c>
      <c r="B2821" s="110"/>
      <c r="C2821" s="192" t="s">
        <v>41</v>
      </c>
      <c r="D2821" s="240">
        <v>1163559.9100000006</v>
      </c>
      <c r="E2821" s="240">
        <v>1062921.1800000002</v>
      </c>
      <c r="F2821" s="240">
        <v>1059921.2699999996</v>
      </c>
      <c r="G2821" s="240">
        <v>796383.2699999992</v>
      </c>
      <c r="H2821" s="240">
        <v>849494.62999999989</v>
      </c>
      <c r="I2821" s="240">
        <v>734843.02</v>
      </c>
      <c r="J2821" s="240">
        <v>719048.18000000052</v>
      </c>
      <c r="K2821" s="240">
        <v>709882.18000000052</v>
      </c>
      <c r="L2821" s="240">
        <v>750257.84</v>
      </c>
      <c r="M2821" s="240">
        <v>797860.83000000042</v>
      </c>
      <c r="N2821" s="240">
        <v>846991.28999999957</v>
      </c>
      <c r="O2821" s="240">
        <v>755739.10000000021</v>
      </c>
      <c r="P2821" s="241">
        <v>853908.55833333323</v>
      </c>
      <c r="Q2821" s="160">
        <v>5.7861438665522763E-2</v>
      </c>
      <c r="R2821" s="161">
        <v>8.2788500361621296E-3</v>
      </c>
      <c r="S2821" s="28"/>
    </row>
    <row r="2822" spans="1:19" ht="15" x14ac:dyDescent="0.25">
      <c r="A2822" s="173" t="s">
        <v>308</v>
      </c>
      <c r="B2822" s="106" t="s">
        <v>27</v>
      </c>
      <c r="C2822" s="191" t="s">
        <v>241</v>
      </c>
      <c r="D2822" s="238">
        <v>80717.260000000009</v>
      </c>
      <c r="E2822" s="238">
        <v>159320.19999999995</v>
      </c>
      <c r="F2822" s="238">
        <v>120181.15</v>
      </c>
      <c r="G2822" s="238">
        <v>107798.54999999999</v>
      </c>
      <c r="H2822" s="238">
        <v>99624.589999999982</v>
      </c>
      <c r="I2822" s="238">
        <v>94845.510000000009</v>
      </c>
      <c r="J2822" s="238">
        <v>142907.66000000015</v>
      </c>
      <c r="K2822" s="238">
        <v>107133.51000000002</v>
      </c>
      <c r="L2822" s="238">
        <v>98936.459999999992</v>
      </c>
      <c r="M2822" s="238">
        <v>108439.63999999997</v>
      </c>
      <c r="N2822" s="238">
        <v>124928.40000000004</v>
      </c>
      <c r="O2822" s="238">
        <v>105935.57</v>
      </c>
      <c r="P2822" s="239">
        <v>112564.04166666669</v>
      </c>
      <c r="Q2822" s="157">
        <v>1.0702736328430027E-2</v>
      </c>
      <c r="R2822" s="158">
        <v>1.0913356135480497E-3</v>
      </c>
      <c r="S2822" s="28"/>
    </row>
    <row r="2823" spans="1:19" ht="15" x14ac:dyDescent="0.25">
      <c r="A2823" s="173" t="s">
        <v>378</v>
      </c>
      <c r="B2823" s="106"/>
      <c r="C2823" s="191" t="s">
        <v>242</v>
      </c>
      <c r="D2823" s="238">
        <v>456843.0599999993</v>
      </c>
      <c r="E2823" s="238">
        <v>699397.15000000014</v>
      </c>
      <c r="F2823" s="238">
        <v>411278.71</v>
      </c>
      <c r="G2823" s="238">
        <v>556073.93999999959</v>
      </c>
      <c r="H2823" s="238">
        <v>415056.72999999981</v>
      </c>
      <c r="I2823" s="238">
        <v>397581.38000000035</v>
      </c>
      <c r="J2823" s="238">
        <v>609399.51999999979</v>
      </c>
      <c r="K2823" s="238">
        <v>455152.96999999991</v>
      </c>
      <c r="L2823" s="238">
        <v>475421.1</v>
      </c>
      <c r="M2823" s="238">
        <v>587625.65000000049</v>
      </c>
      <c r="N2823" s="238">
        <v>469352.80999999953</v>
      </c>
      <c r="O2823" s="238">
        <v>331356.6500000002</v>
      </c>
      <c r="P2823" s="239">
        <v>488711.6391666666</v>
      </c>
      <c r="Q2823" s="157">
        <v>4.646734194321827E-2</v>
      </c>
      <c r="R2823" s="158"/>
      <c r="S2823" s="28"/>
    </row>
    <row r="2824" spans="1:19" ht="15" x14ac:dyDescent="0.25">
      <c r="A2824" s="173" t="s">
        <v>309</v>
      </c>
      <c r="B2824" s="106"/>
      <c r="C2824" s="191" t="s">
        <v>243</v>
      </c>
      <c r="D2824" s="238">
        <v>6301530.4200000232</v>
      </c>
      <c r="E2824" s="238">
        <v>8376091.9000000022</v>
      </c>
      <c r="F2824" s="238">
        <v>5643038.8899999969</v>
      </c>
      <c r="G2824" s="238">
        <v>6890825.9400000097</v>
      </c>
      <c r="H2824" s="238">
        <v>5764166.5299999854</v>
      </c>
      <c r="I2824" s="238">
        <v>5520045.7099999972</v>
      </c>
      <c r="J2824" s="238">
        <v>5574000.8799999868</v>
      </c>
      <c r="K2824" s="238">
        <v>5011540.7700000005</v>
      </c>
      <c r="L2824" s="238">
        <v>5559215.2800000086</v>
      </c>
      <c r="M2824" s="238">
        <v>5075568.3700000169</v>
      </c>
      <c r="N2824" s="238">
        <v>5661293.2499999991</v>
      </c>
      <c r="O2824" s="238">
        <v>4745100.2100000046</v>
      </c>
      <c r="P2824" s="239">
        <v>5843534.845833336</v>
      </c>
      <c r="Q2824" s="157">
        <v>0.55561093716011767</v>
      </c>
      <c r="R2824" s="158">
        <v>5.6654483899501042E-2</v>
      </c>
      <c r="S2824" s="28"/>
    </row>
    <row r="2825" spans="1:19" ht="15" x14ac:dyDescent="0.25">
      <c r="A2825" s="173" t="s">
        <v>310</v>
      </c>
      <c r="B2825" s="106"/>
      <c r="C2825" s="191" t="s">
        <v>244</v>
      </c>
      <c r="D2825" s="238">
        <v>5194292.9000000013</v>
      </c>
      <c r="E2825" s="238">
        <v>6315187.350000022</v>
      </c>
      <c r="F2825" s="238">
        <v>4725862.1800000099</v>
      </c>
      <c r="G2825" s="238">
        <v>5227539.9399999855</v>
      </c>
      <c r="H2825" s="238">
        <v>4683627.2200000072</v>
      </c>
      <c r="I2825" s="238">
        <v>3784990.2900000094</v>
      </c>
      <c r="J2825" s="238">
        <v>3609168.3600000134</v>
      </c>
      <c r="K2825" s="238">
        <v>3090671.370000009</v>
      </c>
      <c r="L2825" s="238">
        <v>3302578.719999996</v>
      </c>
      <c r="M2825" s="238">
        <v>2780297.86</v>
      </c>
      <c r="N2825" s="238">
        <v>3108377.4299999936</v>
      </c>
      <c r="O2825" s="238">
        <v>2656887.0599999954</v>
      </c>
      <c r="P2825" s="239">
        <v>4039956.7233333369</v>
      </c>
      <c r="Q2825" s="157">
        <v>0.38412436998438892</v>
      </c>
      <c r="R2825" s="158">
        <v>3.9168357710739232E-2</v>
      </c>
      <c r="S2825" s="28"/>
    </row>
    <row r="2826" spans="1:19" ht="15" x14ac:dyDescent="0.25">
      <c r="A2826" s="173" t="s">
        <v>311</v>
      </c>
      <c r="B2826" s="106"/>
      <c r="C2826" s="191" t="s">
        <v>41</v>
      </c>
      <c r="D2826" s="238">
        <v>0</v>
      </c>
      <c r="E2826" s="238">
        <v>0</v>
      </c>
      <c r="F2826" s="238">
        <v>0</v>
      </c>
      <c r="G2826" s="238">
        <v>0</v>
      </c>
      <c r="H2826" s="238">
        <v>0</v>
      </c>
      <c r="I2826" s="238">
        <v>0</v>
      </c>
      <c r="J2826" s="238">
        <v>0</v>
      </c>
      <c r="K2826" s="238">
        <v>0</v>
      </c>
      <c r="L2826" s="238">
        <v>0</v>
      </c>
      <c r="M2826" s="238">
        <v>0</v>
      </c>
      <c r="N2826" s="238">
        <v>0</v>
      </c>
      <c r="O2826" s="238">
        <v>0</v>
      </c>
      <c r="P2826" s="239">
        <v>0</v>
      </c>
      <c r="Q2826" s="157">
        <v>0</v>
      </c>
      <c r="R2826" s="158">
        <v>0</v>
      </c>
      <c r="S2826" s="28"/>
    </row>
    <row r="2827" spans="1:19" ht="15" x14ac:dyDescent="0.25">
      <c r="A2827" s="173" t="s">
        <v>312</v>
      </c>
      <c r="B2827" s="110"/>
      <c r="C2827" s="192" t="s">
        <v>42</v>
      </c>
      <c r="D2827" s="240">
        <v>49618.999999999971</v>
      </c>
      <c r="E2827" s="240">
        <v>51151.210000000006</v>
      </c>
      <c r="F2827" s="240">
        <v>38511.740000000013</v>
      </c>
      <c r="G2827" s="240">
        <v>41096.26999999999</v>
      </c>
      <c r="H2827" s="240">
        <v>27715.230000000007</v>
      </c>
      <c r="I2827" s="240">
        <v>45799.97999999996</v>
      </c>
      <c r="J2827" s="240">
        <v>30126.209999999988</v>
      </c>
      <c r="K2827" s="240">
        <v>24819.630000000037</v>
      </c>
      <c r="L2827" s="240">
        <v>21633.160000000007</v>
      </c>
      <c r="M2827" s="240">
        <v>19462.36</v>
      </c>
      <c r="N2827" s="240">
        <v>17777.909999999989</v>
      </c>
      <c r="O2827" s="240">
        <v>22851.710000000003</v>
      </c>
      <c r="P2827" s="241">
        <v>32547.034166666665</v>
      </c>
      <c r="Q2827" s="160">
        <v>3.0946145838452992E-3</v>
      </c>
      <c r="R2827" s="161">
        <v>3.1555136947403049E-4</v>
      </c>
      <c r="S2827" s="28"/>
    </row>
    <row r="2828" spans="1:19" ht="15" x14ac:dyDescent="0.25">
      <c r="A2828" s="173" t="s">
        <v>439</v>
      </c>
      <c r="B2828" s="106" t="s">
        <v>394</v>
      </c>
      <c r="C2828" s="191" t="s">
        <v>241</v>
      </c>
      <c r="D2828" s="238">
        <v>284384.26000000013</v>
      </c>
      <c r="E2828" s="238">
        <v>416024.1799999997</v>
      </c>
      <c r="F2828" s="238">
        <v>378862.75999999989</v>
      </c>
      <c r="G2828" s="238">
        <v>303217.78999999986</v>
      </c>
      <c r="H2828" s="238">
        <v>327021.5199999999</v>
      </c>
      <c r="I2828" s="238">
        <v>357557.36999999988</v>
      </c>
      <c r="J2828" s="238">
        <v>303664.31999999995</v>
      </c>
      <c r="K2828" s="238">
        <v>273822.48</v>
      </c>
      <c r="L2828" s="238">
        <v>304061.71000000002</v>
      </c>
      <c r="M2828" s="238">
        <v>305230.00999999972</v>
      </c>
      <c r="N2828" s="238">
        <v>349703.01999999979</v>
      </c>
      <c r="O2828" s="238">
        <v>302847.46999999997</v>
      </c>
      <c r="P2828" s="239">
        <v>325533.07416666654</v>
      </c>
      <c r="Q2828" s="157">
        <v>4.1200913122861782E-2</v>
      </c>
      <c r="R2828" s="158">
        <v>3.1561219015029899E-3</v>
      </c>
      <c r="S2828" s="28"/>
    </row>
    <row r="2829" spans="1:19" ht="15" x14ac:dyDescent="0.25">
      <c r="A2829" s="173" t="s">
        <v>441</v>
      </c>
      <c r="B2829" s="106"/>
      <c r="C2829" s="191" t="s">
        <v>243</v>
      </c>
      <c r="D2829" s="238">
        <v>773376.89999999921</v>
      </c>
      <c r="E2829" s="238">
        <v>1196294.2800000003</v>
      </c>
      <c r="F2829" s="238">
        <v>1117750.0999999987</v>
      </c>
      <c r="G2829" s="238">
        <v>935841.29999999981</v>
      </c>
      <c r="H2829" s="238">
        <v>969643.57999999949</v>
      </c>
      <c r="I2829" s="238">
        <v>1033745.1499999998</v>
      </c>
      <c r="J2829" s="238">
        <v>954720.30000000075</v>
      </c>
      <c r="K2829" s="238">
        <v>891367.89000000013</v>
      </c>
      <c r="L2829" s="238">
        <v>919648.29999999807</v>
      </c>
      <c r="M2829" s="238">
        <v>846286.44000000064</v>
      </c>
      <c r="N2829" s="238">
        <v>1041773.4199999999</v>
      </c>
      <c r="O2829" s="238">
        <v>853730.55999999947</v>
      </c>
      <c r="P2829" s="239">
        <v>961181.51833333308</v>
      </c>
      <c r="Q2829" s="157">
        <v>0.12165140618515714</v>
      </c>
      <c r="R2829" s="158">
        <v>9.3188873330228295E-3</v>
      </c>
      <c r="S2829" s="28"/>
    </row>
    <row r="2830" spans="1:19" ht="15" x14ac:dyDescent="0.25">
      <c r="A2830" s="173" t="s">
        <v>442</v>
      </c>
      <c r="B2830" s="106"/>
      <c r="C2830" s="191" t="s">
        <v>244</v>
      </c>
      <c r="D2830" s="238">
        <v>2768292.78</v>
      </c>
      <c r="E2830" s="238">
        <v>4257660.1600000067</v>
      </c>
      <c r="F2830" s="238">
        <v>4243388.080000001</v>
      </c>
      <c r="G2830" s="238">
        <v>3451350.9199999995</v>
      </c>
      <c r="H2830" s="238">
        <v>3723105.7500000061</v>
      </c>
      <c r="I2830" s="238">
        <v>4101434.0999999987</v>
      </c>
      <c r="J2830" s="238">
        <v>4024393.9999999935</v>
      </c>
      <c r="K2830" s="238">
        <v>3602190.7300000009</v>
      </c>
      <c r="L2830" s="238">
        <v>3509900.0600000122</v>
      </c>
      <c r="M2830" s="238">
        <v>3271171.7999999933</v>
      </c>
      <c r="N2830" s="238">
        <v>3612834.1399999987</v>
      </c>
      <c r="O2830" s="238">
        <v>3210285.2600000016</v>
      </c>
      <c r="P2830" s="239">
        <v>3648000.6483333348</v>
      </c>
      <c r="Q2830" s="157">
        <v>0.461707180349896</v>
      </c>
      <c r="R2830" s="158">
        <v>3.5368248748227776E-2</v>
      </c>
      <c r="S2830" s="28"/>
    </row>
    <row r="2831" spans="1:19" ht="15" x14ac:dyDescent="0.25">
      <c r="A2831" s="173" t="s">
        <v>443</v>
      </c>
      <c r="B2831" s="106"/>
      <c r="C2831" s="191" t="s">
        <v>41</v>
      </c>
      <c r="D2831" s="238">
        <v>1937891.9199999969</v>
      </c>
      <c r="E2831" s="238">
        <v>2899146.3400000026</v>
      </c>
      <c r="F2831" s="238">
        <v>3007725.7900000038</v>
      </c>
      <c r="G2831" s="238">
        <v>2509605.4899999951</v>
      </c>
      <c r="H2831" s="238">
        <v>2678115.0600000066</v>
      </c>
      <c r="I2831" s="238">
        <v>3016518.2499999953</v>
      </c>
      <c r="J2831" s="238">
        <v>3040987.3599999966</v>
      </c>
      <c r="K2831" s="238">
        <v>2817280.5200000014</v>
      </c>
      <c r="L2831" s="238">
        <v>2910896.8499999973</v>
      </c>
      <c r="M2831" s="238">
        <v>2822155.8200000012</v>
      </c>
      <c r="N2831" s="238">
        <v>3109316.6700000032</v>
      </c>
      <c r="O2831" s="238">
        <v>2846298.5399999991</v>
      </c>
      <c r="P2831" s="239">
        <v>2799661.5508333333</v>
      </c>
      <c r="Q2831" s="157">
        <v>0.35433761262072078</v>
      </c>
      <c r="R2831" s="158">
        <v>2.7143395982114595E-2</v>
      </c>
      <c r="S2831" s="28"/>
    </row>
    <row r="2832" spans="1:19" ht="15" x14ac:dyDescent="0.25">
      <c r="A2832" s="173" t="s">
        <v>444</v>
      </c>
      <c r="B2832" s="110"/>
      <c r="C2832" s="192" t="s">
        <v>42</v>
      </c>
      <c r="D2832" s="240">
        <v>92751.14999999998</v>
      </c>
      <c r="E2832" s="240">
        <v>135745.58999999997</v>
      </c>
      <c r="F2832" s="240">
        <v>133186.63999999993</v>
      </c>
      <c r="G2832" s="240">
        <v>110834.42999999996</v>
      </c>
      <c r="H2832" s="240">
        <v>123779.27999999988</v>
      </c>
      <c r="I2832" s="240">
        <v>143869.77000000014</v>
      </c>
      <c r="J2832" s="240">
        <v>158502.69000000003</v>
      </c>
      <c r="K2832" s="240">
        <v>156654.66000000012</v>
      </c>
      <c r="L2832" s="240">
        <v>191172.98</v>
      </c>
      <c r="M2832" s="240">
        <v>176615.18000000008</v>
      </c>
      <c r="N2832" s="240">
        <v>277260.3</v>
      </c>
      <c r="O2832" s="240">
        <v>300462.96000000002</v>
      </c>
      <c r="P2832" s="241">
        <v>166736.30250000002</v>
      </c>
      <c r="Q2832" s="160">
        <v>2.1102887721364243E-2</v>
      </c>
      <c r="R2832" s="161">
        <v>1.6165487867646074E-3</v>
      </c>
      <c r="S2832" s="28"/>
    </row>
    <row r="2833" spans="1:19" ht="15" x14ac:dyDescent="0.25">
      <c r="A2833" s="173" t="s">
        <v>302</v>
      </c>
      <c r="B2833" s="106" t="s">
        <v>24</v>
      </c>
      <c r="C2833" s="191" t="s">
        <v>241</v>
      </c>
      <c r="D2833" s="238">
        <v>209553.83000000007</v>
      </c>
      <c r="E2833" s="238">
        <v>378405.1399999999</v>
      </c>
      <c r="F2833" s="238">
        <v>301950.66000000003</v>
      </c>
      <c r="G2833" s="238">
        <v>201121.69000000032</v>
      </c>
      <c r="H2833" s="238">
        <v>184999.81999999986</v>
      </c>
      <c r="I2833" s="238">
        <v>201963.83999999994</v>
      </c>
      <c r="J2833" s="238">
        <v>226974.17000000007</v>
      </c>
      <c r="K2833" s="238">
        <v>136484.20000000001</v>
      </c>
      <c r="L2833" s="238">
        <v>173892.18000000005</v>
      </c>
      <c r="M2833" s="238">
        <v>186202.13999999993</v>
      </c>
      <c r="N2833" s="238">
        <v>203331.82999999987</v>
      </c>
      <c r="O2833" s="238">
        <v>213372.3</v>
      </c>
      <c r="P2833" s="239">
        <v>218187.65000000002</v>
      </c>
      <c r="Q2833" s="157">
        <v>5.2447213503887341E-2</v>
      </c>
      <c r="R2833" s="158">
        <v>2.1153820470171504E-3</v>
      </c>
      <c r="S2833" s="28"/>
    </row>
    <row r="2834" spans="1:19" ht="15" x14ac:dyDescent="0.25">
      <c r="A2834" s="173" t="s">
        <v>303</v>
      </c>
      <c r="B2834" s="106"/>
      <c r="C2834" s="191" t="s">
        <v>242</v>
      </c>
      <c r="D2834" s="238">
        <v>256727.81000000017</v>
      </c>
      <c r="E2834" s="238">
        <v>377049.68000000023</v>
      </c>
      <c r="F2834" s="238">
        <v>304840.11000000022</v>
      </c>
      <c r="G2834" s="238">
        <v>234090.35999999993</v>
      </c>
      <c r="H2834" s="238">
        <v>336993.42999999976</v>
      </c>
      <c r="I2834" s="238">
        <v>240941.88999999993</v>
      </c>
      <c r="J2834" s="238">
        <v>259705.12000000005</v>
      </c>
      <c r="K2834" s="238">
        <v>232078.04999999978</v>
      </c>
      <c r="L2834" s="238">
        <v>250117.21999999986</v>
      </c>
      <c r="M2834" s="238">
        <v>338321.79000000004</v>
      </c>
      <c r="N2834" s="238">
        <v>262858.99000000005</v>
      </c>
      <c r="O2834" s="238">
        <v>335850.67000000033</v>
      </c>
      <c r="P2834" s="239">
        <v>285797.9266666667</v>
      </c>
      <c r="Q2834" s="157">
        <v>6.8699144423870942E-2</v>
      </c>
      <c r="R2834" s="158">
        <v>2.7708800344354539E-3</v>
      </c>
      <c r="S2834" s="28"/>
    </row>
    <row r="2835" spans="1:19" ht="15" x14ac:dyDescent="0.25">
      <c r="A2835" s="173" t="s">
        <v>304</v>
      </c>
      <c r="B2835" s="106"/>
      <c r="C2835" s="191" t="s">
        <v>243</v>
      </c>
      <c r="D2835" s="238">
        <v>627866.14999999979</v>
      </c>
      <c r="E2835" s="238">
        <v>1010923.7900000009</v>
      </c>
      <c r="F2835" s="238">
        <v>799188.98999999941</v>
      </c>
      <c r="G2835" s="238">
        <v>533940.04999999993</v>
      </c>
      <c r="H2835" s="238">
        <v>666372.43000000063</v>
      </c>
      <c r="I2835" s="238">
        <v>601091.01000000036</v>
      </c>
      <c r="J2835" s="238">
        <v>615759.75999999989</v>
      </c>
      <c r="K2835" s="238">
        <v>518729.97000000055</v>
      </c>
      <c r="L2835" s="238">
        <v>503776.73000000027</v>
      </c>
      <c r="M2835" s="238">
        <v>619050.21000000008</v>
      </c>
      <c r="N2835" s="238">
        <v>570247.77999999945</v>
      </c>
      <c r="O2835" s="238">
        <v>632031.58000000031</v>
      </c>
      <c r="P2835" s="239">
        <v>641581.53750000009</v>
      </c>
      <c r="Q2835" s="157">
        <v>0.15422121223366586</v>
      </c>
      <c r="R2835" s="158">
        <v>6.2202882066201299E-3</v>
      </c>
      <c r="S2835" s="28"/>
    </row>
    <row r="2836" spans="1:19" ht="15" x14ac:dyDescent="0.25">
      <c r="A2836" s="173" t="s">
        <v>305</v>
      </c>
      <c r="B2836" s="106"/>
      <c r="C2836" s="191" t="s">
        <v>244</v>
      </c>
      <c r="D2836" s="238">
        <v>677655.27000000165</v>
      </c>
      <c r="E2836" s="238">
        <v>999264.96999999799</v>
      </c>
      <c r="F2836" s="238">
        <v>847975.59999999974</v>
      </c>
      <c r="G2836" s="238">
        <v>570130.89000000129</v>
      </c>
      <c r="H2836" s="238">
        <v>609319.82999999984</v>
      </c>
      <c r="I2836" s="238">
        <v>608692.77999999886</v>
      </c>
      <c r="J2836" s="238">
        <v>662970.36999999918</v>
      </c>
      <c r="K2836" s="238">
        <v>507269.11</v>
      </c>
      <c r="L2836" s="238">
        <v>617750.8000000004</v>
      </c>
      <c r="M2836" s="238">
        <v>782067.43999999913</v>
      </c>
      <c r="N2836" s="238">
        <v>785017.32000000111</v>
      </c>
      <c r="O2836" s="238">
        <v>756194.17999999959</v>
      </c>
      <c r="P2836" s="239">
        <v>702025.71333333338</v>
      </c>
      <c r="Q2836" s="157">
        <v>0.16875057993617945</v>
      </c>
      <c r="R2836" s="158">
        <v>6.8063091129573179E-3</v>
      </c>
      <c r="S2836" s="28"/>
    </row>
    <row r="2837" spans="1:19" ht="15" x14ac:dyDescent="0.25">
      <c r="A2837" s="173" t="s">
        <v>306</v>
      </c>
      <c r="B2837" s="106"/>
      <c r="C2837" s="191" t="s">
        <v>41</v>
      </c>
      <c r="D2837" s="238">
        <v>1211292.8000000007</v>
      </c>
      <c r="E2837" s="238">
        <v>1818920.9900000044</v>
      </c>
      <c r="F2837" s="238">
        <v>1466176.7700000003</v>
      </c>
      <c r="G2837" s="238">
        <v>960585.63000000245</v>
      </c>
      <c r="H2837" s="238">
        <v>1138215.5799999994</v>
      </c>
      <c r="I2837" s="238">
        <v>994361.97999999986</v>
      </c>
      <c r="J2837" s="238">
        <v>1104716.7400000005</v>
      </c>
      <c r="K2837" s="238">
        <v>970988.39000000048</v>
      </c>
      <c r="L2837" s="238">
        <v>1044243.0400000027</v>
      </c>
      <c r="M2837" s="238">
        <v>1418719.8299999996</v>
      </c>
      <c r="N2837" s="238">
        <v>1537900.3900000027</v>
      </c>
      <c r="O2837" s="238">
        <v>1483611.0000000005</v>
      </c>
      <c r="P2837" s="239">
        <v>1262477.7616666679</v>
      </c>
      <c r="Q2837" s="157">
        <v>0.30347015841658098</v>
      </c>
      <c r="R2837" s="158">
        <v>1.2240027296632351E-2</v>
      </c>
      <c r="S2837" s="28"/>
    </row>
    <row r="2838" spans="1:19" ht="15" x14ac:dyDescent="0.25">
      <c r="A2838" s="173" t="s">
        <v>307</v>
      </c>
      <c r="B2838" s="110"/>
      <c r="C2838" s="192" t="s">
        <v>42</v>
      </c>
      <c r="D2838" s="240">
        <v>1239964.0900000003</v>
      </c>
      <c r="E2838" s="240">
        <v>1850079.3699999976</v>
      </c>
      <c r="F2838" s="240">
        <v>1536434.2900000012</v>
      </c>
      <c r="G2838" s="240">
        <v>991469.0299999991</v>
      </c>
      <c r="H2838" s="240">
        <v>1015871.0700000016</v>
      </c>
      <c r="I2838" s="240">
        <v>914841.31999999797</v>
      </c>
      <c r="J2838" s="240">
        <v>998199.14999999956</v>
      </c>
      <c r="K2838" s="240">
        <v>709086.95999999868</v>
      </c>
      <c r="L2838" s="240">
        <v>685562.61999999965</v>
      </c>
      <c r="M2838" s="240">
        <v>897810.83999999927</v>
      </c>
      <c r="N2838" s="240">
        <v>891724.86000000057</v>
      </c>
      <c r="O2838" s="240">
        <v>869766.26999999944</v>
      </c>
      <c r="P2838" s="241">
        <v>1050067.4891666665</v>
      </c>
      <c r="Q2838" s="160">
        <v>0.25241169148581538</v>
      </c>
      <c r="R2838" s="161">
        <v>1.0180658322043169E-2</v>
      </c>
      <c r="S2838" s="28"/>
    </row>
    <row r="2839" spans="1:19" ht="15" x14ac:dyDescent="0.25">
      <c r="A2839" s="173" t="s">
        <v>325</v>
      </c>
      <c r="B2839" s="106" t="s">
        <v>21</v>
      </c>
      <c r="C2839" s="191" t="s">
        <v>241</v>
      </c>
      <c r="D2839" s="238">
        <v>390877.35999999987</v>
      </c>
      <c r="E2839" s="238">
        <v>239926.91</v>
      </c>
      <c r="F2839" s="238">
        <v>168018.36999999997</v>
      </c>
      <c r="G2839" s="238">
        <v>201765.48000000004</v>
      </c>
      <c r="H2839" s="238">
        <v>201156.99</v>
      </c>
      <c r="I2839" s="238">
        <v>167525.28000000003</v>
      </c>
      <c r="J2839" s="238">
        <v>183267.55000000002</v>
      </c>
      <c r="K2839" s="238">
        <v>198544.08000000007</v>
      </c>
      <c r="L2839" s="238">
        <v>109600.92000000003</v>
      </c>
      <c r="M2839" s="238">
        <v>143050.09999999998</v>
      </c>
      <c r="N2839" s="238">
        <v>150901.69000000006</v>
      </c>
      <c r="O2839" s="238">
        <v>90006.249999999985</v>
      </c>
      <c r="P2839" s="239">
        <v>187053.41500000001</v>
      </c>
      <c r="Q2839" s="157">
        <v>4.7584231629749334E-2</v>
      </c>
      <c r="R2839" s="158">
        <v>1.8135281072244396E-3</v>
      </c>
      <c r="S2839" s="28"/>
    </row>
    <row r="2840" spans="1:19" ht="15" x14ac:dyDescent="0.25">
      <c r="A2840" s="173" t="s">
        <v>326</v>
      </c>
      <c r="B2840" s="106"/>
      <c r="C2840" s="191" t="s">
        <v>242</v>
      </c>
      <c r="D2840" s="238">
        <v>1340634.1199999994</v>
      </c>
      <c r="E2840" s="238">
        <v>783294.63000000024</v>
      </c>
      <c r="F2840" s="238">
        <v>448748.61000000016</v>
      </c>
      <c r="G2840" s="238">
        <v>474024.96000000002</v>
      </c>
      <c r="H2840" s="238">
        <v>499567.74000000011</v>
      </c>
      <c r="I2840" s="238">
        <v>347626.37</v>
      </c>
      <c r="J2840" s="238">
        <v>408352.11999999994</v>
      </c>
      <c r="K2840" s="238">
        <v>460317.66999999969</v>
      </c>
      <c r="L2840" s="238">
        <v>357161.5399999998</v>
      </c>
      <c r="M2840" s="238">
        <v>397313.04000000027</v>
      </c>
      <c r="N2840" s="238">
        <v>459414.46000000008</v>
      </c>
      <c r="O2840" s="238">
        <v>318251.7799999998</v>
      </c>
      <c r="P2840" s="239">
        <v>524558.91999999993</v>
      </c>
      <c r="Q2840" s="157">
        <v>0.13344173990478145</v>
      </c>
      <c r="R2840" s="158">
        <v>5.0857256218246327E-3</v>
      </c>
      <c r="S2840" s="28"/>
    </row>
    <row r="2841" spans="1:19" ht="15" x14ac:dyDescent="0.25">
      <c r="A2841" s="173" t="s">
        <v>327</v>
      </c>
      <c r="B2841" s="106"/>
      <c r="C2841" s="191" t="s">
        <v>243</v>
      </c>
      <c r="D2841" s="238">
        <v>2733000.3400000022</v>
      </c>
      <c r="E2841" s="238">
        <v>1569025.9400000018</v>
      </c>
      <c r="F2841" s="238">
        <v>1149356.1799999992</v>
      </c>
      <c r="G2841" s="238">
        <v>1362156.7000000014</v>
      </c>
      <c r="H2841" s="238">
        <v>1516535.6500000015</v>
      </c>
      <c r="I2841" s="238">
        <v>1088882.4199999992</v>
      </c>
      <c r="J2841" s="238">
        <v>1262849.8200000008</v>
      </c>
      <c r="K2841" s="238">
        <v>1404958.1900000013</v>
      </c>
      <c r="L2841" s="238">
        <v>1100821.6499999992</v>
      </c>
      <c r="M2841" s="238">
        <v>1341038.129999999</v>
      </c>
      <c r="N2841" s="238">
        <v>1514622.370000002</v>
      </c>
      <c r="O2841" s="238">
        <v>1037902.8699999998</v>
      </c>
      <c r="P2841" s="239">
        <v>1423429.1883333337</v>
      </c>
      <c r="Q2841" s="157">
        <v>0.36210397017450568</v>
      </c>
      <c r="R2841" s="158">
        <v>1.3800490312813433E-2</v>
      </c>
      <c r="S2841" s="28"/>
    </row>
    <row r="2842" spans="1:19" ht="15" x14ac:dyDescent="0.25">
      <c r="A2842" s="173" t="s">
        <v>328</v>
      </c>
      <c r="B2842" s="106"/>
      <c r="C2842" s="191" t="s">
        <v>244</v>
      </c>
      <c r="D2842" s="238">
        <v>2748275.2799999965</v>
      </c>
      <c r="E2842" s="238">
        <v>1583369.7700000021</v>
      </c>
      <c r="F2842" s="238">
        <v>1202692.6300000022</v>
      </c>
      <c r="G2842" s="238">
        <v>1407786.5400000007</v>
      </c>
      <c r="H2842" s="238">
        <v>1613908.78</v>
      </c>
      <c r="I2842" s="238">
        <v>1239953.3599999999</v>
      </c>
      <c r="J2842" s="238">
        <v>1406450.4900000007</v>
      </c>
      <c r="K2842" s="238">
        <v>1573240.6500000029</v>
      </c>
      <c r="L2842" s="238">
        <v>1174553.2799999996</v>
      </c>
      <c r="M2842" s="238">
        <v>1502452.7399999995</v>
      </c>
      <c r="N2842" s="238">
        <v>1653529.1000000034</v>
      </c>
      <c r="O2842" s="238">
        <v>1307667.0600000003</v>
      </c>
      <c r="P2842" s="239">
        <v>1534489.9733333336</v>
      </c>
      <c r="Q2842" s="157">
        <v>0.39035655309806144</v>
      </c>
      <c r="R2842" s="158">
        <v>1.4877251489335714E-2</v>
      </c>
      <c r="S2842" s="28"/>
    </row>
    <row r="2843" spans="1:19" ht="15" x14ac:dyDescent="0.25">
      <c r="A2843" s="173" t="s">
        <v>329</v>
      </c>
      <c r="B2843" s="106"/>
      <c r="C2843" s="191" t="s">
        <v>41</v>
      </c>
      <c r="D2843" s="238">
        <v>212442.64000000025</v>
      </c>
      <c r="E2843" s="238">
        <v>113794.19999999988</v>
      </c>
      <c r="F2843" s="238">
        <v>89556.619999999966</v>
      </c>
      <c r="G2843" s="238">
        <v>111147.98999999989</v>
      </c>
      <c r="H2843" s="238">
        <v>120807.29999999993</v>
      </c>
      <c r="I2843" s="238">
        <v>87705.709999999977</v>
      </c>
      <c r="J2843" s="238">
        <v>96186.990000000063</v>
      </c>
      <c r="K2843" s="238">
        <v>116206.08999999994</v>
      </c>
      <c r="L2843" s="238">
        <v>101438.76000000005</v>
      </c>
      <c r="M2843" s="238">
        <v>342874.16</v>
      </c>
      <c r="N2843" s="238">
        <v>392168.19999999972</v>
      </c>
      <c r="O2843" s="238">
        <v>370418.05999999971</v>
      </c>
      <c r="P2843" s="239">
        <v>179562.2266666666</v>
      </c>
      <c r="Q2843" s="157">
        <v>4.5678559707986163E-2</v>
      </c>
      <c r="R2843" s="158">
        <v>1.7408992241911524E-3</v>
      </c>
      <c r="S2843" s="28"/>
    </row>
    <row r="2844" spans="1:19" ht="15" x14ac:dyDescent="0.25">
      <c r="A2844" s="173" t="s">
        <v>330</v>
      </c>
      <c r="B2844" s="110"/>
      <c r="C2844" s="192" t="s">
        <v>42</v>
      </c>
      <c r="D2844" s="240">
        <v>452651.69999999949</v>
      </c>
      <c r="E2844" s="240">
        <v>252212.2900000001</v>
      </c>
      <c r="F2844" s="240">
        <v>277961.01000000018</v>
      </c>
      <c r="G2844" s="240">
        <v>0</v>
      </c>
      <c r="H2844" s="240">
        <v>0</v>
      </c>
      <c r="I2844" s="240">
        <v>0</v>
      </c>
      <c r="J2844" s="240">
        <v>0</v>
      </c>
      <c r="K2844" s="240">
        <v>0</v>
      </c>
      <c r="L2844" s="240">
        <v>0</v>
      </c>
      <c r="M2844" s="240">
        <v>0</v>
      </c>
      <c r="N2844" s="240">
        <v>0</v>
      </c>
      <c r="O2844" s="240">
        <v>0</v>
      </c>
      <c r="P2844" s="241">
        <v>81902.083333333314</v>
      </c>
      <c r="Q2844" s="160">
        <v>2.0834945484915976E-2</v>
      </c>
      <c r="R2844" s="161">
        <v>7.9406051028385811E-4</v>
      </c>
      <c r="S2844" s="28"/>
    </row>
    <row r="2845" spans="1:19" ht="15" x14ac:dyDescent="0.25">
      <c r="A2845" s="173" t="s">
        <v>453</v>
      </c>
      <c r="B2845" s="106" t="s">
        <v>20</v>
      </c>
      <c r="C2845" s="191" t="s">
        <v>244</v>
      </c>
      <c r="D2845" s="238">
        <v>111477.24999999999</v>
      </c>
      <c r="E2845" s="238">
        <v>118516.70000000004</v>
      </c>
      <c r="F2845" s="238">
        <v>81907.290000000081</v>
      </c>
      <c r="G2845" s="238">
        <v>75058.909999999989</v>
      </c>
      <c r="H2845" s="238">
        <v>79218.540000000008</v>
      </c>
      <c r="I2845" s="238">
        <v>92579.78</v>
      </c>
      <c r="J2845" s="238">
        <v>88322.670000000013</v>
      </c>
      <c r="K2845" s="238">
        <v>67613.100000000006</v>
      </c>
      <c r="L2845" s="238">
        <v>54105.88</v>
      </c>
      <c r="M2845" s="238">
        <v>68829.440000000002</v>
      </c>
      <c r="N2845" s="238">
        <v>93911.900000000009</v>
      </c>
      <c r="O2845" s="238">
        <v>85845.479999999967</v>
      </c>
      <c r="P2845" s="239">
        <v>84782.24500000001</v>
      </c>
      <c r="Q2845" s="157">
        <v>0.16656484998931045</v>
      </c>
      <c r="R2845" s="158">
        <v>8.219843743622041E-4</v>
      </c>
      <c r="S2845" s="28"/>
    </row>
    <row r="2846" spans="1:19" ht="15" x14ac:dyDescent="0.25">
      <c r="A2846" s="173" t="s">
        <v>454</v>
      </c>
      <c r="B2846" s="106"/>
      <c r="C2846" s="191" t="s">
        <v>41</v>
      </c>
      <c r="D2846" s="238">
        <v>206436.83999999997</v>
      </c>
      <c r="E2846" s="238">
        <v>248753.80999999988</v>
      </c>
      <c r="F2846" s="238">
        <v>200254.05000000025</v>
      </c>
      <c r="G2846" s="238">
        <v>223749.75000000015</v>
      </c>
      <c r="H2846" s="238">
        <v>243637.32</v>
      </c>
      <c r="I2846" s="238">
        <v>331736.46999999991</v>
      </c>
      <c r="J2846" s="238">
        <v>398535.45999999961</v>
      </c>
      <c r="K2846" s="238">
        <v>374430.28999999986</v>
      </c>
      <c r="L2846" s="238">
        <v>379444.72999999957</v>
      </c>
      <c r="M2846" s="238">
        <v>449913.1600000005</v>
      </c>
      <c r="N2846" s="238">
        <v>472176.8699999997</v>
      </c>
      <c r="O2846" s="238">
        <v>388461.72999999975</v>
      </c>
      <c r="P2846" s="239">
        <v>326460.87333333329</v>
      </c>
      <c r="Q2846" s="157">
        <v>0.64137139083950812</v>
      </c>
      <c r="R2846" s="158">
        <v>3.1651171388613112E-3</v>
      </c>
      <c r="S2846" s="28"/>
    </row>
    <row r="2847" spans="1:19" ht="15" x14ac:dyDescent="0.25">
      <c r="A2847" s="173" t="s">
        <v>455</v>
      </c>
      <c r="B2847" s="110"/>
      <c r="C2847" s="192" t="s">
        <v>42</v>
      </c>
      <c r="D2847" s="240">
        <v>62012.629999999939</v>
      </c>
      <c r="E2847" s="240">
        <v>71358.14</v>
      </c>
      <c r="F2847" s="240">
        <v>73413.60000000002</v>
      </c>
      <c r="G2847" s="240">
        <v>91376.520000000019</v>
      </c>
      <c r="H2847" s="240">
        <v>102814.4399999999</v>
      </c>
      <c r="I2847" s="240">
        <v>134022.95999999996</v>
      </c>
      <c r="J2847" s="240">
        <v>150097.23000000007</v>
      </c>
      <c r="K2847" s="240">
        <v>79688.819999999949</v>
      </c>
      <c r="L2847" s="240">
        <v>84692.32</v>
      </c>
      <c r="M2847" s="240">
        <v>96421.849999999962</v>
      </c>
      <c r="N2847" s="240">
        <v>122669.58999999991</v>
      </c>
      <c r="O2847" s="240">
        <v>104567.52999999996</v>
      </c>
      <c r="P2847" s="241">
        <v>97761.302499999991</v>
      </c>
      <c r="Q2847" s="160">
        <v>0.1920637591711814</v>
      </c>
      <c r="R2847" s="161">
        <v>9.4781947649884312E-4</v>
      </c>
      <c r="S2847" s="28"/>
    </row>
    <row r="2848" spans="1:19" ht="15" x14ac:dyDescent="0.25">
      <c r="A2848" s="173" t="s">
        <v>331</v>
      </c>
      <c r="B2848" s="133" t="s">
        <v>22</v>
      </c>
      <c r="C2848" s="201" t="s">
        <v>244</v>
      </c>
      <c r="D2848" s="248">
        <v>372731.33</v>
      </c>
      <c r="E2848" s="248">
        <v>407407.81999999995</v>
      </c>
      <c r="F2848" s="248">
        <v>398376.69</v>
      </c>
      <c r="G2848" s="248">
        <v>409261.81</v>
      </c>
      <c r="H2848" s="248">
        <v>256831.74</v>
      </c>
      <c r="I2848" s="248">
        <v>278314.05</v>
      </c>
      <c r="J2848" s="248">
        <v>283282.55</v>
      </c>
      <c r="K2848" s="248">
        <v>251141.37999999998</v>
      </c>
      <c r="L2848" s="248">
        <v>229829.58999999997</v>
      </c>
      <c r="M2848" s="248">
        <v>228945.46999999997</v>
      </c>
      <c r="N2848" s="248">
        <v>228192.77999999991</v>
      </c>
      <c r="O2848" s="248">
        <v>228321.05000000008</v>
      </c>
      <c r="P2848" s="249">
        <v>297719.6883333333</v>
      </c>
      <c r="Q2848" s="162">
        <v>0.38916427294470685</v>
      </c>
      <c r="R2848" s="163">
        <v>2.8864643977047945E-3</v>
      </c>
      <c r="S2848" s="28"/>
    </row>
    <row r="2849" spans="1:19" ht="15" x14ac:dyDescent="0.25">
      <c r="A2849" s="173" t="s">
        <v>332</v>
      </c>
      <c r="B2849" s="110"/>
      <c r="C2849" s="192" t="s">
        <v>41</v>
      </c>
      <c r="D2849" s="240">
        <v>542525.85999999975</v>
      </c>
      <c r="E2849" s="240">
        <v>582752.6599999998</v>
      </c>
      <c r="F2849" s="240">
        <v>562059.48</v>
      </c>
      <c r="G2849" s="240">
        <v>550261.93999999994</v>
      </c>
      <c r="H2849" s="240">
        <v>440692.50000000012</v>
      </c>
      <c r="I2849" s="240">
        <v>418551.82999999996</v>
      </c>
      <c r="J2849" s="240">
        <v>407499.98999999987</v>
      </c>
      <c r="K2849" s="240">
        <v>409987.40999999992</v>
      </c>
      <c r="L2849" s="240">
        <v>415285.44999999995</v>
      </c>
      <c r="M2849" s="240">
        <v>418657.72000000009</v>
      </c>
      <c r="N2849" s="240">
        <v>428488.04999999976</v>
      </c>
      <c r="O2849" s="240">
        <v>430878.97</v>
      </c>
      <c r="P2849" s="241">
        <v>467303.48833333323</v>
      </c>
      <c r="Q2849" s="160">
        <v>0.61083572705529321</v>
      </c>
      <c r="R2849" s="161">
        <v>4.5306203615503504E-3</v>
      </c>
      <c r="S2849" s="28"/>
    </row>
    <row r="2850" spans="1:19" ht="15" x14ac:dyDescent="0.25">
      <c r="A2850" s="173" t="s">
        <v>421</v>
      </c>
      <c r="B2850" s="106" t="s">
        <v>395</v>
      </c>
      <c r="C2850" s="191" t="s">
        <v>241</v>
      </c>
      <c r="D2850" s="238">
        <v>42323.71</v>
      </c>
      <c r="E2850" s="238">
        <v>81631.649999999965</v>
      </c>
      <c r="F2850" s="238">
        <v>59097.790000000008</v>
      </c>
      <c r="G2850" s="238">
        <v>51655.59</v>
      </c>
      <c r="H2850" s="238">
        <v>39429.250000000029</v>
      </c>
      <c r="I2850" s="238">
        <v>44394.110000000008</v>
      </c>
      <c r="J2850" s="238">
        <v>85372.860000000044</v>
      </c>
      <c r="K2850" s="238">
        <v>44203.659999999982</v>
      </c>
      <c r="L2850" s="238">
        <v>48974.869999999966</v>
      </c>
      <c r="M2850" s="238">
        <v>63285.510000000017</v>
      </c>
      <c r="N2850" s="238">
        <v>54624.170000000056</v>
      </c>
      <c r="O2850" s="238">
        <v>54261.509999999995</v>
      </c>
      <c r="P2850" s="239">
        <v>55771.223333333335</v>
      </c>
      <c r="Q2850" s="157">
        <v>0.15957810119820895</v>
      </c>
      <c r="R2850" s="158">
        <v>5.4071550144803022E-4</v>
      </c>
      <c r="S2850" s="28"/>
    </row>
    <row r="2851" spans="1:19" ht="15" x14ac:dyDescent="0.25">
      <c r="A2851" s="173" t="s">
        <v>422</v>
      </c>
      <c r="B2851" s="106"/>
      <c r="C2851" s="191" t="s">
        <v>242</v>
      </c>
      <c r="D2851" s="238">
        <v>15079.640000000001</v>
      </c>
      <c r="E2851" s="238">
        <v>14376.600000000006</v>
      </c>
      <c r="F2851" s="238">
        <v>15406.609999999988</v>
      </c>
      <c r="G2851" s="238">
        <v>18563.249999999996</v>
      </c>
      <c r="H2851" s="238">
        <v>14998.519999999997</v>
      </c>
      <c r="I2851" s="238">
        <v>16856.789999999997</v>
      </c>
      <c r="J2851" s="238">
        <v>19603.890000000003</v>
      </c>
      <c r="K2851" s="238">
        <v>27578.119999999988</v>
      </c>
      <c r="L2851" s="238">
        <v>12624.13</v>
      </c>
      <c r="M2851" s="238">
        <v>13439.409999999998</v>
      </c>
      <c r="N2851" s="238">
        <v>20662.050000000003</v>
      </c>
      <c r="O2851" s="238">
        <v>13564.650000000007</v>
      </c>
      <c r="P2851" s="239">
        <v>16896.138333333332</v>
      </c>
      <c r="Q2851" s="157">
        <v>4.8344890279717202E-2</v>
      </c>
      <c r="R2851" s="158">
        <v>1.638121483697707E-4</v>
      </c>
      <c r="S2851" s="28"/>
    </row>
    <row r="2852" spans="1:19" ht="15" x14ac:dyDescent="0.25">
      <c r="A2852" s="173" t="s">
        <v>423</v>
      </c>
      <c r="B2852" s="106"/>
      <c r="C2852" s="191" t="s">
        <v>243</v>
      </c>
      <c r="D2852" s="238">
        <v>55959.800000000017</v>
      </c>
      <c r="E2852" s="238">
        <v>54654.879999999961</v>
      </c>
      <c r="F2852" s="238">
        <v>61621.760000000002</v>
      </c>
      <c r="G2852" s="238">
        <v>56411.959999999963</v>
      </c>
      <c r="H2852" s="238">
        <v>51785.400000000023</v>
      </c>
      <c r="I2852" s="238">
        <v>59726.180000000015</v>
      </c>
      <c r="J2852" s="238">
        <v>60938.849999999962</v>
      </c>
      <c r="K2852" s="238">
        <v>43495.5</v>
      </c>
      <c r="L2852" s="238">
        <v>49425.540000000015</v>
      </c>
      <c r="M2852" s="238">
        <v>65766.559999999998</v>
      </c>
      <c r="N2852" s="238">
        <v>87048.339999999924</v>
      </c>
      <c r="O2852" s="238">
        <v>60660.380000000026</v>
      </c>
      <c r="P2852" s="239">
        <v>58957.929166666661</v>
      </c>
      <c r="Q2852" s="157">
        <v>0.16869621687806802</v>
      </c>
      <c r="R2852" s="158">
        <v>5.7161138537619089E-4</v>
      </c>
      <c r="S2852" s="28"/>
    </row>
    <row r="2853" spans="1:19" ht="15" x14ac:dyDescent="0.25">
      <c r="A2853" s="173" t="s">
        <v>424</v>
      </c>
      <c r="B2853" s="106"/>
      <c r="C2853" s="191" t="s">
        <v>244</v>
      </c>
      <c r="D2853" s="238">
        <v>103389.71999999999</v>
      </c>
      <c r="E2853" s="238">
        <v>131671.37000000008</v>
      </c>
      <c r="F2853" s="238">
        <v>137329.47000000009</v>
      </c>
      <c r="G2853" s="238">
        <v>113291.06000000001</v>
      </c>
      <c r="H2853" s="238">
        <v>99828.599999999831</v>
      </c>
      <c r="I2853" s="238">
        <v>116846.69999999991</v>
      </c>
      <c r="J2853" s="238">
        <v>109259.06000000003</v>
      </c>
      <c r="K2853" s="238">
        <v>97858.690000000017</v>
      </c>
      <c r="L2853" s="238">
        <v>117170.56999999995</v>
      </c>
      <c r="M2853" s="238">
        <v>145117.43000000008</v>
      </c>
      <c r="N2853" s="238">
        <v>188063.07999999996</v>
      </c>
      <c r="O2853" s="238">
        <v>138115.74999999997</v>
      </c>
      <c r="P2853" s="239">
        <v>124828.45833333333</v>
      </c>
      <c r="Q2853" s="157">
        <v>0.35717144372602205</v>
      </c>
      <c r="R2853" s="158">
        <v>1.2102420999316949E-3</v>
      </c>
      <c r="S2853" s="28"/>
    </row>
    <row r="2854" spans="1:19" ht="15" x14ac:dyDescent="0.25">
      <c r="A2854" s="173" t="s">
        <v>425</v>
      </c>
      <c r="B2854" s="123"/>
      <c r="C2854" s="196" t="s">
        <v>41</v>
      </c>
      <c r="D2854" s="246">
        <v>96505.42</v>
      </c>
      <c r="E2854" s="246">
        <v>124025.23999999992</v>
      </c>
      <c r="F2854" s="246">
        <v>125634.97000000004</v>
      </c>
      <c r="G2854" s="246">
        <v>87181.349999999991</v>
      </c>
      <c r="H2854" s="246">
        <v>84469.119999999893</v>
      </c>
      <c r="I2854" s="246">
        <v>96377.099999999962</v>
      </c>
      <c r="J2854" s="246">
        <v>90713.98</v>
      </c>
      <c r="K2854" s="246">
        <v>85089.339999999924</v>
      </c>
      <c r="L2854" s="246">
        <v>77459.47000000003</v>
      </c>
      <c r="M2854" s="246">
        <v>86165.270000000019</v>
      </c>
      <c r="N2854" s="246">
        <v>87338.430000000008</v>
      </c>
      <c r="O2854" s="246">
        <v>71891.770000000019</v>
      </c>
      <c r="P2854" s="250">
        <v>92737.621666666659</v>
      </c>
      <c r="Q2854" s="164">
        <v>0.2653499903840113</v>
      </c>
      <c r="R2854" s="165">
        <v>8.9911367557575018E-4</v>
      </c>
      <c r="S2854" s="28"/>
    </row>
    <row r="2855" spans="1:19" ht="15" x14ac:dyDescent="0.25">
      <c r="A2855" s="173" t="s">
        <v>426</v>
      </c>
      <c r="B2855" s="110"/>
      <c r="C2855" s="192" t="s">
        <v>42</v>
      </c>
      <c r="D2855" s="240">
        <v>393.33999999999992</v>
      </c>
      <c r="E2855" s="240">
        <v>459.36999999999989</v>
      </c>
      <c r="F2855" s="240">
        <v>589.49000000000024</v>
      </c>
      <c r="G2855" s="240">
        <v>324.68000000000006</v>
      </c>
      <c r="H2855" s="240">
        <v>303.20999999999998</v>
      </c>
      <c r="I2855" s="240">
        <v>260.33</v>
      </c>
      <c r="J2855" s="240">
        <v>396.37</v>
      </c>
      <c r="K2855" s="240">
        <v>285.65999999999997</v>
      </c>
      <c r="L2855" s="240">
        <v>69.649999999999991</v>
      </c>
      <c r="M2855" s="240">
        <v>209.87999999999994</v>
      </c>
      <c r="N2855" s="240">
        <v>152.19000000000003</v>
      </c>
      <c r="O2855" s="240">
        <v>159.88999999999999</v>
      </c>
      <c r="P2855" s="241">
        <v>300.33833333333331</v>
      </c>
      <c r="Q2855" s="160">
        <v>8.5935753397259308E-4</v>
      </c>
      <c r="R2855" s="161">
        <v>2.9118527944381169E-6</v>
      </c>
      <c r="S2855" s="28"/>
    </row>
    <row r="2856" spans="1:19" ht="15" x14ac:dyDescent="0.25">
      <c r="A2856" s="173" t="s">
        <v>333</v>
      </c>
      <c r="B2856" s="106" t="s">
        <v>16</v>
      </c>
      <c r="C2856" s="191" t="s">
        <v>243</v>
      </c>
      <c r="D2856" s="238">
        <v>47817.56</v>
      </c>
      <c r="E2856" s="238">
        <v>24753.449999999997</v>
      </c>
      <c r="F2856" s="238">
        <v>25796.179999999997</v>
      </c>
      <c r="G2856" s="238">
        <v>26826.399999999994</v>
      </c>
      <c r="H2856" s="238">
        <v>27335.060000000005</v>
      </c>
      <c r="I2856" s="238">
        <v>28211.699999999997</v>
      </c>
      <c r="J2856" s="238">
        <v>29082.710000000003</v>
      </c>
      <c r="K2856" s="238">
        <v>30279.420000000006</v>
      </c>
      <c r="L2856" s="238">
        <v>32705.479999999996</v>
      </c>
      <c r="M2856" s="238">
        <v>31428.14</v>
      </c>
      <c r="N2856" s="238">
        <v>32221.379999999997</v>
      </c>
      <c r="O2856" s="238">
        <v>33023.96</v>
      </c>
      <c r="P2856" s="239">
        <v>30790.12</v>
      </c>
      <c r="Q2856" s="157">
        <v>7.4119635068179271E-2</v>
      </c>
      <c r="R2856" s="158">
        <v>2.9851766162522806E-4</v>
      </c>
      <c r="S2856" s="28"/>
    </row>
    <row r="2857" spans="1:19" ht="15" x14ac:dyDescent="0.25">
      <c r="A2857" s="173" t="s">
        <v>334</v>
      </c>
      <c r="B2857" s="106"/>
      <c r="C2857" s="191" t="s">
        <v>244</v>
      </c>
      <c r="D2857" s="238">
        <v>470745.67999999993</v>
      </c>
      <c r="E2857" s="238">
        <v>233596.25000000006</v>
      </c>
      <c r="F2857" s="238">
        <v>228770.5</v>
      </c>
      <c r="G2857" s="238">
        <v>211563.52000000002</v>
      </c>
      <c r="H2857" s="238">
        <v>206443.58</v>
      </c>
      <c r="I2857" s="238">
        <v>198172.55000000008</v>
      </c>
      <c r="J2857" s="238">
        <v>189238.42</v>
      </c>
      <c r="K2857" s="238">
        <v>189179.16</v>
      </c>
      <c r="L2857" s="238">
        <v>189728.26999999996</v>
      </c>
      <c r="M2857" s="238">
        <v>197886.26000000004</v>
      </c>
      <c r="N2857" s="238">
        <v>199349.52999999994</v>
      </c>
      <c r="O2857" s="238">
        <v>207227.28999999998</v>
      </c>
      <c r="P2857" s="239">
        <v>226825.08416666664</v>
      </c>
      <c r="Q2857" s="157">
        <v>0.54602555828760591</v>
      </c>
      <c r="R2857" s="158">
        <v>2.1991240606850141E-3</v>
      </c>
      <c r="S2857" s="28"/>
    </row>
    <row r="2858" spans="1:19" ht="15" x14ac:dyDescent="0.25">
      <c r="A2858" s="173" t="s">
        <v>335</v>
      </c>
      <c r="B2858" s="123"/>
      <c r="C2858" s="196" t="s">
        <v>41</v>
      </c>
      <c r="D2858" s="246">
        <v>298990.73999999993</v>
      </c>
      <c r="E2858" s="246">
        <v>149649.17000000001</v>
      </c>
      <c r="F2858" s="246">
        <v>148840.61000000002</v>
      </c>
      <c r="G2858" s="246">
        <v>138613.73999999996</v>
      </c>
      <c r="H2858" s="246">
        <v>138270.28</v>
      </c>
      <c r="I2858" s="246">
        <v>132387.32</v>
      </c>
      <c r="J2858" s="246">
        <v>126920.70999999996</v>
      </c>
      <c r="K2858" s="246">
        <v>124210.00999999997</v>
      </c>
      <c r="L2858" s="246">
        <v>110494.43999999997</v>
      </c>
      <c r="M2858" s="246">
        <v>111919.78000000001</v>
      </c>
      <c r="N2858" s="246">
        <v>114170.5</v>
      </c>
      <c r="O2858" s="246">
        <v>108560.37</v>
      </c>
      <c r="P2858" s="250">
        <v>141918.9725</v>
      </c>
      <c r="Q2858" s="164">
        <v>0.34163499365871164</v>
      </c>
      <c r="R2858" s="165">
        <v>1.3759387690257475E-3</v>
      </c>
      <c r="S2858" s="28"/>
    </row>
    <row r="2859" spans="1:19" ht="15" x14ac:dyDescent="0.25">
      <c r="A2859" s="173" t="s">
        <v>336</v>
      </c>
      <c r="B2859" s="110"/>
      <c r="C2859" s="192" t="s">
        <v>42</v>
      </c>
      <c r="D2859" s="240">
        <v>26437.119999999999</v>
      </c>
      <c r="E2859" s="240">
        <v>13877.33</v>
      </c>
      <c r="F2859" s="240">
        <v>13481.300000000001</v>
      </c>
      <c r="G2859" s="240">
        <v>16091.449999999997</v>
      </c>
      <c r="H2859" s="240">
        <v>15004.459999999997</v>
      </c>
      <c r="I2859" s="240">
        <v>15888.140000000001</v>
      </c>
      <c r="J2859" s="240">
        <v>16561.300000000003</v>
      </c>
      <c r="K2859" s="240">
        <v>15150.320000000002</v>
      </c>
      <c r="L2859" s="240">
        <v>14682.19</v>
      </c>
      <c r="M2859" s="240">
        <v>14682.19</v>
      </c>
      <c r="N2859" s="240">
        <v>14424.989999999998</v>
      </c>
      <c r="O2859" s="240">
        <v>14242.429999999997</v>
      </c>
      <c r="P2859" s="241">
        <v>15876.934999999998</v>
      </c>
      <c r="Q2859" s="160">
        <v>3.8219812985503226E-2</v>
      </c>
      <c r="R2859" s="161">
        <v>1.5393072550466642E-4</v>
      </c>
      <c r="S2859" s="28"/>
    </row>
    <row r="2860" spans="1:19" ht="15" x14ac:dyDescent="0.25">
      <c r="A2860" s="173" t="s">
        <v>340</v>
      </c>
      <c r="B2860" s="113" t="s">
        <v>28</v>
      </c>
      <c r="C2860" s="193" t="s">
        <v>42</v>
      </c>
      <c r="D2860" s="242">
        <v>12082.970000000001</v>
      </c>
      <c r="E2860" s="242">
        <v>12895.82</v>
      </c>
      <c r="F2860" s="242">
        <v>14103.24</v>
      </c>
      <c r="G2860" s="242">
        <v>1501.0500000000002</v>
      </c>
      <c r="H2860" s="242">
        <v>1177.0500000000002</v>
      </c>
      <c r="I2860" s="242">
        <v>1961.46</v>
      </c>
      <c r="J2860" s="242">
        <v>0</v>
      </c>
      <c r="K2860" s="242">
        <v>0</v>
      </c>
      <c r="L2860" s="242">
        <v>0</v>
      </c>
      <c r="M2860" s="242">
        <v>0</v>
      </c>
      <c r="N2860" s="242">
        <v>0</v>
      </c>
      <c r="O2860" s="242">
        <v>0</v>
      </c>
      <c r="P2860" s="243">
        <v>3643.4658333333336</v>
      </c>
      <c r="Q2860" s="167">
        <v>1</v>
      </c>
      <c r="R2860" s="168">
        <v>3.5324282619816997E-5</v>
      </c>
      <c r="S2860" s="28"/>
    </row>
    <row r="2861" spans="1:19" ht="15" x14ac:dyDescent="0.25">
      <c r="A2861" s="173" t="s">
        <v>319</v>
      </c>
      <c r="B2861" s="106" t="s">
        <v>18</v>
      </c>
      <c r="C2861" s="191" t="s">
        <v>241</v>
      </c>
      <c r="D2861" s="238">
        <v>4946.12</v>
      </c>
      <c r="E2861" s="238">
        <v>2632.4300000000007</v>
      </c>
      <c r="F2861" s="238">
        <v>1191.9500000000003</v>
      </c>
      <c r="G2861" s="238">
        <v>1391.34</v>
      </c>
      <c r="H2861" s="238">
        <v>1699.4199999999987</v>
      </c>
      <c r="I2861" s="238">
        <v>2436.5099999999975</v>
      </c>
      <c r="J2861" s="238">
        <v>4685.34</v>
      </c>
      <c r="K2861" s="238">
        <v>3634.559999999999</v>
      </c>
      <c r="L2861" s="238">
        <v>5466.9200000000019</v>
      </c>
      <c r="M2861" s="238">
        <v>2165.5799999999995</v>
      </c>
      <c r="N2861" s="238">
        <v>6550.400000000006</v>
      </c>
      <c r="O2861" s="238">
        <v>3796.6999999999971</v>
      </c>
      <c r="P2861" s="239">
        <v>3383.1058333333331</v>
      </c>
      <c r="Q2861" s="157">
        <v>5.4441419091969236E-2</v>
      </c>
      <c r="R2861" s="158">
        <v>3.2800029437927984E-5</v>
      </c>
      <c r="S2861" s="28"/>
    </row>
    <row r="2862" spans="1:19" ht="15" x14ac:dyDescent="0.25">
      <c r="A2862" s="173" t="s">
        <v>320</v>
      </c>
      <c r="B2862" s="106"/>
      <c r="C2862" s="191" t="s">
        <v>242</v>
      </c>
      <c r="D2862" s="238">
        <v>16370.579999999993</v>
      </c>
      <c r="E2862" s="238">
        <v>11811.130000000005</v>
      </c>
      <c r="F2862" s="238">
        <v>6189.579999999999</v>
      </c>
      <c r="G2862" s="238">
        <v>3208.0600000000013</v>
      </c>
      <c r="H2862" s="238">
        <v>0</v>
      </c>
      <c r="I2862" s="238">
        <v>7743.5499999999902</v>
      </c>
      <c r="J2862" s="238">
        <v>11906.11</v>
      </c>
      <c r="K2862" s="238">
        <v>6656.3700000000017</v>
      </c>
      <c r="L2862" s="238">
        <v>5041.2699999999986</v>
      </c>
      <c r="M2862" s="238">
        <v>4401.9400000000005</v>
      </c>
      <c r="N2862" s="238">
        <v>4085.3799999999987</v>
      </c>
      <c r="O2862" s="238">
        <v>1523.8700000000003</v>
      </c>
      <c r="P2862" s="239">
        <v>6578.1533333333327</v>
      </c>
      <c r="Q2862" s="157">
        <v>0.10585657680072608</v>
      </c>
      <c r="R2862" s="158">
        <v>6.377678784229701E-5</v>
      </c>
      <c r="S2862" s="28"/>
    </row>
    <row r="2863" spans="1:19" ht="15" x14ac:dyDescent="0.25">
      <c r="A2863" s="173" t="s">
        <v>321</v>
      </c>
      <c r="B2863" s="106"/>
      <c r="C2863" s="191" t="s">
        <v>243</v>
      </c>
      <c r="D2863" s="238">
        <v>25140.599999999988</v>
      </c>
      <c r="E2863" s="238">
        <v>26286.030000000021</v>
      </c>
      <c r="F2863" s="238">
        <v>14120.370000000004</v>
      </c>
      <c r="G2863" s="238">
        <v>13905.780000000004</v>
      </c>
      <c r="H2863" s="238">
        <v>0</v>
      </c>
      <c r="I2863" s="238">
        <v>17729.239999999994</v>
      </c>
      <c r="J2863" s="238">
        <v>17760.939999999995</v>
      </c>
      <c r="K2863" s="238">
        <v>13039.699999999995</v>
      </c>
      <c r="L2863" s="238">
        <v>12380.039999999995</v>
      </c>
      <c r="M2863" s="238">
        <v>13503.18</v>
      </c>
      <c r="N2863" s="238">
        <v>12347.96</v>
      </c>
      <c r="O2863" s="238">
        <v>7111.9400000000005</v>
      </c>
      <c r="P2863" s="239">
        <v>14443.814999999997</v>
      </c>
      <c r="Q2863" s="157">
        <v>0.23243192038337696</v>
      </c>
      <c r="R2863" s="158">
        <v>1.4003628042850736E-4</v>
      </c>
      <c r="S2863" s="28"/>
    </row>
    <row r="2864" spans="1:19" ht="15" x14ac:dyDescent="0.25">
      <c r="A2864" s="173" t="s">
        <v>322</v>
      </c>
      <c r="B2864" s="106"/>
      <c r="C2864" s="191" t="s">
        <v>244</v>
      </c>
      <c r="D2864" s="238">
        <v>37810.420000000042</v>
      </c>
      <c r="E2864" s="238">
        <v>27155.019999999975</v>
      </c>
      <c r="F2864" s="238">
        <v>19055.87</v>
      </c>
      <c r="G2864" s="238">
        <v>18628.690000000024</v>
      </c>
      <c r="H2864" s="238">
        <v>13134.360000000004</v>
      </c>
      <c r="I2864" s="238">
        <v>19324.890000000021</v>
      </c>
      <c r="J2864" s="238">
        <v>29357.940000000013</v>
      </c>
      <c r="K2864" s="238">
        <v>19953.939999999999</v>
      </c>
      <c r="L2864" s="238">
        <v>12907.130000000006</v>
      </c>
      <c r="M2864" s="238">
        <v>17444.199999999997</v>
      </c>
      <c r="N2864" s="238">
        <v>16201.640000000016</v>
      </c>
      <c r="O2864" s="238">
        <v>7709.4399999999969</v>
      </c>
      <c r="P2864" s="239">
        <v>19890.295000000009</v>
      </c>
      <c r="Q2864" s="157">
        <v>0.32007744933328791</v>
      </c>
      <c r="R2864" s="158">
        <v>1.9284122154885946E-4</v>
      </c>
      <c r="S2864" s="28"/>
    </row>
    <row r="2865" spans="1:19" ht="15" x14ac:dyDescent="0.25">
      <c r="A2865" s="173" t="s">
        <v>323</v>
      </c>
      <c r="B2865" s="123"/>
      <c r="C2865" s="196" t="s">
        <v>41</v>
      </c>
      <c r="D2865" s="246">
        <v>33845.63999999997</v>
      </c>
      <c r="E2865" s="246">
        <v>29058.070000000014</v>
      </c>
      <c r="F2865" s="246">
        <v>18745.05000000001</v>
      </c>
      <c r="G2865" s="246">
        <v>16099.219999999994</v>
      </c>
      <c r="H2865" s="246">
        <v>5000.8799999999983</v>
      </c>
      <c r="I2865" s="246">
        <v>17718.590000000022</v>
      </c>
      <c r="J2865" s="246">
        <v>25393.429999999993</v>
      </c>
      <c r="K2865" s="246">
        <v>18294.54</v>
      </c>
      <c r="L2865" s="246">
        <v>12713.949999999992</v>
      </c>
      <c r="M2865" s="246">
        <v>13739.000000000016</v>
      </c>
      <c r="N2865" s="246">
        <v>13028.150000000011</v>
      </c>
      <c r="O2865" s="246">
        <v>5821.0800000000027</v>
      </c>
      <c r="P2865" s="250">
        <v>17454.800000000007</v>
      </c>
      <c r="Q2865" s="164">
        <v>0.28088511822588219</v>
      </c>
      <c r="R2865" s="165">
        <v>1.6922850837008862E-4</v>
      </c>
      <c r="S2865" s="28"/>
    </row>
    <row r="2866" spans="1:19" ht="15" x14ac:dyDescent="0.25">
      <c r="A2866" s="173" t="s">
        <v>324</v>
      </c>
      <c r="B2866" s="110"/>
      <c r="C2866" s="192" t="s">
        <v>42</v>
      </c>
      <c r="D2866" s="240">
        <v>530.65999999999985</v>
      </c>
      <c r="E2866" s="240">
        <v>674.38</v>
      </c>
      <c r="F2866" s="240">
        <v>613.41999999999996</v>
      </c>
      <c r="G2866" s="240">
        <v>278.02</v>
      </c>
      <c r="H2866" s="240">
        <v>0</v>
      </c>
      <c r="I2866" s="240">
        <v>566.28999999999985</v>
      </c>
      <c r="J2866" s="240">
        <v>555.5300000000002</v>
      </c>
      <c r="K2866" s="240">
        <v>744.58999999999969</v>
      </c>
      <c r="L2866" s="240">
        <v>62.230000000000018</v>
      </c>
      <c r="M2866" s="240">
        <v>262.21000000000004</v>
      </c>
      <c r="N2866" s="240">
        <v>360.27</v>
      </c>
      <c r="O2866" s="240">
        <v>55.949999999999996</v>
      </c>
      <c r="P2866" s="241">
        <v>391.96250000000003</v>
      </c>
      <c r="Q2866" s="160">
        <v>6.307516164757678E-3</v>
      </c>
      <c r="R2866" s="161">
        <v>3.8001712544406606E-6</v>
      </c>
      <c r="S2866" s="28"/>
    </row>
    <row r="2867" spans="1:19" ht="15" x14ac:dyDescent="0.25">
      <c r="A2867" s="173" t="s">
        <v>337</v>
      </c>
      <c r="B2867" s="106" t="s">
        <v>19</v>
      </c>
      <c r="C2867" s="191" t="s">
        <v>244</v>
      </c>
      <c r="D2867" s="238">
        <v>19903.370000000003</v>
      </c>
      <c r="E2867" s="238">
        <v>21103.670000000002</v>
      </c>
      <c r="F2867" s="238">
        <v>17041.399999999994</v>
      </c>
      <c r="G2867" s="238">
        <v>17342.91</v>
      </c>
      <c r="H2867" s="238">
        <v>18654.47</v>
      </c>
      <c r="I2867" s="238">
        <v>13770.77</v>
      </c>
      <c r="J2867" s="238">
        <v>14146.520000000002</v>
      </c>
      <c r="K2867" s="238">
        <v>14146.52</v>
      </c>
      <c r="L2867" s="238">
        <v>15644.130000000001</v>
      </c>
      <c r="M2867" s="238">
        <v>15898.409999999996</v>
      </c>
      <c r="N2867" s="238">
        <v>14300.86</v>
      </c>
      <c r="O2867" s="238">
        <v>5083.0700000000006</v>
      </c>
      <c r="P2867" s="239">
        <v>15586.341666666669</v>
      </c>
      <c r="Q2867" s="157">
        <v>8.7810889672203851E-2</v>
      </c>
      <c r="R2867" s="158">
        <v>1.5111335284257398E-4</v>
      </c>
      <c r="S2867" s="28"/>
    </row>
    <row r="2868" spans="1:19" ht="15" x14ac:dyDescent="0.25">
      <c r="A2868" s="173" t="s">
        <v>338</v>
      </c>
      <c r="B2868" s="123"/>
      <c r="C2868" s="196" t="s">
        <v>41</v>
      </c>
      <c r="D2868" s="246">
        <v>114468.83000000002</v>
      </c>
      <c r="E2868" s="246">
        <v>110966.88000000002</v>
      </c>
      <c r="F2868" s="246">
        <v>134428.69</v>
      </c>
      <c r="G2868" s="246">
        <v>130789.53000000004</v>
      </c>
      <c r="H2868" s="246">
        <v>125196.96000000002</v>
      </c>
      <c r="I2868" s="246">
        <v>135965.81</v>
      </c>
      <c r="J2868" s="246">
        <v>132697.66</v>
      </c>
      <c r="K2868" s="246">
        <v>132697.66</v>
      </c>
      <c r="L2868" s="246">
        <v>121217.39000000003</v>
      </c>
      <c r="M2868" s="246">
        <v>126710.07999999999</v>
      </c>
      <c r="N2868" s="246">
        <v>139554.58000000002</v>
      </c>
      <c r="O2868" s="246">
        <v>118712.63999999998</v>
      </c>
      <c r="P2868" s="250">
        <v>126950.5591666667</v>
      </c>
      <c r="Q2868" s="164">
        <v>0.71521860505915735</v>
      </c>
      <c r="R2868" s="165">
        <v>1.2308163808536149E-3</v>
      </c>
      <c r="S2868" s="28"/>
    </row>
    <row r="2869" spans="1:19" ht="15" x14ac:dyDescent="0.25">
      <c r="A2869" s="173" t="s">
        <v>339</v>
      </c>
      <c r="B2869" s="110"/>
      <c r="C2869" s="192" t="s">
        <v>42</v>
      </c>
      <c r="D2869" s="240">
        <v>32635.590000000004</v>
      </c>
      <c r="E2869" s="240">
        <v>34316.83</v>
      </c>
      <c r="F2869" s="240">
        <v>55373.509999999995</v>
      </c>
      <c r="G2869" s="240">
        <v>62398.179999999986</v>
      </c>
      <c r="H2869" s="240">
        <v>41940.630000000005</v>
      </c>
      <c r="I2869" s="240">
        <v>32482.459999999995</v>
      </c>
      <c r="J2869" s="240">
        <v>28036.070000000003</v>
      </c>
      <c r="K2869" s="240">
        <v>28036.070000000003</v>
      </c>
      <c r="L2869" s="240">
        <v>28180.980000000003</v>
      </c>
      <c r="M2869" s="240">
        <v>29392.900000000005</v>
      </c>
      <c r="N2869" s="240">
        <v>28648.289999999997</v>
      </c>
      <c r="O2869" s="240">
        <v>18103.209999999995</v>
      </c>
      <c r="P2869" s="241">
        <v>34962.06</v>
      </c>
      <c r="Q2869" s="160">
        <v>0.19697050526863877</v>
      </c>
      <c r="R2869" s="161">
        <v>3.3896562913041328E-4</v>
      </c>
      <c r="S2869" s="28"/>
    </row>
    <row r="2870" spans="1:19" ht="15" x14ac:dyDescent="0.25">
      <c r="A2870" s="173" t="s">
        <v>456</v>
      </c>
      <c r="B2870" s="106" t="s">
        <v>23</v>
      </c>
      <c r="C2870" s="191" t="s">
        <v>241</v>
      </c>
      <c r="D2870" s="238">
        <v>16781.240000000002</v>
      </c>
      <c r="E2870" s="238">
        <v>3721.8600000000006</v>
      </c>
      <c r="F2870" s="238">
        <v>3725.3500000000013</v>
      </c>
      <c r="G2870" s="238">
        <v>3721.8600000000033</v>
      </c>
      <c r="H2870" s="238">
        <v>4682.97</v>
      </c>
      <c r="I2870" s="238">
        <v>3721.8600000000006</v>
      </c>
      <c r="J2870" s="238">
        <v>7424.8199999999988</v>
      </c>
      <c r="K2870" s="238">
        <v>3721.8600000000015</v>
      </c>
      <c r="L2870" s="238">
        <v>3721.8600000000019</v>
      </c>
      <c r="M2870" s="238">
        <v>6289.4400000000005</v>
      </c>
      <c r="N2870" s="238">
        <v>5226.97</v>
      </c>
      <c r="O2870" s="238">
        <v>3721.8600000000015</v>
      </c>
      <c r="P2870" s="239">
        <v>5538.4958333333352</v>
      </c>
      <c r="Q2870" s="157">
        <v>6.4144144940590342E-2</v>
      </c>
      <c r="R2870" s="158">
        <v>5.3697056883433264E-5</v>
      </c>
      <c r="S2870" s="28"/>
    </row>
    <row r="2871" spans="1:19" ht="15" x14ac:dyDescent="0.25">
      <c r="A2871" s="173" t="s">
        <v>457</v>
      </c>
      <c r="B2871" s="106"/>
      <c r="C2871" s="191" t="s">
        <v>243</v>
      </c>
      <c r="D2871" s="238">
        <v>0</v>
      </c>
      <c r="E2871" s="238">
        <v>0</v>
      </c>
      <c r="F2871" s="238">
        <v>0</v>
      </c>
      <c r="G2871" s="238">
        <v>0</v>
      </c>
      <c r="H2871" s="238">
        <v>10.920000000000003</v>
      </c>
      <c r="I2871" s="238">
        <v>0</v>
      </c>
      <c r="J2871" s="238">
        <v>0</v>
      </c>
      <c r="K2871" s="238">
        <v>0</v>
      </c>
      <c r="L2871" s="238">
        <v>0</v>
      </c>
      <c r="M2871" s="238">
        <v>608.03999999999985</v>
      </c>
      <c r="N2871" s="238">
        <v>0</v>
      </c>
      <c r="O2871" s="238">
        <v>0</v>
      </c>
      <c r="P2871" s="239">
        <v>51.579999999999984</v>
      </c>
      <c r="Q2871" s="157">
        <v>5.9737428637630669E-4</v>
      </c>
      <c r="R2871" s="158">
        <v>5.0008057736148025E-7</v>
      </c>
      <c r="S2871" s="28"/>
    </row>
    <row r="2872" spans="1:19" ht="15" x14ac:dyDescent="0.25">
      <c r="A2872" s="173" t="s">
        <v>458</v>
      </c>
      <c r="B2872" s="106"/>
      <c r="C2872" s="191" t="s">
        <v>244</v>
      </c>
      <c r="D2872" s="238">
        <v>71604.22</v>
      </c>
      <c r="E2872" s="238">
        <v>37406.539999999994</v>
      </c>
      <c r="F2872" s="238">
        <v>35916.070000000014</v>
      </c>
      <c r="G2872" s="238">
        <v>36241.85</v>
      </c>
      <c r="H2872" s="238">
        <v>57363.570000000043</v>
      </c>
      <c r="I2872" s="238">
        <v>32615.979999999996</v>
      </c>
      <c r="J2872" s="238">
        <v>34093.869999999988</v>
      </c>
      <c r="K2872" s="238">
        <v>35564.799999999974</v>
      </c>
      <c r="L2872" s="238">
        <v>35411.31</v>
      </c>
      <c r="M2872" s="238">
        <v>45083.599999999984</v>
      </c>
      <c r="N2872" s="238">
        <v>40881.759999999995</v>
      </c>
      <c r="O2872" s="238">
        <v>34791.779999999977</v>
      </c>
      <c r="P2872" s="239">
        <v>41414.612499999996</v>
      </c>
      <c r="Q2872" s="157">
        <v>0.47964374927760323</v>
      </c>
      <c r="R2872" s="158">
        <v>4.0152468651031366E-4</v>
      </c>
      <c r="S2872" s="28"/>
    </row>
    <row r="2873" spans="1:19" ht="15" x14ac:dyDescent="0.25">
      <c r="A2873" s="173" t="s">
        <v>459</v>
      </c>
      <c r="B2873" s="106"/>
      <c r="C2873" s="191" t="s">
        <v>41</v>
      </c>
      <c r="D2873" s="238">
        <v>69806.599999999962</v>
      </c>
      <c r="E2873" s="238">
        <v>34452.449999999997</v>
      </c>
      <c r="F2873" s="238">
        <v>33014.829999999994</v>
      </c>
      <c r="G2873" s="238">
        <v>32851.180000000008</v>
      </c>
      <c r="H2873" s="238">
        <v>54182.469999999994</v>
      </c>
      <c r="I2873" s="238">
        <v>31957.999999999996</v>
      </c>
      <c r="J2873" s="238">
        <v>32654.60999999999</v>
      </c>
      <c r="K2873" s="238">
        <v>29231.650000000009</v>
      </c>
      <c r="L2873" s="238">
        <v>29093.520000000011</v>
      </c>
      <c r="M2873" s="238">
        <v>32815.660000000033</v>
      </c>
      <c r="N2873" s="238">
        <v>28608.850000000009</v>
      </c>
      <c r="O2873" s="238">
        <v>26065.929999999997</v>
      </c>
      <c r="P2873" s="239">
        <v>36227.979166666672</v>
      </c>
      <c r="Q2873" s="157">
        <v>0.41957470340331937</v>
      </c>
      <c r="R2873" s="158">
        <v>3.5123902168100718E-4</v>
      </c>
      <c r="S2873" s="28"/>
    </row>
    <row r="2874" spans="1:19" ht="15" x14ac:dyDescent="0.25">
      <c r="A2874" s="173" t="s">
        <v>460</v>
      </c>
      <c r="B2874" s="110"/>
      <c r="C2874" s="192" t="s">
        <v>42</v>
      </c>
      <c r="D2874" s="240">
        <v>6046.0599999999995</v>
      </c>
      <c r="E2874" s="240">
        <v>2999.7200000000003</v>
      </c>
      <c r="F2874" s="240">
        <v>2999.72</v>
      </c>
      <c r="G2874" s="240">
        <v>2982.2999999999997</v>
      </c>
      <c r="H2874" s="240">
        <v>3045.95</v>
      </c>
      <c r="I2874" s="240">
        <v>3013.5099999999998</v>
      </c>
      <c r="J2874" s="240">
        <v>2994.9700000000007</v>
      </c>
      <c r="K2874" s="240">
        <v>2879.5300000000007</v>
      </c>
      <c r="L2874" s="240">
        <v>2815</v>
      </c>
      <c r="M2874" s="240">
        <v>2564.4699999999993</v>
      </c>
      <c r="N2874" s="240">
        <v>2521.7800000000002</v>
      </c>
      <c r="O2874" s="240">
        <v>2479.2999999999993</v>
      </c>
      <c r="P2874" s="241">
        <v>3111.8591666666666</v>
      </c>
      <c r="Q2874" s="160">
        <v>3.6040028092110682E-2</v>
      </c>
      <c r="R2874" s="161">
        <v>3.0170227389187318E-5</v>
      </c>
      <c r="S2874" s="28"/>
    </row>
    <row r="2875" spans="1:19" ht="15" x14ac:dyDescent="0.25">
      <c r="A2875" s="173" t="s">
        <v>461</v>
      </c>
      <c r="B2875" s="106" t="s">
        <v>398</v>
      </c>
      <c r="C2875" s="191" t="s">
        <v>241</v>
      </c>
      <c r="D2875" s="238">
        <v>5045.7</v>
      </c>
      <c r="E2875" s="238">
        <v>0</v>
      </c>
      <c r="F2875" s="238">
        <v>648.80999999999995</v>
      </c>
      <c r="G2875" s="238">
        <v>0</v>
      </c>
      <c r="H2875" s="238">
        <v>0</v>
      </c>
      <c r="I2875" s="238">
        <v>0</v>
      </c>
      <c r="J2875" s="238">
        <v>0</v>
      </c>
      <c r="K2875" s="238">
        <v>0</v>
      </c>
      <c r="L2875" s="238">
        <v>0</v>
      </c>
      <c r="M2875" s="238">
        <v>0</v>
      </c>
      <c r="N2875" s="238">
        <v>0</v>
      </c>
      <c r="O2875" s="238">
        <v>0</v>
      </c>
      <c r="P2875" s="239">
        <v>474.54250000000002</v>
      </c>
      <c r="Q2875" s="157">
        <v>0.51745175562544354</v>
      </c>
      <c r="R2875" s="158">
        <v>4.6008043307979892E-6</v>
      </c>
      <c r="S2875" s="28"/>
    </row>
    <row r="2876" spans="1:19" ht="15" x14ac:dyDescent="0.25">
      <c r="A2876" s="173" t="s">
        <v>462</v>
      </c>
      <c r="B2876" s="106"/>
      <c r="C2876" s="191" t="s">
        <v>244</v>
      </c>
      <c r="D2876" s="238">
        <v>267.18000000000012</v>
      </c>
      <c r="E2876" s="238">
        <v>730.30999999999972</v>
      </c>
      <c r="F2876" s="238">
        <v>241.47</v>
      </c>
      <c r="G2876" s="238">
        <v>0</v>
      </c>
      <c r="H2876" s="238">
        <v>0</v>
      </c>
      <c r="I2876" s="238">
        <v>0</v>
      </c>
      <c r="J2876" s="238">
        <v>0</v>
      </c>
      <c r="K2876" s="238">
        <v>0</v>
      </c>
      <c r="L2876" s="238">
        <v>0</v>
      </c>
      <c r="M2876" s="238">
        <v>0</v>
      </c>
      <c r="N2876" s="238">
        <v>0</v>
      </c>
      <c r="O2876" s="238">
        <v>0</v>
      </c>
      <c r="P2876" s="239">
        <v>103.24666666666666</v>
      </c>
      <c r="Q2876" s="157">
        <v>0.11258247454999631</v>
      </c>
      <c r="R2876" s="158">
        <v>1.0010014090212285E-6</v>
      </c>
      <c r="S2876" s="28"/>
    </row>
    <row r="2877" spans="1:19" ht="15" x14ac:dyDescent="0.25">
      <c r="A2877" s="173" t="s">
        <v>463</v>
      </c>
      <c r="B2877" s="110"/>
      <c r="C2877" s="192" t="s">
        <v>41</v>
      </c>
      <c r="D2877" s="240">
        <v>1185.7399999999998</v>
      </c>
      <c r="E2877" s="240">
        <v>2036.0399999999993</v>
      </c>
      <c r="F2877" s="240">
        <v>849.66000000000031</v>
      </c>
      <c r="G2877" s="240">
        <v>0</v>
      </c>
      <c r="H2877" s="240">
        <v>0</v>
      </c>
      <c r="I2877" s="240">
        <v>0</v>
      </c>
      <c r="J2877" s="240">
        <v>0</v>
      </c>
      <c r="K2877" s="240">
        <v>0</v>
      </c>
      <c r="L2877" s="240">
        <v>0</v>
      </c>
      <c r="M2877" s="240">
        <v>0</v>
      </c>
      <c r="N2877" s="240">
        <v>0</v>
      </c>
      <c r="O2877" s="240">
        <v>0</v>
      </c>
      <c r="P2877" s="241">
        <v>339.28666666666658</v>
      </c>
      <c r="Q2877" s="160">
        <v>0.36996576982456003</v>
      </c>
      <c r="R2877" s="161">
        <v>3.2894663078270407E-6</v>
      </c>
      <c r="S2877" s="28"/>
    </row>
    <row r="2878" spans="1:19" ht="15" x14ac:dyDescent="0.25">
      <c r="A2878" s="173" t="s">
        <v>341</v>
      </c>
      <c r="B2878" s="113" t="s">
        <v>26</v>
      </c>
      <c r="C2878" s="193" t="s">
        <v>41</v>
      </c>
      <c r="D2878" s="242">
        <v>7889.01</v>
      </c>
      <c r="E2878" s="242">
        <v>7821.9900000000016</v>
      </c>
      <c r="F2878" s="242">
        <v>7617.76</v>
      </c>
      <c r="G2878" s="242">
        <v>7617.76</v>
      </c>
      <c r="H2878" s="242">
        <v>7617.76</v>
      </c>
      <c r="I2878" s="242">
        <v>7617.76</v>
      </c>
      <c r="J2878" s="242">
        <v>7004.26</v>
      </c>
      <c r="K2878" s="242">
        <v>0</v>
      </c>
      <c r="L2878" s="242">
        <v>0</v>
      </c>
      <c r="M2878" s="242">
        <v>0</v>
      </c>
      <c r="N2878" s="242">
        <v>0</v>
      </c>
      <c r="O2878" s="242">
        <v>0</v>
      </c>
      <c r="P2878" s="243">
        <v>4432.1916666666675</v>
      </c>
      <c r="Q2878" s="167">
        <v>1</v>
      </c>
      <c r="R2878" s="168">
        <v>4.2971170369201418E-5</v>
      </c>
      <c r="S2878" s="28"/>
    </row>
    <row r="2879" spans="1:19" ht="15" x14ac:dyDescent="0.25">
      <c r="A2879" s="173" t="s">
        <v>464</v>
      </c>
      <c r="B2879" s="106" t="s">
        <v>396</v>
      </c>
      <c r="C2879" s="191" t="s">
        <v>244</v>
      </c>
      <c r="D2879" s="238">
        <v>607.38000000000011</v>
      </c>
      <c r="E2879" s="238">
        <v>102.53</v>
      </c>
      <c r="F2879" s="238">
        <v>27.129999999999995</v>
      </c>
      <c r="G2879" s="238">
        <v>0</v>
      </c>
      <c r="H2879" s="238">
        <v>0</v>
      </c>
      <c r="I2879" s="238">
        <v>0</v>
      </c>
      <c r="J2879" s="238">
        <v>0</v>
      </c>
      <c r="K2879" s="238">
        <v>0</v>
      </c>
      <c r="L2879" s="238">
        <v>0</v>
      </c>
      <c r="M2879" s="238">
        <v>0</v>
      </c>
      <c r="N2879" s="238">
        <v>0</v>
      </c>
      <c r="O2879" s="238">
        <v>0</v>
      </c>
      <c r="P2879" s="239">
        <v>61.420000000000009</v>
      </c>
      <c r="Q2879" s="157">
        <v>0.58493845384633703</v>
      </c>
      <c r="R2879" s="158">
        <v>5.9548175768790474E-7</v>
      </c>
      <c r="S2879" s="28"/>
    </row>
    <row r="2880" spans="1:19" ht="15" x14ac:dyDescent="0.25">
      <c r="A2880" s="173" t="s">
        <v>465</v>
      </c>
      <c r="B2880" s="110"/>
      <c r="C2880" s="191" t="s">
        <v>41</v>
      </c>
      <c r="D2880" s="238">
        <v>96.8</v>
      </c>
      <c r="E2880" s="238">
        <v>0</v>
      </c>
      <c r="F2880" s="238">
        <v>426.19</v>
      </c>
      <c r="G2880" s="238">
        <v>0</v>
      </c>
      <c r="H2880" s="238">
        <v>0</v>
      </c>
      <c r="I2880" s="238">
        <v>0</v>
      </c>
      <c r="J2880" s="238">
        <v>0</v>
      </c>
      <c r="K2880" s="238">
        <v>0</v>
      </c>
      <c r="L2880" s="238">
        <v>0</v>
      </c>
      <c r="M2880" s="238">
        <v>0</v>
      </c>
      <c r="N2880" s="238">
        <v>0</v>
      </c>
      <c r="O2880" s="238">
        <v>0</v>
      </c>
      <c r="P2880" s="239">
        <v>43.582500000000003</v>
      </c>
      <c r="Q2880" s="157">
        <v>0.41506154615366297</v>
      </c>
      <c r="R2880" s="158">
        <v>4.225428802415029E-7</v>
      </c>
      <c r="S2880" s="28"/>
    </row>
    <row r="2881" spans="1:19" ht="15" x14ac:dyDescent="0.25">
      <c r="A2881" s="173" t="s">
        <v>419</v>
      </c>
      <c r="B2881" s="106" t="s">
        <v>397</v>
      </c>
      <c r="C2881" s="201" t="s">
        <v>244</v>
      </c>
      <c r="D2881" s="248">
        <v>0</v>
      </c>
      <c r="E2881" s="248">
        <v>0</v>
      </c>
      <c r="F2881" s="248">
        <v>0</v>
      </c>
      <c r="G2881" s="248">
        <v>0</v>
      </c>
      <c r="H2881" s="248">
        <v>0</v>
      </c>
      <c r="I2881" s="248">
        <v>0</v>
      </c>
      <c r="J2881" s="248">
        <v>0</v>
      </c>
      <c r="K2881" s="248">
        <v>0</v>
      </c>
      <c r="L2881" s="248">
        <v>0</v>
      </c>
      <c r="M2881" s="248">
        <v>0</v>
      </c>
      <c r="N2881" s="248">
        <v>0</v>
      </c>
      <c r="O2881" s="248">
        <v>0</v>
      </c>
      <c r="P2881" s="249">
        <v>0</v>
      </c>
      <c r="Q2881" s="162">
        <v>0</v>
      </c>
      <c r="R2881" s="163">
        <v>0</v>
      </c>
      <c r="S2881" s="28"/>
    </row>
    <row r="2882" spans="1:19" ht="15" x14ac:dyDescent="0.25">
      <c r="A2882" s="173" t="s">
        <v>420</v>
      </c>
      <c r="B2882" s="110"/>
      <c r="C2882" s="192" t="s">
        <v>41</v>
      </c>
      <c r="D2882" s="240">
        <v>0</v>
      </c>
      <c r="E2882" s="240">
        <v>0</v>
      </c>
      <c r="F2882" s="240">
        <v>230.57</v>
      </c>
      <c r="G2882" s="240">
        <v>0</v>
      </c>
      <c r="H2882" s="240">
        <v>0</v>
      </c>
      <c r="I2882" s="240">
        <v>0</v>
      </c>
      <c r="J2882" s="240">
        <v>0</v>
      </c>
      <c r="K2882" s="240">
        <v>0</v>
      </c>
      <c r="L2882" s="240">
        <v>0</v>
      </c>
      <c r="M2882" s="240">
        <v>0</v>
      </c>
      <c r="N2882" s="240">
        <v>0</v>
      </c>
      <c r="O2882" s="240">
        <v>0</v>
      </c>
      <c r="P2882" s="241">
        <v>19.214166666666667</v>
      </c>
      <c r="Q2882" s="160">
        <v>1</v>
      </c>
      <c r="R2882" s="161">
        <v>1.8628599379965835E-7</v>
      </c>
      <c r="S2882" s="28"/>
    </row>
    <row r="2883" spans="1:19" ht="15.75" x14ac:dyDescent="0.25">
      <c r="B2883" s="57" t="s">
        <v>0</v>
      </c>
      <c r="C2883" s="54"/>
      <c r="D2883" s="233">
        <v>103180468.35000007</v>
      </c>
      <c r="E2883" s="233">
        <v>112693215.86000007</v>
      </c>
      <c r="F2883" s="233">
        <v>105284810.67000002</v>
      </c>
      <c r="G2883" s="233">
        <v>102397708.38000003</v>
      </c>
      <c r="H2883" s="233">
        <v>103506582.97999993</v>
      </c>
      <c r="I2883" s="233">
        <v>103096384.14999996</v>
      </c>
      <c r="J2883" s="233">
        <v>102653570.17</v>
      </c>
      <c r="K2883" s="233">
        <v>100894035.12999998</v>
      </c>
      <c r="L2883" s="233">
        <v>99985401.730000049</v>
      </c>
      <c r="M2883" s="233">
        <v>105122451.06999998</v>
      </c>
      <c r="N2883" s="233">
        <v>103788886.21999998</v>
      </c>
      <c r="O2883" s="233">
        <v>95117020.780000016</v>
      </c>
      <c r="P2883" s="233">
        <v>103143377.95750003</v>
      </c>
      <c r="Q2883" s="59"/>
      <c r="R2883" s="135">
        <v>0.99526182243742245</v>
      </c>
    </row>
    <row r="2884" spans="1:19" ht="23.25" x14ac:dyDescent="0.35">
      <c r="B2884" s="14"/>
      <c r="C2884" s="54"/>
      <c r="D2884" s="54"/>
      <c r="E2884" s="54"/>
      <c r="F2884" s="54"/>
      <c r="G2884" s="54"/>
      <c r="H2884" s="54"/>
      <c r="I2884" s="54"/>
      <c r="J2884" s="54"/>
      <c r="K2884" s="54"/>
      <c r="L2884" s="54"/>
      <c r="M2884" s="54"/>
      <c r="N2884" s="54"/>
      <c r="O2884" s="54"/>
    </row>
    <row r="2885" spans="1:19" ht="23.25" x14ac:dyDescent="0.35">
      <c r="B2885" s="14"/>
      <c r="C2885" s="54"/>
      <c r="D2885" s="54"/>
      <c r="E2885" s="54"/>
      <c r="F2885" s="54"/>
      <c r="G2885" s="54"/>
      <c r="H2885" s="54"/>
      <c r="I2885" s="54"/>
      <c r="J2885" s="54"/>
      <c r="K2885" s="54"/>
      <c r="L2885" s="54"/>
      <c r="M2885" s="54"/>
      <c r="N2885" s="54"/>
      <c r="O2885" s="54"/>
    </row>
    <row r="2886" spans="1:19" ht="23.25" x14ac:dyDescent="0.35">
      <c r="B2886" s="14" t="s">
        <v>300</v>
      </c>
      <c r="C2886" s="54"/>
      <c r="D2886" s="54"/>
      <c r="E2886" s="54"/>
      <c r="F2886" s="54"/>
      <c r="G2886" s="54"/>
      <c r="H2886" s="54"/>
      <c r="I2886" s="54"/>
      <c r="J2886" s="54"/>
      <c r="K2886" s="54"/>
      <c r="L2886" s="54"/>
      <c r="M2886" s="54"/>
      <c r="N2886" s="54"/>
      <c r="O2886" s="54"/>
    </row>
    <row r="2887" spans="1:19" ht="23.25" x14ac:dyDescent="0.35">
      <c r="B2887" s="14"/>
      <c r="C2887" s="54"/>
      <c r="D2887" s="54"/>
      <c r="E2887" s="54"/>
      <c r="F2887" s="54"/>
      <c r="G2887" s="54"/>
      <c r="H2887" s="54"/>
      <c r="I2887" s="54"/>
      <c r="J2887" s="54"/>
      <c r="K2887" s="54"/>
      <c r="L2887" s="54"/>
      <c r="M2887" s="54"/>
      <c r="N2887" s="54"/>
      <c r="O2887" s="54"/>
    </row>
    <row r="2888" spans="1:19" x14ac:dyDescent="0.2">
      <c r="B2888" s="126"/>
      <c r="C2888" s="54"/>
      <c r="D2888" s="84">
        <v>4</v>
      </c>
      <c r="E2888" s="84">
        <v>5</v>
      </c>
      <c r="F2888" s="84">
        <v>6</v>
      </c>
      <c r="G2888" s="84">
        <v>7</v>
      </c>
      <c r="H2888" s="84">
        <v>8</v>
      </c>
      <c r="I2888" s="84">
        <v>9</v>
      </c>
      <c r="J2888" s="84">
        <v>10</v>
      </c>
      <c r="K2888" s="84">
        <v>11</v>
      </c>
      <c r="L2888" s="84">
        <v>12</v>
      </c>
      <c r="M2888" s="84">
        <v>13</v>
      </c>
      <c r="N2888" s="84">
        <v>14</v>
      </c>
      <c r="O2888" s="84">
        <v>15</v>
      </c>
    </row>
    <row r="2889" spans="1:19" ht="63.75" thickBot="1" x14ac:dyDescent="0.25">
      <c r="B2889" s="56" t="s">
        <v>275</v>
      </c>
      <c r="C2889" s="56" t="s">
        <v>245</v>
      </c>
      <c r="D2889" s="56" t="s">
        <v>379</v>
      </c>
      <c r="E2889" s="56" t="s">
        <v>380</v>
      </c>
      <c r="F2889" s="56" t="s">
        <v>381</v>
      </c>
      <c r="G2889" s="56" t="s">
        <v>382</v>
      </c>
      <c r="H2889" s="56" t="s">
        <v>383</v>
      </c>
      <c r="I2889" s="184" t="s">
        <v>384</v>
      </c>
      <c r="J2889" s="184" t="s">
        <v>385</v>
      </c>
      <c r="K2889" s="184" t="s">
        <v>386</v>
      </c>
      <c r="L2889" s="184" t="s">
        <v>387</v>
      </c>
      <c r="M2889" s="184" t="s">
        <v>388</v>
      </c>
      <c r="N2889" s="184" t="s">
        <v>389</v>
      </c>
      <c r="O2889" s="184" t="s">
        <v>390</v>
      </c>
      <c r="P2889" s="34" t="s">
        <v>1</v>
      </c>
      <c r="Q2889" s="52" t="s">
        <v>276</v>
      </c>
      <c r="R2889" s="52" t="s">
        <v>273</v>
      </c>
    </row>
    <row r="2890" spans="1:19" ht="15" x14ac:dyDescent="0.25">
      <c r="A2890" s="173" t="s">
        <v>342</v>
      </c>
      <c r="B2890" s="123" t="s">
        <v>31</v>
      </c>
      <c r="C2890" s="196" t="s">
        <v>241</v>
      </c>
      <c r="D2890" s="251">
        <v>224449.81000000014</v>
      </c>
      <c r="E2890" s="251">
        <v>282664.75000000023</v>
      </c>
      <c r="F2890" s="251">
        <v>209622.90999999992</v>
      </c>
      <c r="G2890" s="251">
        <v>251953.17000000007</v>
      </c>
      <c r="H2890" s="251">
        <v>220849.28</v>
      </c>
      <c r="I2890" s="251">
        <v>168686.74999999997</v>
      </c>
      <c r="J2890" s="251">
        <v>324126.86999999988</v>
      </c>
      <c r="K2890" s="251">
        <v>385122.19</v>
      </c>
      <c r="L2890" s="251">
        <v>542933.48000000045</v>
      </c>
      <c r="M2890" s="251">
        <v>686656.09999999974</v>
      </c>
      <c r="N2890" s="251">
        <v>845220.01000000013</v>
      </c>
      <c r="O2890" s="251">
        <v>982666.76999999955</v>
      </c>
      <c r="P2890" s="252">
        <v>427079.34083333332</v>
      </c>
      <c r="Q2890" s="154">
        <v>1.0638518366555643E-2</v>
      </c>
      <c r="R2890" s="154">
        <v>4.1406375211922039E-3</v>
      </c>
    </row>
    <row r="2891" spans="1:19" ht="15" x14ac:dyDescent="0.25">
      <c r="A2891" s="173" t="s">
        <v>343</v>
      </c>
      <c r="B2891" s="123"/>
      <c r="C2891" s="196" t="s">
        <v>242</v>
      </c>
      <c r="D2891" s="251">
        <v>2723804.6199999955</v>
      </c>
      <c r="E2891" s="251">
        <v>2236280.0300000003</v>
      </c>
      <c r="F2891" s="251">
        <v>1637290.7899999986</v>
      </c>
      <c r="G2891" s="251">
        <v>1739674.7699999986</v>
      </c>
      <c r="H2891" s="251">
        <v>1809336.4499999983</v>
      </c>
      <c r="I2891" s="251">
        <v>1441331.6100000015</v>
      </c>
      <c r="J2891" s="251">
        <v>1697109.5500000003</v>
      </c>
      <c r="K2891" s="251">
        <v>1660734.2500000005</v>
      </c>
      <c r="L2891" s="251">
        <v>1648254.3000000031</v>
      </c>
      <c r="M2891" s="251">
        <v>1796263.0200000014</v>
      </c>
      <c r="N2891" s="251">
        <v>1825818.9500000002</v>
      </c>
      <c r="O2891" s="251">
        <v>1694035.9500000018</v>
      </c>
      <c r="P2891" s="252">
        <v>1825827.8574999999</v>
      </c>
      <c r="Q2891" s="154">
        <v>4.5481252167996811E-2</v>
      </c>
      <c r="R2891" s="154">
        <v>1.7701842751866519E-2</v>
      </c>
    </row>
    <row r="2892" spans="1:19" ht="15" x14ac:dyDescent="0.25">
      <c r="A2892" s="173" t="s">
        <v>344</v>
      </c>
      <c r="B2892" s="123"/>
      <c r="C2892" s="196" t="s">
        <v>243</v>
      </c>
      <c r="D2892" s="251">
        <v>7047078.1500000097</v>
      </c>
      <c r="E2892" s="251">
        <v>7120445.8099999893</v>
      </c>
      <c r="F2892" s="251">
        <v>5907756.4900000105</v>
      </c>
      <c r="G2892" s="251">
        <v>5972254.7900000121</v>
      </c>
      <c r="H2892" s="251">
        <v>6070445.9800000079</v>
      </c>
      <c r="I2892" s="251">
        <v>5270781.6599999955</v>
      </c>
      <c r="J2892" s="251">
        <v>5579693.7599999793</v>
      </c>
      <c r="K2892" s="251">
        <v>5676294.9399999985</v>
      </c>
      <c r="L2892" s="251">
        <v>5775719.9800000032</v>
      </c>
      <c r="M2892" s="251">
        <v>6237123.1999999993</v>
      </c>
      <c r="N2892" s="251">
        <v>6309357.6399999987</v>
      </c>
      <c r="O2892" s="251">
        <v>5767968.2700000219</v>
      </c>
      <c r="P2892" s="252">
        <v>6061243.389166669</v>
      </c>
      <c r="Q2892" s="154">
        <v>0.15098517524634322</v>
      </c>
      <c r="R2892" s="154">
        <v>5.8765220891487495E-2</v>
      </c>
    </row>
    <row r="2893" spans="1:19" ht="15" x14ac:dyDescent="0.25">
      <c r="A2893" s="173" t="s">
        <v>345</v>
      </c>
      <c r="B2893" s="123"/>
      <c r="C2893" s="196" t="s">
        <v>244</v>
      </c>
      <c r="D2893" s="251">
        <v>13718699.509999955</v>
      </c>
      <c r="E2893" s="251">
        <v>14680990.339999974</v>
      </c>
      <c r="F2893" s="251">
        <v>13433243.39000004</v>
      </c>
      <c r="G2893" s="251">
        <v>12890757.009999974</v>
      </c>
      <c r="H2893" s="251">
        <v>13074519.729999987</v>
      </c>
      <c r="I2893" s="251">
        <v>12382145.039999997</v>
      </c>
      <c r="J2893" s="251">
        <v>12696977.379999965</v>
      </c>
      <c r="K2893" s="251">
        <v>12758634.200000009</v>
      </c>
      <c r="L2893" s="251">
        <v>12737889.26</v>
      </c>
      <c r="M2893" s="251">
        <v>13065631.070000002</v>
      </c>
      <c r="N2893" s="251">
        <v>13561092.610000046</v>
      </c>
      <c r="O2893" s="251">
        <v>12265959.470000053</v>
      </c>
      <c r="P2893" s="252">
        <v>13105544.917500002</v>
      </c>
      <c r="Q2893" s="154">
        <v>0.32645826425716401</v>
      </c>
      <c r="R2893" s="154">
        <v>0.1270614282469992</v>
      </c>
    </row>
    <row r="2894" spans="1:19" ht="15" x14ac:dyDescent="0.25">
      <c r="A2894" s="173" t="s">
        <v>346</v>
      </c>
      <c r="B2894" s="123"/>
      <c r="C2894" s="196" t="s">
        <v>41</v>
      </c>
      <c r="D2894" s="251">
        <v>15467316.910000004</v>
      </c>
      <c r="E2894" s="251">
        <v>17435860.100000039</v>
      </c>
      <c r="F2894" s="251">
        <v>16631392.209999956</v>
      </c>
      <c r="G2894" s="251">
        <v>16348255.010000033</v>
      </c>
      <c r="H2894" s="251">
        <v>16557306.30000006</v>
      </c>
      <c r="I2894" s="251">
        <v>19156808.470000066</v>
      </c>
      <c r="J2894" s="251">
        <v>17911687.800000016</v>
      </c>
      <c r="K2894" s="251">
        <v>18654437.030000005</v>
      </c>
      <c r="L2894" s="251">
        <v>17201056.670000046</v>
      </c>
      <c r="M2894" s="251">
        <v>18689301.310000036</v>
      </c>
      <c r="N2894" s="251">
        <v>17170766.260000058</v>
      </c>
      <c r="O2894" s="251">
        <v>15762925.499999952</v>
      </c>
      <c r="P2894" s="252">
        <v>17248926.130833354</v>
      </c>
      <c r="Q2894" s="154">
        <v>0.42966961850267493</v>
      </c>
      <c r="R2894" s="154">
        <v>0.1672325114069925</v>
      </c>
    </row>
    <row r="2895" spans="1:19" ht="15" x14ac:dyDescent="0.25">
      <c r="A2895" s="173" t="s">
        <v>347</v>
      </c>
      <c r="B2895" s="110"/>
      <c r="C2895" s="192" t="s">
        <v>42</v>
      </c>
      <c r="D2895" s="253">
        <v>1563155.6000000008</v>
      </c>
      <c r="E2895" s="253">
        <v>1957775.0599999987</v>
      </c>
      <c r="F2895" s="253">
        <v>1687213.2600000019</v>
      </c>
      <c r="G2895" s="253">
        <v>1495364.31</v>
      </c>
      <c r="H2895" s="253">
        <v>1513785.1299999992</v>
      </c>
      <c r="I2895" s="253">
        <v>1459047.3600000029</v>
      </c>
      <c r="J2895" s="253">
        <v>1473348.9799999991</v>
      </c>
      <c r="K2895" s="253">
        <v>1259483.0599999966</v>
      </c>
      <c r="L2895" s="253">
        <v>1255068.0299999984</v>
      </c>
      <c r="M2895" s="253">
        <v>1341270.350000002</v>
      </c>
      <c r="N2895" s="253">
        <v>1379627.0200000005</v>
      </c>
      <c r="O2895" s="253">
        <v>1326913.9999999991</v>
      </c>
      <c r="P2895" s="254">
        <v>1476004.3466666664</v>
      </c>
      <c r="Q2895" s="153">
        <v>3.6767171459265592E-2</v>
      </c>
      <c r="R2895" s="153">
        <v>1.4310219190948459E-2</v>
      </c>
    </row>
    <row r="2896" spans="1:19" ht="15" x14ac:dyDescent="0.25">
      <c r="A2896" s="173" t="s">
        <v>308</v>
      </c>
      <c r="B2896" s="106" t="s">
        <v>27</v>
      </c>
      <c r="C2896" s="191" t="s">
        <v>241</v>
      </c>
      <c r="D2896" s="251">
        <v>79429.61</v>
      </c>
      <c r="E2896" s="251">
        <v>150250.07999999999</v>
      </c>
      <c r="F2896" s="251">
        <v>112716.70000000003</v>
      </c>
      <c r="G2896" s="251">
        <v>100337.15</v>
      </c>
      <c r="H2896" s="251">
        <v>92492.92</v>
      </c>
      <c r="I2896" s="251">
        <v>85640.450000000012</v>
      </c>
      <c r="J2896" s="251">
        <v>133478.73000000013</v>
      </c>
      <c r="K2896" s="251">
        <v>99167.540000000037</v>
      </c>
      <c r="L2896" s="251">
        <v>92668.969999999987</v>
      </c>
      <c r="M2896" s="251">
        <v>99087.87999999999</v>
      </c>
      <c r="N2896" s="251">
        <v>116257.91000000003</v>
      </c>
      <c r="O2896" s="251">
        <v>102851.87000000001</v>
      </c>
      <c r="P2896" s="252">
        <v>105364.98416666671</v>
      </c>
      <c r="Q2896" s="154">
        <v>1.1639144558102599E-2</v>
      </c>
      <c r="R2896" s="154">
        <v>1.0215390096112824E-3</v>
      </c>
    </row>
    <row r="2897" spans="1:18" ht="15" x14ac:dyDescent="0.25">
      <c r="A2897" s="173" t="s">
        <v>378</v>
      </c>
      <c r="B2897" s="106"/>
      <c r="C2897" s="191" t="s">
        <v>242</v>
      </c>
      <c r="D2897" s="251">
        <v>197766.93999999983</v>
      </c>
      <c r="E2897" s="251">
        <v>425496.94999999978</v>
      </c>
      <c r="F2897" s="251">
        <v>187363.21000000005</v>
      </c>
      <c r="G2897" s="251">
        <v>269232.73999999987</v>
      </c>
      <c r="H2897" s="251">
        <v>211903.78999999986</v>
      </c>
      <c r="I2897" s="251">
        <v>241703.27999999997</v>
      </c>
      <c r="J2897" s="251">
        <v>381258.69999999978</v>
      </c>
      <c r="K2897" s="251">
        <v>295861.33999999979</v>
      </c>
      <c r="L2897" s="251">
        <v>297807.87</v>
      </c>
      <c r="M2897" s="251">
        <v>431463.5900000002</v>
      </c>
      <c r="N2897" s="251">
        <v>312436.32999999996</v>
      </c>
      <c r="O2897" s="251">
        <v>200990.35000000009</v>
      </c>
      <c r="P2897" s="252">
        <v>287773.75749999995</v>
      </c>
      <c r="Q2897" s="154">
        <v>3.1788932443369472E-2</v>
      </c>
      <c r="R2897" s="154">
        <v>2.7900361923242087E-3</v>
      </c>
    </row>
    <row r="2898" spans="1:18" ht="15" x14ac:dyDescent="0.25">
      <c r="A2898" s="173" t="s">
        <v>309</v>
      </c>
      <c r="B2898" s="106"/>
      <c r="C2898" s="191" t="s">
        <v>243</v>
      </c>
      <c r="D2898" s="251">
        <v>5794288.5900000064</v>
      </c>
      <c r="E2898" s="251">
        <v>7901801.0799999908</v>
      </c>
      <c r="F2898" s="251">
        <v>5164937.9599999981</v>
      </c>
      <c r="G2898" s="251">
        <v>6375282.5399999907</v>
      </c>
      <c r="H2898" s="251">
        <v>5328792.1000000034</v>
      </c>
      <c r="I2898" s="251">
        <v>5110578.1700000037</v>
      </c>
      <c r="J2898" s="251">
        <v>5244713.8999999985</v>
      </c>
      <c r="K2898" s="251">
        <v>4699093.58</v>
      </c>
      <c r="L2898" s="251">
        <v>5255103.4400000041</v>
      </c>
      <c r="M2898" s="251">
        <v>4788926.6600000076</v>
      </c>
      <c r="N2898" s="251">
        <v>5367437.6800000062</v>
      </c>
      <c r="O2898" s="251">
        <v>4496016.399999992</v>
      </c>
      <c r="P2898" s="252">
        <v>5460581.0083333328</v>
      </c>
      <c r="Q2898" s="154">
        <v>0.60320316308013144</v>
      </c>
      <c r="R2898" s="154">
        <v>5.2941653807221191E-2</v>
      </c>
    </row>
    <row r="2899" spans="1:18" ht="15" x14ac:dyDescent="0.25">
      <c r="A2899" s="173" t="s">
        <v>310</v>
      </c>
      <c r="B2899" s="106"/>
      <c r="C2899" s="191" t="s">
        <v>244</v>
      </c>
      <c r="D2899" s="251">
        <v>4098188.6799999946</v>
      </c>
      <c r="E2899" s="251">
        <v>4912226.1700000102</v>
      </c>
      <c r="F2899" s="251">
        <v>3457201.9499999951</v>
      </c>
      <c r="G2899" s="251">
        <v>3636895.5600000015</v>
      </c>
      <c r="H2899" s="251">
        <v>3259135.4999999972</v>
      </c>
      <c r="I2899" s="251">
        <v>3065225.7400000081</v>
      </c>
      <c r="J2899" s="251">
        <v>2982520.9600000051</v>
      </c>
      <c r="K2899" s="251">
        <v>2510382.9699999951</v>
      </c>
      <c r="L2899" s="251">
        <v>2859097.9600000018</v>
      </c>
      <c r="M2899" s="251">
        <v>2363554.6300000004</v>
      </c>
      <c r="N2899" s="251">
        <v>2694089.94</v>
      </c>
      <c r="O2899" s="251">
        <v>2157957.0600000028</v>
      </c>
      <c r="P2899" s="252">
        <v>3166373.0933333342</v>
      </c>
      <c r="Q2899" s="154">
        <v>0.34977345130045845</v>
      </c>
      <c r="R2899" s="154">
        <v>3.0698753095308083E-2</v>
      </c>
    </row>
    <row r="2900" spans="1:18" ht="15" x14ac:dyDescent="0.25">
      <c r="A2900" s="173" t="s">
        <v>312</v>
      </c>
      <c r="B2900" s="110"/>
      <c r="C2900" s="192" t="s">
        <v>42</v>
      </c>
      <c r="D2900" s="253">
        <v>49618.999999999971</v>
      </c>
      <c r="E2900" s="253">
        <v>51151.210000000006</v>
      </c>
      <c r="F2900" s="253">
        <v>38511.740000000013</v>
      </c>
      <c r="G2900" s="253">
        <v>41096.26999999999</v>
      </c>
      <c r="H2900" s="253">
        <v>27715.230000000007</v>
      </c>
      <c r="I2900" s="253">
        <v>45799.97999999996</v>
      </c>
      <c r="J2900" s="253">
        <v>30126.209999999988</v>
      </c>
      <c r="K2900" s="253">
        <v>24819.630000000037</v>
      </c>
      <c r="L2900" s="253">
        <v>21633.160000000007</v>
      </c>
      <c r="M2900" s="253">
        <v>19462.36</v>
      </c>
      <c r="N2900" s="253">
        <v>17777.909999999989</v>
      </c>
      <c r="O2900" s="253">
        <v>22851.710000000003</v>
      </c>
      <c r="P2900" s="254">
        <v>32547.034166666665</v>
      </c>
      <c r="Q2900" s="153">
        <v>3.5953086179381895E-3</v>
      </c>
      <c r="R2900" s="153">
        <v>3.1555136947403065E-4</v>
      </c>
    </row>
    <row r="2901" spans="1:18" ht="15" x14ac:dyDescent="0.25">
      <c r="A2901" s="173" t="s">
        <v>466</v>
      </c>
      <c r="B2901" s="133" t="s">
        <v>33</v>
      </c>
      <c r="C2901" s="201" t="s">
        <v>242</v>
      </c>
      <c r="D2901" s="255">
        <v>331657.58999999991</v>
      </c>
      <c r="E2901" s="255">
        <v>380519.78</v>
      </c>
      <c r="F2901" s="255">
        <v>379271.77000000019</v>
      </c>
      <c r="G2901" s="255">
        <v>325366.92999999993</v>
      </c>
      <c r="H2901" s="255">
        <v>395385.26</v>
      </c>
      <c r="I2901" s="255">
        <v>413061.89000000007</v>
      </c>
      <c r="J2901" s="255">
        <v>348002.45999999996</v>
      </c>
      <c r="K2901" s="255">
        <v>356602.93000000011</v>
      </c>
      <c r="L2901" s="255">
        <v>367758.79</v>
      </c>
      <c r="M2901" s="255">
        <v>588748.31000000006</v>
      </c>
      <c r="N2901" s="255">
        <v>447742.22999999969</v>
      </c>
      <c r="O2901" s="255">
        <v>446514.72000000003</v>
      </c>
      <c r="P2901" s="256">
        <v>398386.05499999999</v>
      </c>
      <c r="Q2901" s="155">
        <v>1.9728596900201335E-2</v>
      </c>
      <c r="R2901" s="155">
        <v>3.8624491740434771E-3</v>
      </c>
    </row>
    <row r="2902" spans="1:18" ht="15" x14ac:dyDescent="0.25">
      <c r="A2902" s="173" t="s">
        <v>467</v>
      </c>
      <c r="B2902" s="123"/>
      <c r="C2902" s="196" t="s">
        <v>243</v>
      </c>
      <c r="D2902" s="251">
        <v>2145427.1800000006</v>
      </c>
      <c r="E2902" s="251">
        <v>2000770.4100000004</v>
      </c>
      <c r="F2902" s="251">
        <v>2250519.7400000026</v>
      </c>
      <c r="G2902" s="251">
        <v>2396111.6100000008</v>
      </c>
      <c r="H2902" s="251">
        <v>2529637.9700000007</v>
      </c>
      <c r="I2902" s="251">
        <v>2032250.5600000019</v>
      </c>
      <c r="J2902" s="251">
        <v>2142256.7399999998</v>
      </c>
      <c r="K2902" s="251">
        <v>2916413.5700000008</v>
      </c>
      <c r="L2902" s="251">
        <v>3678616.410000002</v>
      </c>
      <c r="M2902" s="251">
        <v>4588584.2799999993</v>
      </c>
      <c r="N2902" s="251">
        <v>4654905.8099999959</v>
      </c>
      <c r="O2902" s="251">
        <v>5551522.3100000033</v>
      </c>
      <c r="P2902" s="252">
        <v>3073918.0491666677</v>
      </c>
      <c r="Q2902" s="154">
        <v>0.15222442988438051</v>
      </c>
      <c r="R2902" s="154">
        <v>2.9802379076951206E-2</v>
      </c>
    </row>
    <row r="2903" spans="1:18" ht="15" x14ac:dyDescent="0.25">
      <c r="A2903" s="173" t="s">
        <v>468</v>
      </c>
      <c r="B2903" s="123"/>
      <c r="C2903" s="196" t="s">
        <v>244</v>
      </c>
      <c r="D2903" s="251">
        <v>4908497.4499999965</v>
      </c>
      <c r="E2903" s="251">
        <v>4788376.8899999941</v>
      </c>
      <c r="F2903" s="251">
        <v>4843940.4899999974</v>
      </c>
      <c r="G2903" s="251">
        <v>5111361.799999997</v>
      </c>
      <c r="H2903" s="251">
        <v>5084802.440000006</v>
      </c>
      <c r="I2903" s="251">
        <v>5025472.05</v>
      </c>
      <c r="J2903" s="251">
        <v>4937316.2600000007</v>
      </c>
      <c r="K2903" s="251">
        <v>3948456.7100000018</v>
      </c>
      <c r="L2903" s="251">
        <v>3902003.7699999991</v>
      </c>
      <c r="M2903" s="251">
        <v>4073775.8200000017</v>
      </c>
      <c r="N2903" s="251">
        <v>3951838.3599999971</v>
      </c>
      <c r="O2903" s="251">
        <v>3641340.2900000028</v>
      </c>
      <c r="P2903" s="252">
        <v>4518098.5274999989</v>
      </c>
      <c r="Q2903" s="154">
        <v>0.22374213024208567</v>
      </c>
      <c r="R2903" s="154">
        <v>4.3804058166115836E-2</v>
      </c>
    </row>
    <row r="2904" spans="1:18" ht="15" x14ac:dyDescent="0.25">
      <c r="A2904" s="173" t="s">
        <v>469</v>
      </c>
      <c r="B2904" s="110"/>
      <c r="C2904" s="192" t="s">
        <v>41</v>
      </c>
      <c r="D2904" s="253">
        <v>12114887.799999995</v>
      </c>
      <c r="E2904" s="253">
        <v>11809141.129999986</v>
      </c>
      <c r="F2904" s="253">
        <v>12501409.899999993</v>
      </c>
      <c r="G2904" s="253">
        <v>12917613.950000014</v>
      </c>
      <c r="H2904" s="253">
        <v>12559879.879999995</v>
      </c>
      <c r="I2904" s="253">
        <v>13825972.509999996</v>
      </c>
      <c r="J2904" s="253">
        <v>13505578.330000006</v>
      </c>
      <c r="K2904" s="253">
        <v>12881420.859999988</v>
      </c>
      <c r="L2904" s="253">
        <v>11949908.180000011</v>
      </c>
      <c r="M2904" s="253">
        <v>12616521.37999999</v>
      </c>
      <c r="N2904" s="253">
        <v>10309483.289999994</v>
      </c>
      <c r="O2904" s="253">
        <v>9443303.5199999884</v>
      </c>
      <c r="P2904" s="254">
        <v>12202926.727499994</v>
      </c>
      <c r="Q2904" s="153">
        <v>0.60430484297333253</v>
      </c>
      <c r="R2904" s="153">
        <v>0.11831032654881814</v>
      </c>
    </row>
    <row r="2905" spans="1:18" ht="15" x14ac:dyDescent="0.25">
      <c r="A2905" s="173" t="s">
        <v>348</v>
      </c>
      <c r="B2905" s="106" t="s">
        <v>32</v>
      </c>
      <c r="C2905" s="191" t="s">
        <v>241</v>
      </c>
      <c r="D2905" s="251">
        <v>1329403.1000000015</v>
      </c>
      <c r="E2905" s="251">
        <v>1488769.6800000041</v>
      </c>
      <c r="F2905" s="251">
        <v>1296532.2999999996</v>
      </c>
      <c r="G2905" s="251">
        <v>1160936.9399999985</v>
      </c>
      <c r="H2905" s="251">
        <v>1107877.5599999998</v>
      </c>
      <c r="I2905" s="251">
        <v>1064695.8899999997</v>
      </c>
      <c r="J2905" s="251">
        <v>1143599.6600000001</v>
      </c>
      <c r="K2905" s="251">
        <v>1026975.2899999993</v>
      </c>
      <c r="L2905" s="251">
        <v>1098477.1399999997</v>
      </c>
      <c r="M2905" s="251">
        <v>1235129.8499999989</v>
      </c>
      <c r="N2905" s="251">
        <v>1432092.3399999999</v>
      </c>
      <c r="O2905" s="251">
        <v>1137278.6100000008</v>
      </c>
      <c r="P2905" s="252">
        <v>1210147.3633333335</v>
      </c>
      <c r="Q2905" s="154">
        <v>6.7208151856214482E-2</v>
      </c>
      <c r="R2905" s="154">
        <v>1.1732671425905523E-2</v>
      </c>
    </row>
    <row r="2906" spans="1:18" ht="15" x14ac:dyDescent="0.25">
      <c r="A2906" s="173" t="s">
        <v>349</v>
      </c>
      <c r="B2906" s="106"/>
      <c r="C2906" s="191" t="s">
        <v>242</v>
      </c>
      <c r="D2906" s="251">
        <v>18542.920000000006</v>
      </c>
      <c r="E2906" s="251">
        <v>17639.61</v>
      </c>
      <c r="F2906" s="251">
        <v>14759.23</v>
      </c>
      <c r="G2906" s="251">
        <v>3745.9399999999982</v>
      </c>
      <c r="H2906" s="251">
        <v>5074.84</v>
      </c>
      <c r="I2906" s="251">
        <v>10371.019999999999</v>
      </c>
      <c r="J2906" s="251">
        <v>8305.2099999999991</v>
      </c>
      <c r="K2906" s="251">
        <v>4706.1399999999994</v>
      </c>
      <c r="L2906" s="251">
        <v>7086.42</v>
      </c>
      <c r="M2906" s="251">
        <v>8486.9</v>
      </c>
      <c r="N2906" s="251">
        <v>9617.56</v>
      </c>
      <c r="O2906" s="251">
        <v>7466.1600000000008</v>
      </c>
      <c r="P2906" s="252">
        <v>9650.1625000000004</v>
      </c>
      <c r="Q2906" s="154">
        <v>5.3594265160457062E-4</v>
      </c>
      <c r="R2906" s="154">
        <v>9.3560659841646158E-5</v>
      </c>
    </row>
    <row r="2907" spans="1:18" ht="15" x14ac:dyDescent="0.25">
      <c r="A2907" s="173" t="s">
        <v>350</v>
      </c>
      <c r="B2907" s="106"/>
      <c r="C2907" s="191" t="s">
        <v>243</v>
      </c>
      <c r="D2907" s="251">
        <v>2643101.4000000036</v>
      </c>
      <c r="E2907" s="251">
        <v>2869941.060000001</v>
      </c>
      <c r="F2907" s="251">
        <v>2573303.4399999958</v>
      </c>
      <c r="G2907" s="251">
        <v>2291716.720000003</v>
      </c>
      <c r="H2907" s="251">
        <v>2360009.7899999968</v>
      </c>
      <c r="I2907" s="251">
        <v>2273305.539999994</v>
      </c>
      <c r="J2907" s="251">
        <v>2337452.0099999974</v>
      </c>
      <c r="K2907" s="251">
        <v>2316448.7000000016</v>
      </c>
      <c r="L2907" s="251">
        <v>2334544.7300000014</v>
      </c>
      <c r="M2907" s="251">
        <v>2371654.7299999939</v>
      </c>
      <c r="N2907" s="251">
        <v>2610692.3399999966</v>
      </c>
      <c r="O2907" s="251">
        <v>2219724.7899999986</v>
      </c>
      <c r="P2907" s="252">
        <v>2433491.2708333316</v>
      </c>
      <c r="Q2907" s="154">
        <v>0.1351492023421359</v>
      </c>
      <c r="R2907" s="154">
        <v>2.3593286539791695E-2</v>
      </c>
    </row>
    <row r="2908" spans="1:18" ht="15" x14ac:dyDescent="0.25">
      <c r="A2908" s="173" t="s">
        <v>351</v>
      </c>
      <c r="B2908" s="106"/>
      <c r="C2908" s="191" t="s">
        <v>244</v>
      </c>
      <c r="D2908" s="251">
        <v>7136169.3700000029</v>
      </c>
      <c r="E2908" s="251">
        <v>8314026.9500000002</v>
      </c>
      <c r="F2908" s="251">
        <v>7938016.4600000139</v>
      </c>
      <c r="G2908" s="251">
        <v>7165920.6700000027</v>
      </c>
      <c r="H2908" s="251">
        <v>7385700.6899999985</v>
      </c>
      <c r="I2908" s="251">
        <v>7173669.7499999963</v>
      </c>
      <c r="J2908" s="251">
        <v>7447705.2600000072</v>
      </c>
      <c r="K2908" s="251">
        <v>7021449.059999981</v>
      </c>
      <c r="L2908" s="251">
        <v>7177911.5499999952</v>
      </c>
      <c r="M2908" s="251">
        <v>7253753.019999994</v>
      </c>
      <c r="N2908" s="251">
        <v>7845135.1799999988</v>
      </c>
      <c r="O2908" s="251">
        <v>7108091.159999988</v>
      </c>
      <c r="P2908" s="252">
        <v>7413962.426666663</v>
      </c>
      <c r="Q2908" s="154">
        <v>0.41175044273548633</v>
      </c>
      <c r="R2908" s="154">
        <v>7.1880159186967593E-2</v>
      </c>
    </row>
    <row r="2909" spans="1:18" ht="15" x14ac:dyDescent="0.25">
      <c r="A2909" s="173" t="s">
        <v>352</v>
      </c>
      <c r="B2909" s="106"/>
      <c r="C2909" s="191" t="s">
        <v>41</v>
      </c>
      <c r="D2909" s="251">
        <v>5448701.5799999908</v>
      </c>
      <c r="E2909" s="251">
        <v>6412848.5600000126</v>
      </c>
      <c r="F2909" s="251">
        <v>6633749.8900000295</v>
      </c>
      <c r="G2909" s="251">
        <v>6081878.3600000106</v>
      </c>
      <c r="H2909" s="251">
        <v>6121589.7399999797</v>
      </c>
      <c r="I2909" s="251">
        <v>7104653.4800000144</v>
      </c>
      <c r="J2909" s="251">
        <v>6769021.0300000031</v>
      </c>
      <c r="K2909" s="251">
        <v>7156637.2299999977</v>
      </c>
      <c r="L2909" s="251">
        <v>6259170.1700000027</v>
      </c>
      <c r="M2909" s="251">
        <v>6967869.2000000048</v>
      </c>
      <c r="N2909" s="251">
        <v>6511108.4199999934</v>
      </c>
      <c r="O2909" s="251">
        <v>5618703.3799999859</v>
      </c>
      <c r="P2909" s="252">
        <v>6423827.5866666669</v>
      </c>
      <c r="Q2909" s="154">
        <v>0.35676116233780752</v>
      </c>
      <c r="R2909" s="154">
        <v>6.228056239648843E-2</v>
      </c>
    </row>
    <row r="2910" spans="1:18" ht="15" x14ac:dyDescent="0.25">
      <c r="A2910" s="173" t="s">
        <v>353</v>
      </c>
      <c r="B2910" s="110"/>
      <c r="C2910" s="192" t="s">
        <v>42</v>
      </c>
      <c r="D2910" s="253">
        <v>576175.59999999986</v>
      </c>
      <c r="E2910" s="253">
        <v>822423.87999999884</v>
      </c>
      <c r="F2910" s="253">
        <v>813567.4600000002</v>
      </c>
      <c r="G2910" s="253">
        <v>461734.45999999973</v>
      </c>
      <c r="H2910" s="253">
        <v>447955.85999999975</v>
      </c>
      <c r="I2910" s="253">
        <v>421629.74999999977</v>
      </c>
      <c r="J2910" s="253">
        <v>505044.68</v>
      </c>
      <c r="K2910" s="253">
        <v>328360.1999999999</v>
      </c>
      <c r="L2910" s="253">
        <v>337562.90999999945</v>
      </c>
      <c r="M2910" s="253">
        <v>478509.87</v>
      </c>
      <c r="N2910" s="253">
        <v>499498.32000000018</v>
      </c>
      <c r="O2910" s="253">
        <v>486123.67000000027</v>
      </c>
      <c r="P2910" s="254">
        <v>514882.22166666645</v>
      </c>
      <c r="Q2910" s="153">
        <v>2.8595098076751091E-2</v>
      </c>
      <c r="R2910" s="153">
        <v>4.9919076906597207E-3</v>
      </c>
    </row>
    <row r="2911" spans="1:18" ht="15" x14ac:dyDescent="0.25">
      <c r="A2911" s="173" t="s">
        <v>428</v>
      </c>
      <c r="B2911" s="106" t="s">
        <v>35</v>
      </c>
      <c r="C2911" s="191" t="s">
        <v>242</v>
      </c>
      <c r="D2911" s="220">
        <v>5119775.339999998</v>
      </c>
      <c r="E2911" s="220">
        <v>5362468.9299999988</v>
      </c>
      <c r="F2911" s="220">
        <v>5494788.410000002</v>
      </c>
      <c r="G2911" s="220">
        <v>4832348.459999999</v>
      </c>
      <c r="H2911" s="220">
        <v>5453057.2699999958</v>
      </c>
      <c r="I2911" s="220">
        <v>5070035.6099999994</v>
      </c>
      <c r="J2911" s="220">
        <v>4753400.6799999978</v>
      </c>
      <c r="K2911" s="220">
        <v>4856829.6599999974</v>
      </c>
      <c r="L2911" s="220">
        <v>4819869.5300000012</v>
      </c>
      <c r="M2911" s="220">
        <v>4745295.6800000006</v>
      </c>
      <c r="N2911" s="220">
        <v>4888875.8</v>
      </c>
      <c r="O2911" s="220">
        <v>4553661.2699999996</v>
      </c>
      <c r="P2911" s="227">
        <v>4995867.2199999988</v>
      </c>
      <c r="Q2911" s="108">
        <v>0.34720170779354298</v>
      </c>
      <c r="R2911" s="108">
        <v>4.8436141213627264E-2</v>
      </c>
    </row>
    <row r="2912" spans="1:18" ht="15" x14ac:dyDescent="0.25">
      <c r="A2912" s="173" t="s">
        <v>429</v>
      </c>
      <c r="B2912" s="106"/>
      <c r="C2912" s="191" t="s">
        <v>243</v>
      </c>
      <c r="D2912" s="220">
        <v>5283726.3500000024</v>
      </c>
      <c r="E2912" s="220">
        <v>5896244.6500000022</v>
      </c>
      <c r="F2912" s="220">
        <v>6481367.2400000002</v>
      </c>
      <c r="G2912" s="220">
        <v>5595143.4500000011</v>
      </c>
      <c r="H2912" s="220">
        <v>6706721.0599999987</v>
      </c>
      <c r="I2912" s="220">
        <v>6111445.2899999954</v>
      </c>
      <c r="J2912" s="220">
        <v>6210887.3699999992</v>
      </c>
      <c r="K2912" s="220">
        <v>6067949.0300000021</v>
      </c>
      <c r="L2912" s="220">
        <v>6324954.1000000061</v>
      </c>
      <c r="M2912" s="220">
        <v>6503192.5999999987</v>
      </c>
      <c r="N2912" s="220">
        <v>6774442.6899999995</v>
      </c>
      <c r="O2912" s="220">
        <v>6157026.0300000003</v>
      </c>
      <c r="P2912" s="227">
        <v>6176091.6550000012</v>
      </c>
      <c r="Q2912" s="108">
        <v>0.42922469226583054</v>
      </c>
      <c r="R2912" s="108">
        <v>5.9878702610892259E-2</v>
      </c>
    </row>
    <row r="2913" spans="1:18" ht="15" x14ac:dyDescent="0.25">
      <c r="A2913" s="173" t="s">
        <v>430</v>
      </c>
      <c r="B2913" s="106"/>
      <c r="C2913" s="191" t="s">
        <v>244</v>
      </c>
      <c r="D2913" s="220">
        <v>2397482.4099999997</v>
      </c>
      <c r="E2913" s="220">
        <v>2645372.31</v>
      </c>
      <c r="F2913" s="220">
        <v>2954342.3000000003</v>
      </c>
      <c r="G2913" s="220">
        <v>2584604.92</v>
      </c>
      <c r="H2913" s="220">
        <v>2980617.42</v>
      </c>
      <c r="I2913" s="220">
        <v>2690630.5500000007</v>
      </c>
      <c r="J2913" s="220">
        <v>2695083.6600000015</v>
      </c>
      <c r="K2913" s="220">
        <v>2656042.5100000007</v>
      </c>
      <c r="L2913" s="220">
        <v>2772720.6600000015</v>
      </c>
      <c r="M2913" s="220">
        <v>2881265.459999999</v>
      </c>
      <c r="N2913" s="220">
        <v>2888253.5900000017</v>
      </c>
      <c r="O2913" s="220">
        <v>2629225.3000000003</v>
      </c>
      <c r="P2913" s="227">
        <v>2731303.4241666673</v>
      </c>
      <c r="Q2913" s="108">
        <v>0.18981953915360841</v>
      </c>
      <c r="R2913" s="108">
        <v>2.6480647408039081E-2</v>
      </c>
    </row>
    <row r="2914" spans="1:18" ht="15" x14ac:dyDescent="0.25">
      <c r="A2914" s="173" t="s">
        <v>431</v>
      </c>
      <c r="B2914" s="110"/>
      <c r="C2914" s="192" t="s">
        <v>41</v>
      </c>
      <c r="D2914" s="253">
        <v>348918.95999999996</v>
      </c>
      <c r="E2914" s="253">
        <v>404458.46000000014</v>
      </c>
      <c r="F2914" s="253">
        <v>475929.44999999984</v>
      </c>
      <c r="G2914" s="253">
        <v>365463.03999999998</v>
      </c>
      <c r="H2914" s="253">
        <v>463523.20000000036</v>
      </c>
      <c r="I2914" s="253">
        <v>425654.04000000004</v>
      </c>
      <c r="J2914" s="253">
        <v>457238.86999999982</v>
      </c>
      <c r="K2914" s="253">
        <v>467324.75</v>
      </c>
      <c r="L2914" s="253">
        <v>535009.98999999976</v>
      </c>
      <c r="M2914" s="253">
        <v>604862.96999999951</v>
      </c>
      <c r="N2914" s="253">
        <v>669251.1100000001</v>
      </c>
      <c r="O2914" s="253">
        <v>610590.14999999991</v>
      </c>
      <c r="P2914" s="254">
        <v>485685.41583333333</v>
      </c>
      <c r="Q2914" s="153">
        <v>3.3754060787017967E-2</v>
      </c>
      <c r="R2914" s="153">
        <v>4.7088375953079509E-3</v>
      </c>
    </row>
    <row r="2915" spans="1:18" ht="15" x14ac:dyDescent="0.25">
      <c r="A2915" s="173" t="s">
        <v>355</v>
      </c>
      <c r="B2915" s="113" t="s">
        <v>57</v>
      </c>
      <c r="C2915" s="192" t="s">
        <v>41</v>
      </c>
      <c r="D2915" s="257">
        <v>813823.03</v>
      </c>
      <c r="E2915" s="257">
        <v>658462.72000000032</v>
      </c>
      <c r="F2915" s="257">
        <v>583735.5399999998</v>
      </c>
      <c r="G2915" s="257">
        <v>430866.99999999988</v>
      </c>
      <c r="H2915" s="257">
        <v>385931.17</v>
      </c>
      <c r="I2915" s="257">
        <v>309188.97999999986</v>
      </c>
      <c r="J2915" s="257">
        <v>261809.31000000003</v>
      </c>
      <c r="K2915" s="257">
        <v>242494.0199999999</v>
      </c>
      <c r="L2915" s="257">
        <v>215243.79999999996</v>
      </c>
      <c r="M2915" s="257">
        <v>192950.19999999998</v>
      </c>
      <c r="N2915" s="257">
        <v>177710.18</v>
      </c>
      <c r="O2915" s="257">
        <v>145150.92000000004</v>
      </c>
      <c r="P2915" s="232">
        <v>368113.90583333332</v>
      </c>
      <c r="Q2915" s="107">
        <v>1</v>
      </c>
      <c r="R2915" s="107">
        <v>3.5689533649461615E-3</v>
      </c>
    </row>
    <row r="2916" spans="1:18" ht="15" x14ac:dyDescent="0.25">
      <c r="A2916" s="173" t="s">
        <v>354</v>
      </c>
      <c r="B2916" s="113" t="s">
        <v>34</v>
      </c>
      <c r="C2916" s="193" t="s">
        <v>244</v>
      </c>
      <c r="D2916" s="257">
        <v>1062620.6599999995</v>
      </c>
      <c r="E2916" s="257">
        <v>1324100.4599999997</v>
      </c>
      <c r="F2916" s="257">
        <v>1218786.8300000003</v>
      </c>
      <c r="G2916" s="257">
        <v>1493020.6899999983</v>
      </c>
      <c r="H2916" s="257">
        <v>1289698.0100000005</v>
      </c>
      <c r="I2916" s="257">
        <v>654273.53000000061</v>
      </c>
      <c r="J2916" s="257">
        <v>601214.72999999952</v>
      </c>
      <c r="K2916" s="257">
        <v>549444.94000000029</v>
      </c>
      <c r="L2916" s="257">
        <v>455756.36999999959</v>
      </c>
      <c r="M2916" s="257">
        <v>468331.81000000046</v>
      </c>
      <c r="N2916" s="257">
        <v>458989.26999999984</v>
      </c>
      <c r="O2916" s="257">
        <v>522891.37999999896</v>
      </c>
      <c r="P2916" s="232">
        <v>841594.05666666653</v>
      </c>
      <c r="Q2916" s="107">
        <v>1</v>
      </c>
      <c r="R2916" s="107">
        <v>8.1594579635877705E-3</v>
      </c>
    </row>
    <row r="2917" spans="1:18" ht="15" x14ac:dyDescent="0.25">
      <c r="A2917" s="173" t="s">
        <v>471</v>
      </c>
      <c r="B2917" s="123" t="s">
        <v>358</v>
      </c>
      <c r="C2917" s="196" t="s">
        <v>42</v>
      </c>
      <c r="D2917" s="251">
        <v>526645.94000000006</v>
      </c>
      <c r="E2917" s="251">
        <v>330725.04999999993</v>
      </c>
      <c r="F2917" s="251">
        <v>351293.61000000039</v>
      </c>
      <c r="G2917" s="251">
        <v>47700.499999999993</v>
      </c>
      <c r="H2917" s="251">
        <v>51218.870000000024</v>
      </c>
      <c r="I2917" s="251">
        <v>52668.649999999994</v>
      </c>
      <c r="J2917" s="251">
        <v>64255.59</v>
      </c>
      <c r="K2917" s="251">
        <v>61482.579999999994</v>
      </c>
      <c r="L2917" s="251">
        <v>50870.28</v>
      </c>
      <c r="M2917" s="251">
        <v>13950.54</v>
      </c>
      <c r="N2917" s="251">
        <v>49542.919999999969</v>
      </c>
      <c r="O2917" s="251">
        <v>48778.929999999978</v>
      </c>
      <c r="P2917" s="252">
        <v>137427.78833333336</v>
      </c>
      <c r="Q2917" s="154">
        <v>0.92752562180596554</v>
      </c>
      <c r="R2917" s="154">
        <v>1.3323956520985788E-3</v>
      </c>
    </row>
    <row r="2918" spans="1:18" ht="15" x14ac:dyDescent="0.25">
      <c r="A2918" s="173" t="s">
        <v>470</v>
      </c>
      <c r="B2918" s="110"/>
      <c r="C2918" s="192" t="s">
        <v>41</v>
      </c>
      <c r="D2918" s="253">
        <v>11114.249999999995</v>
      </c>
      <c r="E2918" s="253">
        <v>11983.75</v>
      </c>
      <c r="F2918" s="253">
        <v>12245.999999999996</v>
      </c>
      <c r="G2918" s="253">
        <v>11069.619999999997</v>
      </c>
      <c r="H2918" s="253">
        <v>11619.539999999999</v>
      </c>
      <c r="I2918" s="253">
        <v>9656.5500000000029</v>
      </c>
      <c r="J2918" s="253">
        <v>10355.480000000005</v>
      </c>
      <c r="K2918" s="253">
        <v>10966.219999999998</v>
      </c>
      <c r="L2918" s="253">
        <v>10703.810000000001</v>
      </c>
      <c r="M2918" s="253">
        <v>10828.280000000006</v>
      </c>
      <c r="N2918" s="253">
        <v>9824.5499999999975</v>
      </c>
      <c r="O2918" s="253">
        <v>8490.8399999999947</v>
      </c>
      <c r="P2918" s="254">
        <v>10738.240833333333</v>
      </c>
      <c r="Q2918" s="153">
        <v>7.2474378194034392E-2</v>
      </c>
      <c r="R2918" s="153">
        <v>1.041098424928259E-4</v>
      </c>
    </row>
    <row r="2919" spans="1:18" ht="23.25" x14ac:dyDescent="0.35">
      <c r="B2919" s="14"/>
      <c r="C2919" s="194" t="s">
        <v>284</v>
      </c>
      <c r="D2919" s="227">
        <v>103180468.34999996</v>
      </c>
      <c r="E2919" s="227">
        <v>112693215.86</v>
      </c>
      <c r="F2919" s="227">
        <v>105284810.67000003</v>
      </c>
      <c r="G2919" s="227">
        <v>102397708.38000004</v>
      </c>
      <c r="H2919" s="227">
        <v>103506582.98000005</v>
      </c>
      <c r="I2919" s="227">
        <v>103096384.15000008</v>
      </c>
      <c r="J2919" s="227">
        <v>102653570.16999997</v>
      </c>
      <c r="K2919" s="227">
        <v>100894035.12999998</v>
      </c>
      <c r="L2919" s="227">
        <v>99985401.730000079</v>
      </c>
      <c r="M2919" s="227">
        <v>105122451.07000005</v>
      </c>
      <c r="N2919" s="227">
        <v>103788886.22000007</v>
      </c>
      <c r="O2919" s="227">
        <v>95117020.779999971</v>
      </c>
      <c r="P2919" s="227">
        <v>103143377.95749998</v>
      </c>
      <c r="Q2919" s="59"/>
      <c r="R2919" s="108">
        <v>1</v>
      </c>
    </row>
    <row r="2920" spans="1:18" ht="23.25" x14ac:dyDescent="0.35">
      <c r="B2920" s="14"/>
      <c r="C2920" s="54"/>
      <c r="D2920" s="54"/>
      <c r="E2920" s="54"/>
      <c r="F2920" s="54"/>
      <c r="G2920" s="54"/>
      <c r="H2920" s="54"/>
      <c r="I2920" s="54"/>
      <c r="J2920" s="54"/>
      <c r="K2920" s="54"/>
      <c r="L2920" s="54"/>
      <c r="M2920" s="54"/>
      <c r="N2920" s="54"/>
      <c r="O2920" s="54"/>
    </row>
    <row r="2921" spans="1:18" x14ac:dyDescent="0.2">
      <c r="C2921" s="54"/>
      <c r="D2921" s="54"/>
      <c r="E2921" s="54"/>
      <c r="F2921" s="54"/>
      <c r="G2921" s="54"/>
      <c r="H2921" s="54"/>
      <c r="I2921" s="54"/>
      <c r="J2921" s="54"/>
      <c r="K2921" s="54"/>
      <c r="L2921" s="54"/>
      <c r="M2921" s="54"/>
      <c r="N2921" s="54"/>
      <c r="O2921" s="54"/>
    </row>
    <row r="2922" spans="1:18" ht="23.25" x14ac:dyDescent="0.35">
      <c r="B2922" s="14" t="s">
        <v>298</v>
      </c>
      <c r="C2922" s="54"/>
      <c r="D2922" s="54"/>
      <c r="E2922" s="54"/>
      <c r="F2922" s="54"/>
      <c r="G2922" s="54"/>
      <c r="H2922" s="54"/>
      <c r="I2922" s="54"/>
      <c r="J2922" s="54"/>
      <c r="K2922" s="54"/>
      <c r="L2922" s="54"/>
      <c r="M2922" s="54"/>
      <c r="N2922" s="54"/>
      <c r="O2922" s="54"/>
    </row>
    <row r="2923" spans="1:18" ht="23.25" x14ac:dyDescent="0.35">
      <c r="B2923" s="14"/>
      <c r="C2923" s="54"/>
      <c r="D2923" s="54"/>
      <c r="E2923" s="54"/>
      <c r="F2923" s="54"/>
      <c r="G2923" s="54"/>
      <c r="H2923" s="54"/>
      <c r="I2923" s="54"/>
      <c r="J2923" s="54"/>
      <c r="K2923" s="54"/>
      <c r="L2923" s="54"/>
      <c r="M2923" s="54"/>
      <c r="N2923" s="54"/>
      <c r="O2923" s="54"/>
    </row>
    <row r="2924" spans="1:18" ht="15.75" x14ac:dyDescent="0.25">
      <c r="B2924" s="57"/>
      <c r="C2924" s="54"/>
      <c r="D2924" s="84">
        <v>4</v>
      </c>
      <c r="E2924" s="84">
        <v>5</v>
      </c>
      <c r="F2924" s="84">
        <v>6</v>
      </c>
      <c r="G2924" s="84">
        <v>7</v>
      </c>
      <c r="H2924" s="84">
        <v>8</v>
      </c>
      <c r="I2924" s="84">
        <v>9</v>
      </c>
      <c r="J2924" s="84">
        <v>10</v>
      </c>
      <c r="K2924" s="84">
        <v>11</v>
      </c>
      <c r="L2924" s="84">
        <v>12</v>
      </c>
      <c r="M2924" s="84">
        <v>13</v>
      </c>
      <c r="N2924" s="84">
        <v>14</v>
      </c>
      <c r="O2924" s="84">
        <v>15</v>
      </c>
    </row>
    <row r="2925" spans="1:18" ht="63.75" thickBot="1" x14ac:dyDescent="0.25">
      <c r="B2925" s="134" t="s">
        <v>279</v>
      </c>
      <c r="C2925" s="56" t="s">
        <v>245</v>
      </c>
      <c r="D2925" s="56" t="s">
        <v>379</v>
      </c>
      <c r="E2925" s="56" t="s">
        <v>380</v>
      </c>
      <c r="F2925" s="56" t="s">
        <v>381</v>
      </c>
      <c r="G2925" s="56" t="s">
        <v>382</v>
      </c>
      <c r="H2925" s="56" t="s">
        <v>383</v>
      </c>
      <c r="I2925" s="184" t="s">
        <v>384</v>
      </c>
      <c r="J2925" s="184" t="s">
        <v>385</v>
      </c>
      <c r="K2925" s="184" t="s">
        <v>386</v>
      </c>
      <c r="L2925" s="184" t="s">
        <v>387</v>
      </c>
      <c r="M2925" s="184" t="s">
        <v>388</v>
      </c>
      <c r="N2925" s="184" t="s">
        <v>389</v>
      </c>
      <c r="O2925" s="184" t="s">
        <v>390</v>
      </c>
      <c r="P2925" s="34" t="s">
        <v>1</v>
      </c>
      <c r="Q2925" s="52" t="s">
        <v>280</v>
      </c>
      <c r="R2925" s="52" t="s">
        <v>273</v>
      </c>
    </row>
    <row r="2926" spans="1:18" ht="15" x14ac:dyDescent="0.25">
      <c r="A2926" s="173" t="s">
        <v>472</v>
      </c>
      <c r="B2926" s="106" t="s">
        <v>278</v>
      </c>
      <c r="C2926" s="191" t="s">
        <v>241</v>
      </c>
      <c r="D2926" s="238">
        <v>1633274.5199999977</v>
      </c>
      <c r="E2926" s="238">
        <v>1921684.5100000002</v>
      </c>
      <c r="F2926" s="238">
        <v>1618861.430000003</v>
      </c>
      <c r="G2926" s="238">
        <v>1513180.0999999989</v>
      </c>
      <c r="H2926" s="238">
        <v>1420946.6300000001</v>
      </c>
      <c r="I2926" s="238">
        <v>1319012.5400000014</v>
      </c>
      <c r="J2926" s="238">
        <v>1601203.569999997</v>
      </c>
      <c r="K2926" s="238">
        <v>1511256.4200000009</v>
      </c>
      <c r="L2926" s="238">
        <v>1734072.5099999951</v>
      </c>
      <c r="M2926" s="238">
        <v>2020858.3800000008</v>
      </c>
      <c r="N2926" s="238">
        <v>2393556.8399999971</v>
      </c>
      <c r="O2926" s="238">
        <v>2222749.1499999953</v>
      </c>
      <c r="P2926" s="233">
        <v>1742554.7166666656</v>
      </c>
      <c r="Q2926" s="138">
        <v>1.8704775702572844E-2</v>
      </c>
      <c r="R2926" s="139">
        <v>1.689448950745711E-2</v>
      </c>
    </row>
    <row r="2927" spans="1:18" ht="15" x14ac:dyDescent="0.25">
      <c r="A2927" s="173" t="s">
        <v>473</v>
      </c>
      <c r="B2927" s="106"/>
      <c r="C2927" s="191" t="s">
        <v>242</v>
      </c>
      <c r="D2927" s="238">
        <v>8242284.629999998</v>
      </c>
      <c r="E2927" s="238">
        <v>8216652.1099999789</v>
      </c>
      <c r="F2927" s="238">
        <v>7552985.7799999872</v>
      </c>
      <c r="G2927" s="238">
        <v>7034139.4300000025</v>
      </c>
      <c r="H2927" s="238">
        <v>7692029.9000000171</v>
      </c>
      <c r="I2927" s="238">
        <v>7030218.3299999824</v>
      </c>
      <c r="J2927" s="238">
        <v>7035677.1500000171</v>
      </c>
      <c r="K2927" s="238">
        <v>7023850.0099999877</v>
      </c>
      <c r="L2927" s="238">
        <v>6968330.059999994</v>
      </c>
      <c r="M2927" s="238">
        <v>7343289.4100000057</v>
      </c>
      <c r="N2927" s="238">
        <v>7334700.9800000153</v>
      </c>
      <c r="O2927" s="238">
        <v>6686011.1099999985</v>
      </c>
      <c r="P2927" s="233">
        <v>7346680.7416666662</v>
      </c>
      <c r="Q2927" s="138">
        <v>7.8860086353072192E-2</v>
      </c>
      <c r="R2927" s="139">
        <v>7.1227846975245021E-2</v>
      </c>
    </row>
    <row r="2928" spans="1:18" ht="15" x14ac:dyDescent="0.25">
      <c r="A2928" s="173" t="s">
        <v>474</v>
      </c>
      <c r="B2928" s="106"/>
      <c r="C2928" s="191" t="s">
        <v>243</v>
      </c>
      <c r="D2928" s="238">
        <v>21870201.630000014</v>
      </c>
      <c r="E2928" s="238">
        <v>24327702.609999981</v>
      </c>
      <c r="F2928" s="238">
        <v>21365294.779999986</v>
      </c>
      <c r="G2928" s="238">
        <v>21394272.91999992</v>
      </c>
      <c r="H2928" s="238">
        <v>21873909.230000053</v>
      </c>
      <c r="I2928" s="238">
        <v>19767201.840000037</v>
      </c>
      <c r="J2928" s="238">
        <v>20408204.180000044</v>
      </c>
      <c r="K2928" s="238">
        <v>20657772.360000096</v>
      </c>
      <c r="L2928" s="238">
        <v>22376936.55999995</v>
      </c>
      <c r="M2928" s="238">
        <v>23439101.070000004</v>
      </c>
      <c r="N2928" s="238">
        <v>24804004.449999984</v>
      </c>
      <c r="O2928" s="238">
        <v>23192285.890000056</v>
      </c>
      <c r="P2928" s="233">
        <v>22123073.960000008</v>
      </c>
      <c r="Q2928" s="138">
        <v>0.23747153091686105</v>
      </c>
      <c r="R2928" s="139">
        <v>0.21448855368219361</v>
      </c>
    </row>
    <row r="2929" spans="1:18" ht="15" x14ac:dyDescent="0.25">
      <c r="A2929" s="173" t="s">
        <v>475</v>
      </c>
      <c r="B2929" s="106"/>
      <c r="C2929" s="191" t="s">
        <v>244</v>
      </c>
      <c r="D2929" s="238">
        <v>32519929.789999787</v>
      </c>
      <c r="E2929" s="238">
        <v>35724162.509999841</v>
      </c>
      <c r="F2929" s="238">
        <v>33036804.190000068</v>
      </c>
      <c r="G2929" s="238">
        <v>32096632.179999743</v>
      </c>
      <c r="H2929" s="238">
        <v>32203113.480000015</v>
      </c>
      <c r="I2929" s="238">
        <v>30164033.310000021</v>
      </c>
      <c r="J2929" s="238">
        <v>30599278.719999894</v>
      </c>
      <c r="K2929" s="238">
        <v>28724830.350000151</v>
      </c>
      <c r="L2929" s="238">
        <v>29198435.649999954</v>
      </c>
      <c r="M2929" s="238">
        <v>29362942.809999928</v>
      </c>
      <c r="N2929" s="238">
        <v>30718903.079999957</v>
      </c>
      <c r="O2929" s="238">
        <v>27632967.820000097</v>
      </c>
      <c r="P2929" s="233">
        <v>30998502.824166626</v>
      </c>
      <c r="Q2929" s="138">
        <v>0.33274136926428677</v>
      </c>
      <c r="R2929" s="139">
        <v>0.30053798351397321</v>
      </c>
    </row>
    <row r="2930" spans="1:18" ht="15" x14ac:dyDescent="0.25">
      <c r="A2930" s="173" t="s">
        <v>476</v>
      </c>
      <c r="B2930" s="106"/>
      <c r="C2930" s="191" t="s">
        <v>41</v>
      </c>
      <c r="D2930" s="238">
        <v>27526300.940000109</v>
      </c>
      <c r="E2930" s="238">
        <v>29976700.710000083</v>
      </c>
      <c r="F2930" s="238">
        <v>30049554.739999946</v>
      </c>
      <c r="G2930" s="238">
        <v>28797825.659999907</v>
      </c>
      <c r="H2930" s="238">
        <v>28463728.770000003</v>
      </c>
      <c r="I2930" s="238">
        <v>31485469.159999941</v>
      </c>
      <c r="J2930" s="238">
        <v>30175147.789999932</v>
      </c>
      <c r="K2930" s="238">
        <v>29711078.299999934</v>
      </c>
      <c r="L2930" s="238">
        <v>28134076.480000064</v>
      </c>
      <c r="M2930" s="238">
        <v>30097129.479999863</v>
      </c>
      <c r="N2930" s="238">
        <v>28194803.370000072</v>
      </c>
      <c r="O2930" s="238">
        <v>25316106.849999879</v>
      </c>
      <c r="P2930" s="233">
        <v>28993993.52083331</v>
      </c>
      <c r="Q2930" s="138">
        <v>0.31122474395894634</v>
      </c>
      <c r="R2930" s="139">
        <v>0.28110378092115851</v>
      </c>
    </row>
    <row r="2931" spans="1:18" ht="15" x14ac:dyDescent="0.25">
      <c r="A2931" s="173" t="s">
        <v>477</v>
      </c>
      <c r="B2931" s="110"/>
      <c r="C2931" s="192" t="s">
        <v>42</v>
      </c>
      <c r="D2931" s="240">
        <v>2124751.1700000018</v>
      </c>
      <c r="E2931" s="240">
        <v>2769944.2199999904</v>
      </c>
      <c r="F2931" s="240">
        <v>2475561.4000000008</v>
      </c>
      <c r="G2931" s="240">
        <v>1929313.9999999995</v>
      </c>
      <c r="H2931" s="240">
        <v>1924430.1200000041</v>
      </c>
      <c r="I2931" s="240">
        <v>1847698.1600000015</v>
      </c>
      <c r="J2931" s="240">
        <v>1930275.0399999996</v>
      </c>
      <c r="K2931" s="240">
        <v>1543612.6799999976</v>
      </c>
      <c r="L2931" s="240">
        <v>1551385.8300000022</v>
      </c>
      <c r="M2931" s="240">
        <v>1770544.5100000002</v>
      </c>
      <c r="N2931" s="240">
        <v>1838101.4299999988</v>
      </c>
      <c r="O2931" s="240">
        <v>1768139.6600000008</v>
      </c>
      <c r="P2931" s="235">
        <v>1956146.5183333335</v>
      </c>
      <c r="Q2931" s="141">
        <v>2.0997493804260831E-2</v>
      </c>
      <c r="R2931" s="142">
        <v>1.8965313693132684E-2</v>
      </c>
    </row>
    <row r="2932" spans="1:18" ht="15" x14ac:dyDescent="0.25">
      <c r="A2932" s="173" t="s">
        <v>478</v>
      </c>
      <c r="B2932" s="106" t="s">
        <v>37</v>
      </c>
      <c r="C2932" s="191" t="s">
        <v>241</v>
      </c>
      <c r="D2932" s="238">
        <v>8</v>
      </c>
      <c r="E2932" s="238">
        <v>0</v>
      </c>
      <c r="F2932" s="238">
        <v>10.48</v>
      </c>
      <c r="G2932" s="238">
        <v>47.160000000000011</v>
      </c>
      <c r="H2932" s="238">
        <v>57.64</v>
      </c>
      <c r="I2932" s="238">
        <v>10.55</v>
      </c>
      <c r="J2932" s="238">
        <v>1.69</v>
      </c>
      <c r="K2932" s="238">
        <v>8.6000000000000014</v>
      </c>
      <c r="L2932" s="238">
        <v>7.080000000000001</v>
      </c>
      <c r="M2932" s="238">
        <v>15.450000000000001</v>
      </c>
      <c r="N2932" s="238">
        <v>13.420000000000002</v>
      </c>
      <c r="O2932" s="238">
        <v>48.100000000000009</v>
      </c>
      <c r="P2932" s="233">
        <v>19.014166666666668</v>
      </c>
      <c r="Q2932" s="138">
        <v>1.5661680089176789E-5</v>
      </c>
      <c r="R2932" s="139">
        <v>1.8434694541904013E-7</v>
      </c>
    </row>
    <row r="2933" spans="1:18" ht="15" x14ac:dyDescent="0.25">
      <c r="A2933" s="173" t="s">
        <v>479</v>
      </c>
      <c r="B2933" s="106"/>
      <c r="C2933" s="191" t="s">
        <v>242</v>
      </c>
      <c r="D2933" s="238">
        <v>64131.62999999999</v>
      </c>
      <c r="E2933" s="238">
        <v>77917.949999999968</v>
      </c>
      <c r="F2933" s="238">
        <v>79306.75</v>
      </c>
      <c r="G2933" s="238">
        <v>69316.959999999977</v>
      </c>
      <c r="H2933" s="238">
        <v>84932.44</v>
      </c>
      <c r="I2933" s="238">
        <v>97727.469999999972</v>
      </c>
      <c r="J2933" s="238">
        <v>94817.970000000016</v>
      </c>
      <c r="K2933" s="238">
        <v>76750.5</v>
      </c>
      <c r="L2933" s="238">
        <v>93148.079999999987</v>
      </c>
      <c r="M2933" s="238">
        <v>114104.27999999998</v>
      </c>
      <c r="N2933" s="238">
        <v>67128.97</v>
      </c>
      <c r="O2933" s="238">
        <v>108813.64999999998</v>
      </c>
      <c r="P2933" s="233">
        <v>85674.720833333326</v>
      </c>
      <c r="Q2933" s="138">
        <v>7.0568965390079133E-2</v>
      </c>
      <c r="R2933" s="139">
        <v>8.3063714345903486E-4</v>
      </c>
    </row>
    <row r="2934" spans="1:18" ht="15" x14ac:dyDescent="0.25">
      <c r="A2934" s="173" t="s">
        <v>480</v>
      </c>
      <c r="B2934" s="106"/>
      <c r="C2934" s="191" t="s">
        <v>243</v>
      </c>
      <c r="D2934" s="238">
        <v>884893.22999999963</v>
      </c>
      <c r="E2934" s="238">
        <v>1216167.8199999994</v>
      </c>
      <c r="F2934" s="238">
        <v>767849.39000000106</v>
      </c>
      <c r="G2934" s="238">
        <v>1023783.3899999995</v>
      </c>
      <c r="H2934" s="238">
        <v>903401.30999999947</v>
      </c>
      <c r="I2934" s="238">
        <v>834597.39999999886</v>
      </c>
      <c r="J2934" s="238">
        <v>913574.24</v>
      </c>
      <c r="K2934" s="238">
        <v>851567.95000000042</v>
      </c>
      <c r="L2934" s="238">
        <v>833090.65000000037</v>
      </c>
      <c r="M2934" s="238">
        <v>812234.50999999966</v>
      </c>
      <c r="N2934" s="238">
        <v>750513.35000000021</v>
      </c>
      <c r="O2934" s="238">
        <v>812268.07999999938</v>
      </c>
      <c r="P2934" s="233">
        <v>883661.77666666638</v>
      </c>
      <c r="Q2934" s="138">
        <v>0.72785877476549488</v>
      </c>
      <c r="R2934" s="139">
        <v>8.5673146852993098E-3</v>
      </c>
    </row>
    <row r="2935" spans="1:18" ht="15" x14ac:dyDescent="0.25">
      <c r="A2935" s="173" t="s">
        <v>481</v>
      </c>
      <c r="B2935" s="106"/>
      <c r="C2935" s="191" t="s">
        <v>244</v>
      </c>
      <c r="D2935" s="238">
        <v>236759.47</v>
      </c>
      <c r="E2935" s="238">
        <v>223930.83999999979</v>
      </c>
      <c r="F2935" s="238">
        <v>172745.49000000002</v>
      </c>
      <c r="G2935" s="238">
        <v>207316.05999999991</v>
      </c>
      <c r="H2935" s="238">
        <v>206105.44999999998</v>
      </c>
      <c r="I2935" s="238">
        <v>176008.06999999986</v>
      </c>
      <c r="J2935" s="238">
        <v>178707.64999999997</v>
      </c>
      <c r="K2935" s="238">
        <v>141884.88000000006</v>
      </c>
      <c r="L2935" s="238">
        <v>141023.8600000001</v>
      </c>
      <c r="M2935" s="238">
        <v>96485.600000000108</v>
      </c>
      <c r="N2935" s="238">
        <v>117857.42999999998</v>
      </c>
      <c r="O2935" s="238">
        <v>97945.189999999944</v>
      </c>
      <c r="P2935" s="233">
        <v>166397.49916666665</v>
      </c>
      <c r="Q2935" s="138">
        <v>0.1370590910069191</v>
      </c>
      <c r="R2935" s="139">
        <v>1.6132640064903678E-3</v>
      </c>
    </row>
    <row r="2936" spans="1:18" ht="15" x14ac:dyDescent="0.25">
      <c r="A2936" s="173" t="s">
        <v>482</v>
      </c>
      <c r="B2936" s="106"/>
      <c r="C2936" s="191" t="s">
        <v>41</v>
      </c>
      <c r="D2936" s="238">
        <v>12901.35</v>
      </c>
      <c r="E2936" s="238">
        <v>13422.630000000001</v>
      </c>
      <c r="F2936" s="238">
        <v>15347.61</v>
      </c>
      <c r="G2936" s="238">
        <v>12450.29</v>
      </c>
      <c r="H2936" s="238">
        <v>10206.4</v>
      </c>
      <c r="I2936" s="238">
        <v>14696.79</v>
      </c>
      <c r="J2936" s="238">
        <v>11860.810000000001</v>
      </c>
      <c r="K2936" s="238">
        <v>13409.340000000007</v>
      </c>
      <c r="L2936" s="238">
        <v>8813.4499999999971</v>
      </c>
      <c r="M2936" s="238">
        <v>10158.700000000004</v>
      </c>
      <c r="N2936" s="238">
        <v>2864.8</v>
      </c>
      <c r="O2936" s="238">
        <v>13937.099999999999</v>
      </c>
      <c r="P2936" s="233">
        <v>11672.439166666669</v>
      </c>
      <c r="Q2936" s="138">
        <v>9.6144107335080341E-3</v>
      </c>
      <c r="R2936" s="139">
        <v>1.1316712131995791E-4</v>
      </c>
    </row>
    <row r="2937" spans="1:18" ht="15" x14ac:dyDescent="0.25">
      <c r="A2937" s="173" t="s">
        <v>483</v>
      </c>
      <c r="B2937" s="110"/>
      <c r="C2937" s="192" t="s">
        <v>42</v>
      </c>
      <c r="D2937" s="240">
        <v>63489.540000000088</v>
      </c>
      <c r="E2937" s="240">
        <v>60406.609999999979</v>
      </c>
      <c r="F2937" s="240">
        <v>63049.8</v>
      </c>
      <c r="G2937" s="240">
        <v>68248.489999999976</v>
      </c>
      <c r="H2937" s="240">
        <v>64770.749999999935</v>
      </c>
      <c r="I2937" s="240">
        <v>77979.639999999985</v>
      </c>
      <c r="J2937" s="240">
        <v>77322.369999999981</v>
      </c>
      <c r="K2937" s="240">
        <v>68040.330000000045</v>
      </c>
      <c r="L2937" s="240">
        <v>62331.979999999981</v>
      </c>
      <c r="M2937" s="240">
        <v>67939.989999999991</v>
      </c>
      <c r="N2937" s="240">
        <v>58343.100000000006</v>
      </c>
      <c r="O2937" s="240">
        <v>67651.650000000009</v>
      </c>
      <c r="P2937" s="235">
        <v>66631.1875</v>
      </c>
      <c r="Q2937" s="141">
        <v>5.4883096423909643E-2</v>
      </c>
      <c r="R2937" s="142">
        <v>6.46005481102774E-4</v>
      </c>
    </row>
    <row r="2938" spans="1:18" ht="15" x14ac:dyDescent="0.25">
      <c r="A2938" s="173" t="s">
        <v>484</v>
      </c>
      <c r="B2938" s="106" t="s">
        <v>281</v>
      </c>
      <c r="C2938" s="191" t="s">
        <v>241</v>
      </c>
      <c r="D2938" s="238">
        <v>0</v>
      </c>
      <c r="E2938" s="238">
        <v>0</v>
      </c>
      <c r="F2938" s="238">
        <v>0</v>
      </c>
      <c r="G2938" s="238">
        <v>0</v>
      </c>
      <c r="H2938" s="238">
        <v>215.49000000000004</v>
      </c>
      <c r="I2938" s="238">
        <v>0</v>
      </c>
      <c r="J2938" s="238">
        <v>0</v>
      </c>
      <c r="K2938" s="238">
        <v>0</v>
      </c>
      <c r="L2938" s="238">
        <v>0</v>
      </c>
      <c r="M2938" s="238">
        <v>0</v>
      </c>
      <c r="N2938" s="238">
        <v>0</v>
      </c>
      <c r="O2938" s="238">
        <v>0</v>
      </c>
      <c r="P2938" s="233">
        <v>17.957500000000003</v>
      </c>
      <c r="Q2938" s="138">
        <v>4.3499138001872194E-6</v>
      </c>
      <c r="R2938" s="139">
        <v>1.7410230647477304E-7</v>
      </c>
    </row>
    <row r="2939" spans="1:18" ht="15" x14ac:dyDescent="0.25">
      <c r="A2939" s="173" t="s">
        <v>485</v>
      </c>
      <c r="B2939" s="106"/>
      <c r="C2939" s="191" t="s">
        <v>242</v>
      </c>
      <c r="D2939" s="238">
        <v>85131.150000000023</v>
      </c>
      <c r="E2939" s="238">
        <v>127835.24</v>
      </c>
      <c r="F2939" s="238">
        <v>81180.88</v>
      </c>
      <c r="G2939" s="238">
        <v>66912.449999999983</v>
      </c>
      <c r="H2939" s="238">
        <v>97795.269999999975</v>
      </c>
      <c r="I2939" s="238">
        <v>48557.610000000008</v>
      </c>
      <c r="J2939" s="238">
        <v>57581.480000000018</v>
      </c>
      <c r="K2939" s="238">
        <v>74133.810000000012</v>
      </c>
      <c r="L2939" s="238">
        <v>79298.77</v>
      </c>
      <c r="M2939" s="238">
        <v>112863.81</v>
      </c>
      <c r="N2939" s="238">
        <v>82660.919999999969</v>
      </c>
      <c r="O2939" s="238">
        <v>107843.68999999999</v>
      </c>
      <c r="P2939" s="233">
        <v>85149.589999999982</v>
      </c>
      <c r="Q2939" s="138">
        <v>2.0626110350621386E-2</v>
      </c>
      <c r="R2939" s="139">
        <v>8.2554587299909588E-4</v>
      </c>
    </row>
    <row r="2940" spans="1:18" ht="15" x14ac:dyDescent="0.25">
      <c r="A2940" s="173" t="s">
        <v>486</v>
      </c>
      <c r="B2940" s="106"/>
      <c r="C2940" s="191" t="s">
        <v>243</v>
      </c>
      <c r="D2940" s="238">
        <v>158526.81000000003</v>
      </c>
      <c r="E2940" s="238">
        <v>245332.5800000001</v>
      </c>
      <c r="F2940" s="238">
        <v>244740.69999999992</v>
      </c>
      <c r="G2940" s="238">
        <v>212452.80000000019</v>
      </c>
      <c r="H2940" s="238">
        <v>218296.36000000002</v>
      </c>
      <c r="I2940" s="238">
        <v>196561.98</v>
      </c>
      <c r="J2940" s="238">
        <v>193225.36000000019</v>
      </c>
      <c r="K2940" s="238">
        <v>166859.50999999992</v>
      </c>
      <c r="L2940" s="238">
        <v>158911.44999999992</v>
      </c>
      <c r="M2940" s="238">
        <v>238145.88999999975</v>
      </c>
      <c r="N2940" s="238">
        <v>162318.35999999961</v>
      </c>
      <c r="O2940" s="238">
        <v>187703.82999999975</v>
      </c>
      <c r="P2940" s="233">
        <v>198589.63583333325</v>
      </c>
      <c r="Q2940" s="138">
        <v>4.8105125851904247E-2</v>
      </c>
      <c r="R2940" s="139">
        <v>1.9253745588510955E-3</v>
      </c>
    </row>
    <row r="2941" spans="1:18" ht="15" x14ac:dyDescent="0.25">
      <c r="A2941" s="173" t="s">
        <v>487</v>
      </c>
      <c r="B2941" s="106"/>
      <c r="C2941" s="191" t="s">
        <v>244</v>
      </c>
      <c r="D2941" s="238">
        <v>564968.81999999913</v>
      </c>
      <c r="E2941" s="238">
        <v>716999.7699999999</v>
      </c>
      <c r="F2941" s="238">
        <v>635981.73999999964</v>
      </c>
      <c r="G2941" s="238">
        <v>578612.40999999945</v>
      </c>
      <c r="H2941" s="238">
        <v>665254.85999999964</v>
      </c>
      <c r="I2941" s="238">
        <v>651375.28000000061</v>
      </c>
      <c r="J2941" s="238">
        <v>582831.8800000007</v>
      </c>
      <c r="K2941" s="238">
        <v>577695.1600000005</v>
      </c>
      <c r="L2941" s="238">
        <v>565920.05999999912</v>
      </c>
      <c r="M2941" s="238">
        <v>646883.39999999991</v>
      </c>
      <c r="N2941" s="238">
        <v>562638.44000000134</v>
      </c>
      <c r="O2941" s="238">
        <v>594551.65000000072</v>
      </c>
      <c r="P2941" s="233">
        <v>611976.12250000006</v>
      </c>
      <c r="Q2941" s="138">
        <v>0.14824131313645075</v>
      </c>
      <c r="R2941" s="139">
        <v>5.933256546553709E-3</v>
      </c>
    </row>
    <row r="2942" spans="1:18" ht="15" x14ac:dyDescent="0.25">
      <c r="A2942" s="173" t="s">
        <v>488</v>
      </c>
      <c r="B2942" s="106"/>
      <c r="C2942" s="191" t="s">
        <v>41</v>
      </c>
      <c r="D2942" s="238">
        <v>2671027.9700000025</v>
      </c>
      <c r="E2942" s="238">
        <v>2708044.9100000025</v>
      </c>
      <c r="F2942" s="238">
        <v>2882635.7400000026</v>
      </c>
      <c r="G2942" s="238">
        <v>2991828.42</v>
      </c>
      <c r="H2942" s="238">
        <v>3192680.800000004</v>
      </c>
      <c r="I2942" s="238">
        <v>4056719.0300000058</v>
      </c>
      <c r="J2942" s="238">
        <v>3699105.3200000115</v>
      </c>
      <c r="K2942" s="238">
        <v>3898678.2900000066</v>
      </c>
      <c r="L2942" s="238">
        <v>3448008.3000000017</v>
      </c>
      <c r="M2942" s="238">
        <v>3807348.4999999986</v>
      </c>
      <c r="N2942" s="238">
        <v>2693302.9600000056</v>
      </c>
      <c r="O2942" s="238">
        <v>2732862.0299999965</v>
      </c>
      <c r="P2942" s="233">
        <v>3231853.5225000028</v>
      </c>
      <c r="Q2942" s="138">
        <v>0.782864220392952</v>
      </c>
      <c r="R2942" s="139">
        <v>3.1333601695997228E-2</v>
      </c>
    </row>
    <row r="2943" spans="1:18" ht="15" x14ac:dyDescent="0.25">
      <c r="A2943" s="173" t="s">
        <v>489</v>
      </c>
      <c r="B2943" s="110"/>
      <c r="C2943" s="192" t="s">
        <v>42</v>
      </c>
      <c r="D2943" s="240">
        <v>709.49000000000024</v>
      </c>
      <c r="E2943" s="240">
        <v>999.31999999999994</v>
      </c>
      <c r="F2943" s="240">
        <v>681.26</v>
      </c>
      <c r="G2943" s="240">
        <v>632.55000000000018</v>
      </c>
      <c r="H2943" s="240">
        <v>255.35</v>
      </c>
      <c r="I2943" s="240">
        <v>799.29</v>
      </c>
      <c r="J2943" s="240">
        <v>922.46000000000026</v>
      </c>
      <c r="K2943" s="240">
        <v>1009.8799999999997</v>
      </c>
      <c r="L2943" s="240">
        <v>546.29000000000008</v>
      </c>
      <c r="M2943" s="240">
        <v>758.07999999999993</v>
      </c>
      <c r="N2943" s="240">
        <v>458.72000000000008</v>
      </c>
      <c r="O2943" s="240">
        <v>98.070000000000036</v>
      </c>
      <c r="P2943" s="235">
        <v>655.89666666666665</v>
      </c>
      <c r="Q2943" s="141">
        <v>1.5888035427148153E-4</v>
      </c>
      <c r="R2943" s="142">
        <v>6.359076846764974E-6</v>
      </c>
    </row>
    <row r="2944" spans="1:18" ht="15" x14ac:dyDescent="0.25">
      <c r="A2944" s="173" t="s">
        <v>490</v>
      </c>
      <c r="B2944" s="123" t="s">
        <v>282</v>
      </c>
      <c r="C2944" s="196" t="s">
        <v>41</v>
      </c>
      <c r="D2944" s="246">
        <v>11114.249999999995</v>
      </c>
      <c r="E2944" s="246">
        <v>11983.75</v>
      </c>
      <c r="F2944" s="246">
        <v>12245.999999999996</v>
      </c>
      <c r="G2944" s="246">
        <v>11069.619999999997</v>
      </c>
      <c r="H2944" s="246">
        <v>11619.539999999999</v>
      </c>
      <c r="I2944" s="246">
        <v>9656.5500000000029</v>
      </c>
      <c r="J2944" s="246">
        <v>10355.480000000005</v>
      </c>
      <c r="K2944" s="246">
        <v>10966.219999999998</v>
      </c>
      <c r="L2944" s="246">
        <v>10703.810000000001</v>
      </c>
      <c r="M2944" s="246">
        <v>10828.280000000006</v>
      </c>
      <c r="N2944" s="246">
        <v>9824.5499999999975</v>
      </c>
      <c r="O2944" s="246">
        <v>8490.8399999999947</v>
      </c>
      <c r="P2944" s="247">
        <v>10738.240833333333</v>
      </c>
      <c r="Q2944" s="151">
        <v>7.2474378194034433E-2</v>
      </c>
      <c r="R2944" s="285">
        <v>1.0410984249282594E-4</v>
      </c>
    </row>
    <row r="2945" spans="1:18" ht="15" x14ac:dyDescent="0.25">
      <c r="A2945" s="173" t="s">
        <v>491</v>
      </c>
      <c r="B2945" s="110"/>
      <c r="C2945" s="192" t="s">
        <v>42</v>
      </c>
      <c r="D2945" s="240">
        <v>526645.93999999948</v>
      </c>
      <c r="E2945" s="240">
        <v>330725.04999999981</v>
      </c>
      <c r="F2945" s="240">
        <v>351293.61</v>
      </c>
      <c r="G2945" s="240">
        <v>47700.499999999993</v>
      </c>
      <c r="H2945" s="240">
        <v>51218.87</v>
      </c>
      <c r="I2945" s="240">
        <v>52668.649999999943</v>
      </c>
      <c r="J2945" s="240">
        <v>64255.590000000018</v>
      </c>
      <c r="K2945" s="240">
        <v>61482.579999999987</v>
      </c>
      <c r="L2945" s="240">
        <v>50870.280000000042</v>
      </c>
      <c r="M2945" s="240">
        <v>13950.539999999999</v>
      </c>
      <c r="N2945" s="240">
        <v>49542.920000000006</v>
      </c>
      <c r="O2945" s="240">
        <v>48778.929999999993</v>
      </c>
      <c r="P2945" s="235">
        <v>137427.78833333327</v>
      </c>
      <c r="Q2945" s="141">
        <v>0.92752562180596554</v>
      </c>
      <c r="R2945" s="142">
        <v>1.3323956520985784E-3</v>
      </c>
    </row>
    <row r="2946" spans="1:18" ht="15" x14ac:dyDescent="0.25">
      <c r="A2946" s="173" t="s">
        <v>492</v>
      </c>
      <c r="B2946" s="110" t="s">
        <v>40</v>
      </c>
      <c r="C2946" s="192" t="s">
        <v>41</v>
      </c>
      <c r="D2946" s="240">
        <v>3983418.0199999986</v>
      </c>
      <c r="E2946" s="240">
        <v>4022602.7199999979</v>
      </c>
      <c r="F2946" s="240">
        <v>3878678.9000000013</v>
      </c>
      <c r="G2946" s="240">
        <v>4341972.99</v>
      </c>
      <c r="H2946" s="240">
        <v>4421614.3200000022</v>
      </c>
      <c r="I2946" s="240">
        <v>5265392.4999999991</v>
      </c>
      <c r="J2946" s="240">
        <v>5019221.42</v>
      </c>
      <c r="K2946" s="240">
        <v>5779147.959999999</v>
      </c>
      <c r="L2946" s="240">
        <v>4569490.5799999991</v>
      </c>
      <c r="M2946" s="240">
        <v>5156868.38</v>
      </c>
      <c r="N2946" s="240">
        <v>3947348.129999999</v>
      </c>
      <c r="O2946" s="240">
        <v>3517767.4899999993</v>
      </c>
      <c r="P2946" s="235">
        <v>4491960.2841666667</v>
      </c>
      <c r="Q2946" s="141">
        <v>1</v>
      </c>
      <c r="R2946" s="142">
        <v>4.3550641574077315E-2</v>
      </c>
    </row>
    <row r="2947" spans="1:18" ht="23.25" x14ac:dyDescent="0.35">
      <c r="B2947" s="14"/>
      <c r="C2947" s="194" t="s">
        <v>0</v>
      </c>
      <c r="D2947" s="233">
        <v>103180468.34999989</v>
      </c>
      <c r="E2947" s="233">
        <v>112693215.85999984</v>
      </c>
      <c r="F2947" s="233">
        <v>105284810.67</v>
      </c>
      <c r="G2947" s="233">
        <v>102397708.37999956</v>
      </c>
      <c r="H2947" s="233">
        <v>103506582.98000009</v>
      </c>
      <c r="I2947" s="233">
        <v>103096384.14999999</v>
      </c>
      <c r="J2947" s="233">
        <v>102653570.1699999</v>
      </c>
      <c r="K2947" s="233">
        <v>100894035.13000016</v>
      </c>
      <c r="L2947" s="233">
        <v>99985401.729999974</v>
      </c>
      <c r="M2947" s="233">
        <v>105122451.06999981</v>
      </c>
      <c r="N2947" s="233">
        <v>103788886.22000001</v>
      </c>
      <c r="O2947" s="233">
        <v>95117020.780000016</v>
      </c>
      <c r="P2947" s="233">
        <v>103143377.95749994</v>
      </c>
      <c r="Q2947" s="59"/>
      <c r="R2947" s="108">
        <v>1.0000000000000002</v>
      </c>
    </row>
    <row r="2948" spans="1:18" ht="23.25" x14ac:dyDescent="0.35">
      <c r="B2948" s="14"/>
      <c r="C2948" s="54"/>
      <c r="D2948" s="54"/>
      <c r="E2948" s="54"/>
      <c r="F2948" s="54"/>
      <c r="G2948" s="54"/>
      <c r="H2948" s="54"/>
      <c r="I2948" s="54"/>
      <c r="J2948" s="54"/>
      <c r="K2948" s="54"/>
      <c r="L2948" s="54"/>
      <c r="M2948" s="54"/>
      <c r="N2948" s="54"/>
      <c r="O2948" s="54"/>
    </row>
    <row r="2949" spans="1:18" ht="23.25" x14ac:dyDescent="0.35">
      <c r="B2949" s="14"/>
      <c r="C2949" s="54"/>
      <c r="D2949" s="54"/>
      <c r="E2949" s="54"/>
      <c r="F2949" s="54"/>
      <c r="G2949" s="54"/>
      <c r="H2949" s="54"/>
      <c r="I2949" s="54"/>
      <c r="J2949" s="54"/>
      <c r="K2949" s="54"/>
      <c r="L2949" s="54"/>
      <c r="M2949" s="54"/>
      <c r="N2949" s="54"/>
      <c r="O2949" s="54"/>
    </row>
    <row r="2950" spans="1:18" ht="23.25" x14ac:dyDescent="0.35">
      <c r="B2950" s="14" t="s">
        <v>356</v>
      </c>
      <c r="C2950" s="54"/>
      <c r="D2950" s="54"/>
      <c r="E2950" s="54"/>
      <c r="F2950" s="54"/>
      <c r="G2950" s="54"/>
      <c r="H2950" s="54"/>
      <c r="I2950" s="54"/>
      <c r="J2950" s="54"/>
      <c r="K2950" s="54"/>
      <c r="L2950" s="54"/>
      <c r="M2950" s="54"/>
      <c r="N2950" s="54"/>
      <c r="O2950" s="54"/>
    </row>
    <row r="2951" spans="1:18" ht="23.25" x14ac:dyDescent="0.35">
      <c r="B2951" s="14"/>
      <c r="C2951" s="54"/>
      <c r="D2951" s="54"/>
      <c r="E2951" s="54"/>
      <c r="F2951" s="54"/>
      <c r="G2951" s="54"/>
      <c r="H2951" s="54"/>
      <c r="I2951" s="54"/>
      <c r="J2951" s="54"/>
      <c r="K2951" s="54"/>
      <c r="L2951" s="54"/>
      <c r="M2951" s="54"/>
      <c r="N2951" s="54"/>
      <c r="O2951" s="54"/>
    </row>
    <row r="2952" spans="1:18" ht="15.75" x14ac:dyDescent="0.25">
      <c r="B2952" s="57"/>
      <c r="C2952" s="54"/>
      <c r="D2952" s="84">
        <v>4</v>
      </c>
      <c r="E2952" s="84">
        <v>5</v>
      </c>
      <c r="F2952" s="84">
        <v>6</v>
      </c>
      <c r="G2952" s="84">
        <v>7</v>
      </c>
      <c r="H2952" s="84">
        <v>8</v>
      </c>
      <c r="I2952" s="84">
        <v>9</v>
      </c>
      <c r="J2952" s="84">
        <v>10</v>
      </c>
      <c r="K2952" s="84">
        <v>11</v>
      </c>
      <c r="L2952" s="84">
        <v>12</v>
      </c>
      <c r="M2952" s="84">
        <v>13</v>
      </c>
      <c r="N2952" s="84">
        <v>14</v>
      </c>
      <c r="O2952" s="84">
        <v>15</v>
      </c>
    </row>
    <row r="2953" spans="1:18" ht="63.75" thickBot="1" x14ac:dyDescent="0.25">
      <c r="B2953" s="85" t="s">
        <v>124</v>
      </c>
      <c r="C2953" s="56" t="s">
        <v>245</v>
      </c>
      <c r="D2953" s="56" t="s">
        <v>379</v>
      </c>
      <c r="E2953" s="56" t="s">
        <v>380</v>
      </c>
      <c r="F2953" s="56" t="s">
        <v>381</v>
      </c>
      <c r="G2953" s="56" t="s">
        <v>382</v>
      </c>
      <c r="H2953" s="56" t="s">
        <v>383</v>
      </c>
      <c r="I2953" s="184" t="s">
        <v>384</v>
      </c>
      <c r="J2953" s="184" t="s">
        <v>385</v>
      </c>
      <c r="K2953" s="184" t="s">
        <v>386</v>
      </c>
      <c r="L2953" s="184" t="s">
        <v>387</v>
      </c>
      <c r="M2953" s="184" t="s">
        <v>388</v>
      </c>
      <c r="N2953" s="184" t="s">
        <v>389</v>
      </c>
      <c r="O2953" s="184" t="s">
        <v>390</v>
      </c>
      <c r="P2953" s="34" t="s">
        <v>1</v>
      </c>
      <c r="Q2953" s="52" t="s">
        <v>285</v>
      </c>
      <c r="R2953" s="52" t="s">
        <v>273</v>
      </c>
    </row>
    <row r="2954" spans="1:18" ht="15" x14ac:dyDescent="0.25">
      <c r="A2954" s="173" t="s">
        <v>493</v>
      </c>
      <c r="B2954" s="106" t="s">
        <v>117</v>
      </c>
      <c r="C2954" s="191" t="s">
        <v>241</v>
      </c>
      <c r="D2954" s="238">
        <v>33584.179999999993</v>
      </c>
      <c r="E2954" s="238">
        <v>8190.2200000000112</v>
      </c>
      <c r="F2954" s="238">
        <v>17759.34999999998</v>
      </c>
      <c r="G2954" s="238">
        <v>48164.859999999935</v>
      </c>
      <c r="H2954" s="238">
        <v>100656.51</v>
      </c>
      <c r="I2954" s="238">
        <v>123331.00999999982</v>
      </c>
      <c r="J2954" s="238">
        <v>229624.85000000015</v>
      </c>
      <c r="K2954" s="238">
        <v>5125.66</v>
      </c>
      <c r="L2954" s="238">
        <v>89576.750000000291</v>
      </c>
      <c r="M2954" s="238">
        <v>81937.449999999881</v>
      </c>
      <c r="N2954" s="238">
        <v>92099.420000000187</v>
      </c>
      <c r="O2954" s="238">
        <v>89233.300000000105</v>
      </c>
      <c r="P2954" s="233">
        <v>76606.963333333377</v>
      </c>
      <c r="Q2954" s="108">
        <v>5.1028124750776914E-2</v>
      </c>
      <c r="R2954" s="138">
        <v>7.4272304097795913E-4</v>
      </c>
    </row>
    <row r="2955" spans="1:18" ht="15" x14ac:dyDescent="0.25">
      <c r="A2955" s="173" t="s">
        <v>494</v>
      </c>
      <c r="B2955" s="106"/>
      <c r="C2955" s="191" t="s">
        <v>242</v>
      </c>
      <c r="D2955" s="238">
        <v>7839.7499999999973</v>
      </c>
      <c r="E2955" s="238">
        <v>6491.4800000000014</v>
      </c>
      <c r="F2955" s="238">
        <v>11609.3</v>
      </c>
      <c r="G2955" s="238">
        <v>7859.520000000005</v>
      </c>
      <c r="H2955" s="238">
        <v>12952.08</v>
      </c>
      <c r="I2955" s="238">
        <v>14905.190000000011</v>
      </c>
      <c r="J2955" s="238">
        <v>267294.88999999961</v>
      </c>
      <c r="K2955" s="238">
        <v>5507.42</v>
      </c>
      <c r="L2955" s="238">
        <v>4420.5599999999995</v>
      </c>
      <c r="M2955" s="238">
        <v>102754.08999999995</v>
      </c>
      <c r="N2955" s="238">
        <v>7036.8600000000006</v>
      </c>
      <c r="O2955" s="238">
        <v>2809.0699999999993</v>
      </c>
      <c r="P2955" s="233">
        <v>37623.350833333294</v>
      </c>
      <c r="Q2955" s="108">
        <v>2.5061025216622956E-2</v>
      </c>
      <c r="R2955" s="138">
        <v>3.6476748753406081E-4</v>
      </c>
    </row>
    <row r="2956" spans="1:18" ht="15" x14ac:dyDescent="0.25">
      <c r="A2956" s="173" t="s">
        <v>495</v>
      </c>
      <c r="B2956" s="106"/>
      <c r="C2956" s="191" t="s">
        <v>243</v>
      </c>
      <c r="D2956" s="238">
        <v>128511.58000000053</v>
      </c>
      <c r="E2956" s="238">
        <v>67865.780000000028</v>
      </c>
      <c r="F2956" s="238">
        <v>56091.819999999854</v>
      </c>
      <c r="G2956" s="238">
        <v>218735.68000000078</v>
      </c>
      <c r="H2956" s="238">
        <v>307845.02000000054</v>
      </c>
      <c r="I2956" s="238">
        <v>348363.58999999828</v>
      </c>
      <c r="J2956" s="238">
        <v>666380.51999999909</v>
      </c>
      <c r="K2956" s="238">
        <v>42529.119999999937</v>
      </c>
      <c r="L2956" s="238">
        <v>284286.67999999929</v>
      </c>
      <c r="M2956" s="238">
        <v>305725.53000000055</v>
      </c>
      <c r="N2956" s="238">
        <v>296119.18000000075</v>
      </c>
      <c r="O2956" s="238">
        <v>200188.32999999981</v>
      </c>
      <c r="P2956" s="233">
        <v>243553.5691666666</v>
      </c>
      <c r="Q2956" s="108">
        <v>0.16223175244339577</v>
      </c>
      <c r="R2956" s="138">
        <v>2.3613107694322594E-3</v>
      </c>
    </row>
    <row r="2957" spans="1:18" ht="15" x14ac:dyDescent="0.25">
      <c r="A2957" s="173" t="s">
        <v>496</v>
      </c>
      <c r="B2957" s="106"/>
      <c r="C2957" s="191" t="s">
        <v>244</v>
      </c>
      <c r="D2957" s="238">
        <v>254736.9099999991</v>
      </c>
      <c r="E2957" s="238">
        <v>48547.389999999847</v>
      </c>
      <c r="F2957" s="238">
        <v>40528.9399999999</v>
      </c>
      <c r="G2957" s="238">
        <v>622177.020000002</v>
      </c>
      <c r="H2957" s="238">
        <v>886249.73000000161</v>
      </c>
      <c r="I2957" s="238">
        <v>1018857.7300000011</v>
      </c>
      <c r="J2957" s="238">
        <v>687402.77</v>
      </c>
      <c r="K2957" s="238">
        <v>34234.769999999953</v>
      </c>
      <c r="L2957" s="238">
        <v>800911.32000000123</v>
      </c>
      <c r="M2957" s="238">
        <v>528451.53000000236</v>
      </c>
      <c r="N2957" s="238">
        <v>832782.77999999875</v>
      </c>
      <c r="O2957" s="238">
        <v>625981.12999999931</v>
      </c>
      <c r="P2957" s="233">
        <v>531738.50166666706</v>
      </c>
      <c r="Q2957" s="108">
        <v>0.35419258794756914</v>
      </c>
      <c r="R2957" s="138">
        <v>5.1553334028459769E-3</v>
      </c>
    </row>
    <row r="2958" spans="1:18" ht="15" x14ac:dyDescent="0.25">
      <c r="A2958" s="173" t="s">
        <v>497</v>
      </c>
      <c r="B2958" s="106"/>
      <c r="C2958" s="191" t="s">
        <v>41</v>
      </c>
      <c r="D2958" s="238">
        <v>184760.2099999995</v>
      </c>
      <c r="E2958" s="238">
        <v>27771.769999999986</v>
      </c>
      <c r="F2958" s="238">
        <v>35987.429999999949</v>
      </c>
      <c r="G2958" s="238">
        <v>438532.96999999956</v>
      </c>
      <c r="H2958" s="238">
        <v>619658.7999999983</v>
      </c>
      <c r="I2958" s="238">
        <v>719230.98000000184</v>
      </c>
      <c r="J2958" s="238">
        <v>1115428.1499999983</v>
      </c>
      <c r="K2958" s="238">
        <v>24080.019999999993</v>
      </c>
      <c r="L2958" s="238">
        <v>657947.91999999969</v>
      </c>
      <c r="M2958" s="238">
        <v>621594.87000000034</v>
      </c>
      <c r="N2958" s="238">
        <v>676023.79999999888</v>
      </c>
      <c r="O2958" s="238">
        <v>592277.01</v>
      </c>
      <c r="P2958" s="233">
        <v>476107.82749999966</v>
      </c>
      <c r="Q2958" s="108">
        <v>0.31713683142326199</v>
      </c>
      <c r="R2958" s="138">
        <v>4.6159805595680512E-3</v>
      </c>
    </row>
    <row r="2959" spans="1:18" ht="15" x14ac:dyDescent="0.25">
      <c r="A2959" s="173" t="s">
        <v>498</v>
      </c>
      <c r="B2959" s="110"/>
      <c r="C2959" s="192" t="s">
        <v>42</v>
      </c>
      <c r="D2959" s="240">
        <v>32635.489999999987</v>
      </c>
      <c r="E2959" s="240">
        <v>32360.349999999977</v>
      </c>
      <c r="F2959" s="240">
        <v>22125.78999999995</v>
      </c>
      <c r="G2959" s="240">
        <v>36404.769999999953</v>
      </c>
      <c r="H2959" s="240">
        <v>41300.390000000087</v>
      </c>
      <c r="I2959" s="240">
        <v>48113.18000000008</v>
      </c>
      <c r="J2959" s="240">
        <v>998782.45000000112</v>
      </c>
      <c r="K2959" s="240">
        <v>13057.87000000001</v>
      </c>
      <c r="L2959" s="240">
        <v>51699.189999999973</v>
      </c>
      <c r="M2959" s="240">
        <v>214516.86000000004</v>
      </c>
      <c r="N2959" s="240">
        <v>72268.320000000167</v>
      </c>
      <c r="O2959" s="240">
        <v>64405.850000000028</v>
      </c>
      <c r="P2959" s="235">
        <v>135639.20916666678</v>
      </c>
      <c r="Q2959" s="153">
        <v>9.034967821837335E-2</v>
      </c>
      <c r="R2959" s="141">
        <v>1.315054944414916E-3</v>
      </c>
    </row>
    <row r="2960" spans="1:18" ht="15" x14ac:dyDescent="0.25">
      <c r="A2960" s="173" t="s">
        <v>499</v>
      </c>
      <c r="B2960" s="106" t="s">
        <v>118</v>
      </c>
      <c r="C2960" s="191" t="s">
        <v>241</v>
      </c>
      <c r="D2960" s="238">
        <v>25299.12999999999</v>
      </c>
      <c r="E2960" s="238">
        <v>203533.55999999979</v>
      </c>
      <c r="F2960" s="238">
        <v>35741.369999999995</v>
      </c>
      <c r="G2960" s="238">
        <v>21704.630000000005</v>
      </c>
      <c r="H2960" s="238">
        <v>11779.420000000002</v>
      </c>
      <c r="I2960" s="238">
        <v>6847.2</v>
      </c>
      <c r="J2960" s="238">
        <v>38009.960000000006</v>
      </c>
      <c r="K2960" s="238">
        <v>23795.079999999994</v>
      </c>
      <c r="L2960" s="238">
        <v>18132.149999999998</v>
      </c>
      <c r="M2960" s="238">
        <v>30399.700000000012</v>
      </c>
      <c r="N2960" s="238">
        <v>21351.959999999992</v>
      </c>
      <c r="O2960" s="238">
        <v>15750.280000000002</v>
      </c>
      <c r="P2960" s="233">
        <v>37695.369999999988</v>
      </c>
      <c r="Q2960" s="108">
        <v>3.8445201983685298E-2</v>
      </c>
      <c r="R2960" s="138">
        <v>3.6546573077655351E-4</v>
      </c>
    </row>
    <row r="2961" spans="1:18" ht="15" x14ac:dyDescent="0.25">
      <c r="A2961" s="173" t="s">
        <v>500</v>
      </c>
      <c r="B2961" s="106"/>
      <c r="C2961" s="191" t="s">
        <v>242</v>
      </c>
      <c r="D2961" s="238">
        <v>0</v>
      </c>
      <c r="E2961" s="238">
        <v>101372.54999999997</v>
      </c>
      <c r="F2961" s="238">
        <v>2.8300000000000005</v>
      </c>
      <c r="G2961" s="238">
        <v>278.14999999999992</v>
      </c>
      <c r="H2961" s="238">
        <v>5.24</v>
      </c>
      <c r="I2961" s="238">
        <v>1.0699999999999998</v>
      </c>
      <c r="J2961" s="238">
        <v>278.13999999999987</v>
      </c>
      <c r="K2961" s="238">
        <v>0</v>
      </c>
      <c r="L2961" s="238">
        <v>959.85000000000036</v>
      </c>
      <c r="M2961" s="238">
        <v>5.65</v>
      </c>
      <c r="N2961" s="238">
        <v>5.1499999999999995</v>
      </c>
      <c r="O2961" s="238">
        <v>362.11000000000007</v>
      </c>
      <c r="P2961" s="233">
        <v>8605.8949999999986</v>
      </c>
      <c r="Q2961" s="108">
        <v>8.7770824779114104E-3</v>
      </c>
      <c r="R2961" s="138">
        <v>8.3436233817609133E-5</v>
      </c>
    </row>
    <row r="2962" spans="1:18" ht="15" x14ac:dyDescent="0.25">
      <c r="A2962" s="173" t="s">
        <v>501</v>
      </c>
      <c r="B2962" s="106"/>
      <c r="C2962" s="191" t="s">
        <v>243</v>
      </c>
      <c r="D2962" s="238">
        <v>85653.479999999952</v>
      </c>
      <c r="E2962" s="238">
        <v>619026.73999999941</v>
      </c>
      <c r="F2962" s="238">
        <v>170498.85999999955</v>
      </c>
      <c r="G2962" s="238">
        <v>62499.629999999946</v>
      </c>
      <c r="H2962" s="238">
        <v>46691.280000000021</v>
      </c>
      <c r="I2962" s="238">
        <v>35254.050000000017</v>
      </c>
      <c r="J2962" s="238">
        <v>119152.52000000003</v>
      </c>
      <c r="K2962" s="238">
        <v>76294.000000000044</v>
      </c>
      <c r="L2962" s="238">
        <v>64265.169999999984</v>
      </c>
      <c r="M2962" s="238">
        <v>87793.940000000133</v>
      </c>
      <c r="N2962" s="238">
        <v>57824.870000000075</v>
      </c>
      <c r="O2962" s="238">
        <v>58960.54</v>
      </c>
      <c r="P2962" s="233">
        <v>123659.58999999992</v>
      </c>
      <c r="Q2962" s="108">
        <v>0.12611941240448651</v>
      </c>
      <c r="R2962" s="138">
        <v>1.1989096386871645E-3</v>
      </c>
    </row>
    <row r="2963" spans="1:18" ht="15" x14ac:dyDescent="0.25">
      <c r="A2963" s="173" t="s">
        <v>502</v>
      </c>
      <c r="B2963" s="106"/>
      <c r="C2963" s="191" t="s">
        <v>244</v>
      </c>
      <c r="D2963" s="238">
        <v>251485.69999999984</v>
      </c>
      <c r="E2963" s="238">
        <v>1345141.3199999977</v>
      </c>
      <c r="F2963" s="238">
        <v>613811.56000000052</v>
      </c>
      <c r="G2963" s="238">
        <v>179887.74000000022</v>
      </c>
      <c r="H2963" s="238">
        <v>183090.55000000031</v>
      </c>
      <c r="I2963" s="238">
        <v>180435.86999999965</v>
      </c>
      <c r="J2963" s="238">
        <v>479272.54000000015</v>
      </c>
      <c r="K2963" s="238">
        <v>330086.83000000007</v>
      </c>
      <c r="L2963" s="238">
        <v>213115.12999999983</v>
      </c>
      <c r="M2963" s="238">
        <v>295240.51999999961</v>
      </c>
      <c r="N2963" s="238">
        <v>162829.27000000014</v>
      </c>
      <c r="O2963" s="238">
        <v>164529.63999999996</v>
      </c>
      <c r="P2963" s="233">
        <v>366577.22249999986</v>
      </c>
      <c r="Q2963" s="108">
        <v>0.37386913463459426</v>
      </c>
      <c r="R2963" s="138">
        <v>3.5540548483010445E-3</v>
      </c>
    </row>
    <row r="2964" spans="1:18" ht="15" x14ac:dyDescent="0.25">
      <c r="A2964" s="173" t="s">
        <v>503</v>
      </c>
      <c r="B2964" s="106"/>
      <c r="C2964" s="191" t="s">
        <v>41</v>
      </c>
      <c r="D2964" s="238">
        <v>217286.35</v>
      </c>
      <c r="E2964" s="238">
        <v>1932838.3499999989</v>
      </c>
      <c r="F2964" s="238">
        <v>392929.87999999989</v>
      </c>
      <c r="G2964" s="238">
        <v>158520.47000000003</v>
      </c>
      <c r="H2964" s="238">
        <v>120675.06000000003</v>
      </c>
      <c r="I2964" s="238">
        <v>123830.27000000005</v>
      </c>
      <c r="J2964" s="238">
        <v>324402.27999999985</v>
      </c>
      <c r="K2964" s="238">
        <v>237492.02999999985</v>
      </c>
      <c r="L2964" s="238">
        <v>191721.57000000024</v>
      </c>
      <c r="M2964" s="238">
        <v>277275.8400000002</v>
      </c>
      <c r="N2964" s="238">
        <v>199146.85999999996</v>
      </c>
      <c r="O2964" s="238">
        <v>166313.85000000006</v>
      </c>
      <c r="P2964" s="233">
        <v>361869.4008333332</v>
      </c>
      <c r="Q2964" s="108">
        <v>0.36906766551840919</v>
      </c>
      <c r="R2964" s="138">
        <v>3.5084113784060941E-3</v>
      </c>
    </row>
    <row r="2965" spans="1:18" ht="15" x14ac:dyDescent="0.25">
      <c r="A2965" s="173" t="s">
        <v>504</v>
      </c>
      <c r="B2965" s="110"/>
      <c r="C2965" s="192" t="s">
        <v>42</v>
      </c>
      <c r="D2965" s="240">
        <v>105468.21999999997</v>
      </c>
      <c r="E2965" s="240">
        <v>452476.99999999948</v>
      </c>
      <c r="F2965" s="240">
        <v>25023.240000000023</v>
      </c>
      <c r="G2965" s="240">
        <v>89306.410000000033</v>
      </c>
      <c r="H2965" s="240">
        <v>9019.5400000000009</v>
      </c>
      <c r="I2965" s="240">
        <v>12871.759999999993</v>
      </c>
      <c r="J2965" s="240">
        <v>19514.550000000007</v>
      </c>
      <c r="K2965" s="240">
        <v>18702.810000000027</v>
      </c>
      <c r="L2965" s="240">
        <v>71851.560000000027</v>
      </c>
      <c r="M2965" s="240">
        <v>94195.739999999932</v>
      </c>
      <c r="N2965" s="240">
        <v>23240.229999999978</v>
      </c>
      <c r="O2965" s="240">
        <v>63392.21</v>
      </c>
      <c r="P2965" s="235">
        <v>82088.605833333291</v>
      </c>
      <c r="Q2965" s="153">
        <v>8.3721502980913215E-2</v>
      </c>
      <c r="R2965" s="141">
        <v>7.9586889104172785E-4</v>
      </c>
    </row>
    <row r="2966" spans="1:18" ht="15" x14ac:dyDescent="0.25">
      <c r="A2966" s="173" t="s">
        <v>505</v>
      </c>
      <c r="B2966" s="106" t="s">
        <v>119</v>
      </c>
      <c r="C2966" s="191" t="s">
        <v>241</v>
      </c>
      <c r="D2966" s="238">
        <v>109650.72</v>
      </c>
      <c r="E2966" s="238">
        <v>160530.04000000004</v>
      </c>
      <c r="F2966" s="238">
        <v>152928.78</v>
      </c>
      <c r="G2966" s="238">
        <v>158674.18000000002</v>
      </c>
      <c r="H2966" s="238">
        <v>131153.68</v>
      </c>
      <c r="I2966" s="238">
        <v>147975.28999999998</v>
      </c>
      <c r="J2966" s="238">
        <v>142481.72</v>
      </c>
      <c r="K2966" s="238">
        <v>194645.61000000004</v>
      </c>
      <c r="L2966" s="238">
        <v>138940.68999999992</v>
      </c>
      <c r="M2966" s="238">
        <v>152269.76000000001</v>
      </c>
      <c r="N2966" s="238">
        <v>192887.62000000005</v>
      </c>
      <c r="O2966" s="238">
        <v>115119.01</v>
      </c>
      <c r="P2966" s="233">
        <v>149771.42500000002</v>
      </c>
      <c r="Q2966" s="108">
        <v>1.7968831526236795E-2</v>
      </c>
      <c r="R2966" s="138">
        <v>1.4520701955457872E-3</v>
      </c>
    </row>
    <row r="2967" spans="1:18" ht="15" x14ac:dyDescent="0.25">
      <c r="A2967" s="173" t="s">
        <v>506</v>
      </c>
      <c r="B2967" s="106"/>
      <c r="C2967" s="191" t="s">
        <v>242</v>
      </c>
      <c r="D2967" s="238">
        <v>365127.70999999979</v>
      </c>
      <c r="E2967" s="238">
        <v>532235.25000000035</v>
      </c>
      <c r="F2967" s="238">
        <v>283122.54000000004</v>
      </c>
      <c r="G2967" s="238">
        <v>416189.13000000018</v>
      </c>
      <c r="H2967" s="238">
        <v>251241.91999999993</v>
      </c>
      <c r="I2967" s="238">
        <v>319130.37000000011</v>
      </c>
      <c r="J2967" s="238">
        <v>346527.51999999996</v>
      </c>
      <c r="K2967" s="238">
        <v>296921.21999999997</v>
      </c>
      <c r="L2967" s="238">
        <v>336213.39</v>
      </c>
      <c r="M2967" s="238">
        <v>572423.94000000006</v>
      </c>
      <c r="N2967" s="238">
        <v>386609.53999999992</v>
      </c>
      <c r="O2967" s="238">
        <v>312870.0199999999</v>
      </c>
      <c r="P2967" s="233">
        <v>368217.71249999997</v>
      </c>
      <c r="Q2967" s="108">
        <v>4.4176931887299563E-2</v>
      </c>
      <c r="R2967" s="138">
        <v>3.5699597956906489E-3</v>
      </c>
    </row>
    <row r="2968" spans="1:18" ht="15" x14ac:dyDescent="0.25">
      <c r="A2968" s="173" t="s">
        <v>507</v>
      </c>
      <c r="B2968" s="106"/>
      <c r="C2968" s="191" t="s">
        <v>243</v>
      </c>
      <c r="D2968" s="238">
        <v>3089111.370000001</v>
      </c>
      <c r="E2968" s="238">
        <v>4520518.4499999993</v>
      </c>
      <c r="F2968" s="238">
        <v>2691656.5900000045</v>
      </c>
      <c r="G2968" s="238">
        <v>3780792.0399999986</v>
      </c>
      <c r="H2968" s="238">
        <v>2676695.1300000008</v>
      </c>
      <c r="I2968" s="238">
        <v>3116368.7800000003</v>
      </c>
      <c r="J2968" s="238">
        <v>3201413.0999999945</v>
      </c>
      <c r="K2968" s="238">
        <v>3052306.38</v>
      </c>
      <c r="L2968" s="238">
        <v>3423738.2399999937</v>
      </c>
      <c r="M2968" s="238">
        <v>3328471.6800000016</v>
      </c>
      <c r="N2968" s="238">
        <v>3568094.54</v>
      </c>
      <c r="O2968" s="238">
        <v>2675244.3099999996</v>
      </c>
      <c r="P2968" s="233">
        <v>3260367.5508333328</v>
      </c>
      <c r="Q2968" s="108">
        <v>0.39116270166043637</v>
      </c>
      <c r="R2968" s="138">
        <v>3.1610052098320469E-2</v>
      </c>
    </row>
    <row r="2969" spans="1:18" ht="15" x14ac:dyDescent="0.25">
      <c r="A2969" s="173" t="s">
        <v>508</v>
      </c>
      <c r="B2969" s="106"/>
      <c r="C2969" s="191" t="s">
        <v>244</v>
      </c>
      <c r="D2969" s="238">
        <v>2004233.6300000008</v>
      </c>
      <c r="E2969" s="238">
        <v>2272757.9999999949</v>
      </c>
      <c r="F2969" s="238">
        <v>2076151.5600000003</v>
      </c>
      <c r="G2969" s="238">
        <v>2146566.6100000003</v>
      </c>
      <c r="H2969" s="238">
        <v>1760270.1200000008</v>
      </c>
      <c r="I2969" s="238">
        <v>2039096.2900000042</v>
      </c>
      <c r="J2969" s="238">
        <v>2210169.38</v>
      </c>
      <c r="K2969" s="238">
        <v>2200460.3800000022</v>
      </c>
      <c r="L2969" s="238">
        <v>2149149.469999996</v>
      </c>
      <c r="M2969" s="238">
        <v>1797304.4100000008</v>
      </c>
      <c r="N2969" s="238">
        <v>2077854.7399999965</v>
      </c>
      <c r="O2969" s="238">
        <v>1405157.1399999992</v>
      </c>
      <c r="P2969" s="233">
        <v>2011597.6441666663</v>
      </c>
      <c r="Q2969" s="108">
        <v>0.24134149198757809</v>
      </c>
      <c r="R2969" s="138">
        <v>1.9502925771885629E-2</v>
      </c>
    </row>
    <row r="2970" spans="1:18" ht="15" x14ac:dyDescent="0.25">
      <c r="A2970" s="173" t="s">
        <v>509</v>
      </c>
      <c r="B2970" s="106"/>
      <c r="C2970" s="191" t="s">
        <v>41</v>
      </c>
      <c r="D2970" s="238">
        <v>3300968.6099999985</v>
      </c>
      <c r="E2970" s="238">
        <v>386734.83</v>
      </c>
      <c r="F2970" s="238">
        <v>2869995.5900000017</v>
      </c>
      <c r="G2970" s="238">
        <v>2446758.1799999992</v>
      </c>
      <c r="H2970" s="238">
        <v>1599776.8300000038</v>
      </c>
      <c r="I2970" s="238">
        <v>3613327.3000000035</v>
      </c>
      <c r="J2970" s="238">
        <v>2085230.0999999973</v>
      </c>
      <c r="K2970" s="238">
        <v>3676055.8799999962</v>
      </c>
      <c r="L2970" s="238">
        <v>1488551.4500000002</v>
      </c>
      <c r="M2970" s="238">
        <v>4122980.9000000022</v>
      </c>
      <c r="N2970" s="238">
        <v>1157485.7999999993</v>
      </c>
      <c r="O2970" s="238">
        <v>1495644.0299999996</v>
      </c>
      <c r="P2970" s="233">
        <v>2353625.791666667</v>
      </c>
      <c r="Q2970" s="108">
        <v>0.28237632997258344</v>
      </c>
      <c r="R2970" s="138">
        <v>2.2818971399564538E-2</v>
      </c>
    </row>
    <row r="2971" spans="1:18" ht="15" x14ac:dyDescent="0.25">
      <c r="A2971" s="173" t="s">
        <v>510</v>
      </c>
      <c r="B2971" s="110"/>
      <c r="C2971" s="192" t="s">
        <v>42</v>
      </c>
      <c r="D2971" s="240">
        <v>203261.81999999992</v>
      </c>
      <c r="E2971" s="240">
        <v>55753.22</v>
      </c>
      <c r="F2971" s="240">
        <v>262608.49000000005</v>
      </c>
      <c r="G2971" s="240">
        <v>205545.69999999995</v>
      </c>
      <c r="H2971" s="240">
        <v>286647.25000000017</v>
      </c>
      <c r="I2971" s="240">
        <v>298429.68</v>
      </c>
      <c r="J2971" s="240">
        <v>44329.139999999985</v>
      </c>
      <c r="K2971" s="240">
        <v>224685.87000000026</v>
      </c>
      <c r="L2971" s="240">
        <v>168093.12999999998</v>
      </c>
      <c r="M2971" s="240">
        <v>172913.89999999997</v>
      </c>
      <c r="N2971" s="240">
        <v>222317.38999999975</v>
      </c>
      <c r="O2971" s="240">
        <v>153263.80999999997</v>
      </c>
      <c r="P2971" s="235">
        <v>191487.44999999998</v>
      </c>
      <c r="Q2971" s="153">
        <v>2.2973712965865759E-2</v>
      </c>
      <c r="R2971" s="141">
        <v>1.8565171491562165E-3</v>
      </c>
    </row>
    <row r="2972" spans="1:18" ht="15" x14ac:dyDescent="0.25">
      <c r="A2972" s="173" t="s">
        <v>511</v>
      </c>
      <c r="B2972" s="106" t="s">
        <v>120</v>
      </c>
      <c r="C2972" s="191" t="s">
        <v>241</v>
      </c>
      <c r="D2972" s="238">
        <v>250008.57</v>
      </c>
      <c r="E2972" s="238">
        <v>325401.19</v>
      </c>
      <c r="F2972" s="238">
        <v>252916.24000000014</v>
      </c>
      <c r="G2972" s="238">
        <v>324296.47000000003</v>
      </c>
      <c r="H2972" s="238">
        <v>228760.35</v>
      </c>
      <c r="I2972" s="238">
        <v>145728.38</v>
      </c>
      <c r="J2972" s="238">
        <v>367553.77999999985</v>
      </c>
      <c r="K2972" s="238">
        <v>385203.85000000009</v>
      </c>
      <c r="L2972" s="238">
        <v>536824.68000000005</v>
      </c>
      <c r="M2972" s="238">
        <v>683584.26999999967</v>
      </c>
      <c r="N2972" s="238">
        <v>934982.29999999958</v>
      </c>
      <c r="O2972" s="238">
        <v>942429.22000000009</v>
      </c>
      <c r="P2972" s="233">
        <v>448140.77499999991</v>
      </c>
      <c r="Q2972" s="108">
        <v>4.2052955824985645E-2</v>
      </c>
      <c r="R2972" s="138">
        <v>4.3448332202640823E-3</v>
      </c>
    </row>
    <row r="2973" spans="1:18" ht="15" x14ac:dyDescent="0.25">
      <c r="A2973" s="173" t="s">
        <v>512</v>
      </c>
      <c r="B2973" s="106"/>
      <c r="C2973" s="191" t="s">
        <v>242</v>
      </c>
      <c r="D2973" s="238">
        <v>1341884.71</v>
      </c>
      <c r="E2973" s="238">
        <v>1652201.0300000005</v>
      </c>
      <c r="F2973" s="238">
        <v>1956444.3800000004</v>
      </c>
      <c r="G2973" s="238">
        <v>1315064.08</v>
      </c>
      <c r="H2973" s="238">
        <v>1640899.3499999994</v>
      </c>
      <c r="I2973" s="238">
        <v>1182622.7</v>
      </c>
      <c r="J2973" s="238">
        <v>1141755.1700000004</v>
      </c>
      <c r="K2973" s="238">
        <v>1219190.8599999999</v>
      </c>
      <c r="L2973" s="238">
        <v>1237769.8800000004</v>
      </c>
      <c r="M2973" s="238">
        <v>1249874.5799999998</v>
      </c>
      <c r="N2973" s="238">
        <v>1318232.77</v>
      </c>
      <c r="O2973" s="238">
        <v>1030193.56</v>
      </c>
      <c r="P2973" s="233">
        <v>1357177.7558333334</v>
      </c>
      <c r="Q2973" s="108">
        <v>0.12735582075233465</v>
      </c>
      <c r="R2973" s="138">
        <v>1.3158166648299573E-2</v>
      </c>
    </row>
    <row r="2974" spans="1:18" ht="15" x14ac:dyDescent="0.25">
      <c r="A2974" s="173" t="s">
        <v>513</v>
      </c>
      <c r="B2974" s="106"/>
      <c r="C2974" s="191" t="s">
        <v>243</v>
      </c>
      <c r="D2974" s="238">
        <v>2906636.6200000015</v>
      </c>
      <c r="E2974" s="238">
        <v>4026008.5100000058</v>
      </c>
      <c r="F2974" s="238">
        <v>3846813.2799999989</v>
      </c>
      <c r="G2974" s="238">
        <v>2922443.5399999963</v>
      </c>
      <c r="H2974" s="238">
        <v>3714964.1699999985</v>
      </c>
      <c r="I2974" s="238">
        <v>2958652.4900000012</v>
      </c>
      <c r="J2974" s="238">
        <v>2878791.5300000026</v>
      </c>
      <c r="K2974" s="238">
        <v>3187596.8600000031</v>
      </c>
      <c r="L2974" s="238">
        <v>2875679.5699999961</v>
      </c>
      <c r="M2974" s="238">
        <v>3220971.0000000014</v>
      </c>
      <c r="N2974" s="238">
        <v>2969822.7100000023</v>
      </c>
      <c r="O2974" s="238">
        <v>2473575.19</v>
      </c>
      <c r="P2974" s="233">
        <v>3165162.955833334</v>
      </c>
      <c r="Q2974" s="108">
        <v>0.29701483414567714</v>
      </c>
      <c r="R2974" s="138">
        <v>3.0687020519509584E-2</v>
      </c>
    </row>
    <row r="2975" spans="1:18" ht="15" x14ac:dyDescent="0.25">
      <c r="A2975" s="173" t="s">
        <v>514</v>
      </c>
      <c r="B2975" s="106"/>
      <c r="C2975" s="191" t="s">
        <v>244</v>
      </c>
      <c r="D2975" s="238">
        <v>3756832.5399999958</v>
      </c>
      <c r="E2975" s="238">
        <v>5251008.8500000034</v>
      </c>
      <c r="F2975" s="238">
        <v>4251815.0999999996</v>
      </c>
      <c r="G2975" s="238">
        <v>3614055.0800000057</v>
      </c>
      <c r="H2975" s="238">
        <v>3730119.5000000047</v>
      </c>
      <c r="I2975" s="238">
        <v>3523135.3099999996</v>
      </c>
      <c r="J2975" s="238">
        <v>3424381.9199999995</v>
      </c>
      <c r="K2975" s="238">
        <v>2983489.2699999977</v>
      </c>
      <c r="L2975" s="238">
        <v>3449832.3500000029</v>
      </c>
      <c r="M2975" s="238">
        <v>3366974.620000001</v>
      </c>
      <c r="N2975" s="238">
        <v>3323231.3199999947</v>
      </c>
      <c r="O2975" s="238">
        <v>2551059.6</v>
      </c>
      <c r="P2975" s="233">
        <v>3602161.2883333336</v>
      </c>
      <c r="Q2975" s="108">
        <v>0.33802219745068962</v>
      </c>
      <c r="R2975" s="138">
        <v>3.4923825064344868E-2</v>
      </c>
    </row>
    <row r="2976" spans="1:18" ht="15" x14ac:dyDescent="0.25">
      <c r="A2976" s="173" t="s">
        <v>515</v>
      </c>
      <c r="B2976" s="106"/>
      <c r="C2976" s="191" t="s">
        <v>41</v>
      </c>
      <c r="D2976" s="238">
        <v>1892177.2499999993</v>
      </c>
      <c r="E2976" s="238">
        <v>2628085.2699999944</v>
      </c>
      <c r="F2976" s="238">
        <v>2115694.5499999993</v>
      </c>
      <c r="G2976" s="238">
        <v>1937386.03</v>
      </c>
      <c r="H2976" s="238">
        <v>1758910.1999999988</v>
      </c>
      <c r="I2976" s="238">
        <v>3153680.9000000018</v>
      </c>
      <c r="J2976" s="238">
        <v>1851139.5500000007</v>
      </c>
      <c r="K2976" s="238">
        <v>1613510.4499999988</v>
      </c>
      <c r="L2976" s="238">
        <v>1785575.2700000014</v>
      </c>
      <c r="M2976" s="238">
        <v>1764655.4200000006</v>
      </c>
      <c r="N2976" s="238">
        <v>1752061.0499999991</v>
      </c>
      <c r="O2976" s="238">
        <v>1527295.3699999992</v>
      </c>
      <c r="P2976" s="233">
        <v>1981680.9424999997</v>
      </c>
      <c r="Q2976" s="108">
        <v>0.18595839919759236</v>
      </c>
      <c r="R2976" s="138">
        <v>1.9212876112284664E-2</v>
      </c>
    </row>
    <row r="2977" spans="1:18" ht="15" x14ac:dyDescent="0.25">
      <c r="A2977" s="173" t="s">
        <v>516</v>
      </c>
      <c r="B2977" s="110"/>
      <c r="C2977" s="192" t="s">
        <v>42</v>
      </c>
      <c r="D2977" s="240">
        <v>127795.20999999998</v>
      </c>
      <c r="E2977" s="240">
        <v>155306.71</v>
      </c>
      <c r="F2977" s="240">
        <v>118658.19000000005</v>
      </c>
      <c r="G2977" s="240">
        <v>111678.72000000002</v>
      </c>
      <c r="H2977" s="240">
        <v>111560.47999999995</v>
      </c>
      <c r="I2977" s="240">
        <v>111758.43999999996</v>
      </c>
      <c r="J2977" s="240">
        <v>59105.229999999974</v>
      </c>
      <c r="K2977" s="240">
        <v>79984.63999999997</v>
      </c>
      <c r="L2977" s="240">
        <v>92877.440000000031</v>
      </c>
      <c r="M2977" s="240">
        <v>81925.270000000019</v>
      </c>
      <c r="N2977" s="240">
        <v>91716.50999999998</v>
      </c>
      <c r="O2977" s="240">
        <v>84733.38</v>
      </c>
      <c r="P2977" s="235">
        <v>102258.35166666668</v>
      </c>
      <c r="Q2977" s="153">
        <v>9.5957926287207011E-3</v>
      </c>
      <c r="R2977" s="141">
        <v>9.9141945601977522E-4</v>
      </c>
    </row>
    <row r="2978" spans="1:18" ht="15" x14ac:dyDescent="0.25">
      <c r="A2978" s="173" t="s">
        <v>517</v>
      </c>
      <c r="B2978" s="106" t="s">
        <v>121</v>
      </c>
      <c r="C2978" s="191" t="s">
        <v>241</v>
      </c>
      <c r="D2978" s="238">
        <v>162470.23000000004</v>
      </c>
      <c r="E2978" s="238">
        <v>249113.35</v>
      </c>
      <c r="F2978" s="238">
        <v>273293.69000000006</v>
      </c>
      <c r="G2978" s="238">
        <v>189175.6100000001</v>
      </c>
      <c r="H2978" s="238">
        <v>160398.27000000002</v>
      </c>
      <c r="I2978" s="238">
        <v>167687.81000000006</v>
      </c>
      <c r="J2978" s="238">
        <v>183849.74</v>
      </c>
      <c r="K2978" s="238">
        <v>179076.73999999996</v>
      </c>
      <c r="L2978" s="238">
        <v>224849.55999999997</v>
      </c>
      <c r="M2978" s="238">
        <v>201934.36000000007</v>
      </c>
      <c r="N2978" s="238">
        <v>194825.01000000004</v>
      </c>
      <c r="O2978" s="238">
        <v>171118.79</v>
      </c>
      <c r="P2978" s="233">
        <v>196482.76333333339</v>
      </c>
      <c r="Q2978" s="108">
        <v>2.5812160589281347E-2</v>
      </c>
      <c r="R2978" s="138">
        <v>1.9049479203046243E-3</v>
      </c>
    </row>
    <row r="2979" spans="1:18" ht="15" x14ac:dyDescent="0.25">
      <c r="A2979" s="173" t="s">
        <v>518</v>
      </c>
      <c r="B2979" s="106"/>
      <c r="C2979" s="191" t="s">
        <v>242</v>
      </c>
      <c r="D2979" s="238">
        <v>814481.00000000023</v>
      </c>
      <c r="E2979" s="238">
        <v>881733.29999999993</v>
      </c>
      <c r="F2979" s="238">
        <v>606552.69000000029</v>
      </c>
      <c r="G2979" s="238">
        <v>669081.66999999969</v>
      </c>
      <c r="H2979" s="238">
        <v>881122.91</v>
      </c>
      <c r="I2979" s="238">
        <v>830169.73</v>
      </c>
      <c r="J2979" s="238">
        <v>759243.49999999965</v>
      </c>
      <c r="K2979" s="238">
        <v>832796.89000000013</v>
      </c>
      <c r="L2979" s="238">
        <v>784687.83</v>
      </c>
      <c r="M2979" s="238">
        <v>657866.4</v>
      </c>
      <c r="N2979" s="238">
        <v>884742.96999999986</v>
      </c>
      <c r="O2979" s="238">
        <v>525505.85999999987</v>
      </c>
      <c r="P2979" s="233">
        <v>760665.39583333349</v>
      </c>
      <c r="Q2979" s="108">
        <v>9.9929464645453089E-2</v>
      </c>
      <c r="R2979" s="138">
        <v>7.3748350199153287E-3</v>
      </c>
    </row>
    <row r="2980" spans="1:18" ht="15" x14ac:dyDescent="0.25">
      <c r="A2980" s="173" t="s">
        <v>519</v>
      </c>
      <c r="B2980" s="106"/>
      <c r="C2980" s="191" t="s">
        <v>243</v>
      </c>
      <c r="D2980" s="238">
        <v>1920894.5000000019</v>
      </c>
      <c r="E2980" s="238">
        <v>2829847.8200000022</v>
      </c>
      <c r="F2980" s="238">
        <v>2148224.0299999989</v>
      </c>
      <c r="G2980" s="238">
        <v>2066782.8699999994</v>
      </c>
      <c r="H2980" s="238">
        <v>2352935.3399999989</v>
      </c>
      <c r="I2980" s="238">
        <v>2016400.5400000003</v>
      </c>
      <c r="J2980" s="238">
        <v>2044194.0900000003</v>
      </c>
      <c r="K2980" s="238">
        <v>2366977.0399999977</v>
      </c>
      <c r="L2980" s="238">
        <v>2334647.9499999997</v>
      </c>
      <c r="M2980" s="238">
        <v>2096063.3000000014</v>
      </c>
      <c r="N2980" s="238">
        <v>2523109.1300000004</v>
      </c>
      <c r="O2980" s="238">
        <v>1960894.9100000008</v>
      </c>
      <c r="P2980" s="233">
        <v>2221747.6266666665</v>
      </c>
      <c r="Q2980" s="108">
        <v>0.2918734730490507</v>
      </c>
      <c r="R2980" s="138">
        <v>2.1540380688153664E-2</v>
      </c>
    </row>
    <row r="2981" spans="1:18" ht="15" x14ac:dyDescent="0.25">
      <c r="A2981" s="173" t="s">
        <v>520</v>
      </c>
      <c r="B2981" s="106"/>
      <c r="C2981" s="191" t="s">
        <v>244</v>
      </c>
      <c r="D2981" s="238">
        <v>2361248.4700000007</v>
      </c>
      <c r="E2981" s="238">
        <v>3934751.7499999991</v>
      </c>
      <c r="F2981" s="238">
        <v>2969249.2200000035</v>
      </c>
      <c r="G2981" s="238">
        <v>2511629.62</v>
      </c>
      <c r="H2981" s="238">
        <v>2898497.2100000032</v>
      </c>
      <c r="I2981" s="238">
        <v>2382516.3499999968</v>
      </c>
      <c r="J2981" s="238">
        <v>2636280.4099999992</v>
      </c>
      <c r="K2981" s="238">
        <v>2745773.3700000006</v>
      </c>
      <c r="L2981" s="238">
        <v>2520726.5300000007</v>
      </c>
      <c r="M2981" s="238">
        <v>2487255.370000002</v>
      </c>
      <c r="N2981" s="238">
        <v>2441241.06</v>
      </c>
      <c r="O2981" s="238">
        <v>2273473.8700000006</v>
      </c>
      <c r="P2981" s="233">
        <v>2680220.269166667</v>
      </c>
      <c r="Q2981" s="108">
        <v>0.35210353737243105</v>
      </c>
      <c r="R2981" s="138">
        <v>2.5985383863140945E-2</v>
      </c>
    </row>
    <row r="2982" spans="1:18" ht="15" x14ac:dyDescent="0.25">
      <c r="A2982" s="173" t="s">
        <v>521</v>
      </c>
      <c r="B2982" s="106"/>
      <c r="C2982" s="191" t="s">
        <v>41</v>
      </c>
      <c r="D2982" s="238">
        <v>1207474.3400000003</v>
      </c>
      <c r="E2982" s="238">
        <v>2406584.8000000012</v>
      </c>
      <c r="F2982" s="238">
        <v>1766191.5300000003</v>
      </c>
      <c r="G2982" s="238">
        <v>1807542.7900000005</v>
      </c>
      <c r="H2982" s="238">
        <v>2114490.0000000014</v>
      </c>
      <c r="I2982" s="238">
        <v>1285498.1400000006</v>
      </c>
      <c r="J2982" s="238">
        <v>1189847.9299999997</v>
      </c>
      <c r="K2982" s="238">
        <v>1315462.28</v>
      </c>
      <c r="L2982" s="238">
        <v>1356075.3199999984</v>
      </c>
      <c r="M2982" s="238">
        <v>1498282.7300000009</v>
      </c>
      <c r="N2982" s="238">
        <v>1462895.7699999989</v>
      </c>
      <c r="O2982" s="238">
        <v>1189501.990000003</v>
      </c>
      <c r="P2982" s="233">
        <v>1549987.301666667</v>
      </c>
      <c r="Q2982" s="108">
        <v>0.20362356709169621</v>
      </c>
      <c r="R2982" s="138">
        <v>1.5027501836379029E-2</v>
      </c>
    </row>
    <row r="2983" spans="1:18" ht="15" x14ac:dyDescent="0.25">
      <c r="A2983" s="173" t="s">
        <v>522</v>
      </c>
      <c r="B2983" s="110"/>
      <c r="C2983" s="192" t="s">
        <v>42</v>
      </c>
      <c r="D2983" s="240">
        <v>235822.67999999991</v>
      </c>
      <c r="E2983" s="240">
        <v>302652.82999999996</v>
      </c>
      <c r="F2983" s="240">
        <v>300441.65999999997</v>
      </c>
      <c r="G2983" s="240">
        <v>186321.96000000002</v>
      </c>
      <c r="H2983" s="240">
        <v>206411.42999999991</v>
      </c>
      <c r="I2983" s="240">
        <v>189483.18000000002</v>
      </c>
      <c r="J2983" s="240">
        <v>48397.999999999978</v>
      </c>
      <c r="K2983" s="240">
        <v>180400.28000000003</v>
      </c>
      <c r="L2983" s="240">
        <v>184429.82000000004</v>
      </c>
      <c r="M2983" s="240">
        <v>197116.27000000014</v>
      </c>
      <c r="N2983" s="240">
        <v>210988.90000000008</v>
      </c>
      <c r="O2983" s="240">
        <v>192570.21999999988</v>
      </c>
      <c r="P2983" s="235">
        <v>202919.76916666664</v>
      </c>
      <c r="Q2983" s="153">
        <v>2.6657797252087535E-2</v>
      </c>
      <c r="R2983" s="141">
        <v>1.9673562489904038E-3</v>
      </c>
    </row>
    <row r="2984" spans="1:18" ht="15" x14ac:dyDescent="0.25">
      <c r="A2984" s="173" t="s">
        <v>523</v>
      </c>
      <c r="B2984" s="106" t="s">
        <v>122</v>
      </c>
      <c r="C2984" s="191" t="s">
        <v>241</v>
      </c>
      <c r="D2984" s="238">
        <v>135261.93999999994</v>
      </c>
      <c r="E2984" s="238">
        <v>158540.24000000005</v>
      </c>
      <c r="F2984" s="238">
        <v>149584.32999999999</v>
      </c>
      <c r="G2984" s="238">
        <v>166889.32999999999</v>
      </c>
      <c r="H2984" s="238">
        <v>116923.43</v>
      </c>
      <c r="I2984" s="238">
        <v>63979.619999999988</v>
      </c>
      <c r="J2984" s="238">
        <v>71485.789999999994</v>
      </c>
      <c r="K2984" s="238">
        <v>119471.48999999999</v>
      </c>
      <c r="L2984" s="238">
        <v>107241.71000000002</v>
      </c>
      <c r="M2984" s="238">
        <v>127506.78000000003</v>
      </c>
      <c r="N2984" s="238">
        <v>121757.35000000002</v>
      </c>
      <c r="O2984" s="238">
        <v>121787.11000000006</v>
      </c>
      <c r="P2984" s="233">
        <v>121702.4266666667</v>
      </c>
      <c r="Q2984" s="108">
        <v>1.5799358609806441E-2</v>
      </c>
      <c r="R2984" s="138">
        <v>1.179934466726637E-3</v>
      </c>
    </row>
    <row r="2985" spans="1:18" ht="15" x14ac:dyDescent="0.25">
      <c r="A2985" s="173" t="s">
        <v>524</v>
      </c>
      <c r="B2985" s="106"/>
      <c r="C2985" s="191" t="s">
        <v>242</v>
      </c>
      <c r="D2985" s="238">
        <v>860561.00000000012</v>
      </c>
      <c r="E2985" s="238">
        <v>1018337.5899999997</v>
      </c>
      <c r="F2985" s="238">
        <v>996045.27000000025</v>
      </c>
      <c r="G2985" s="238">
        <v>1069779.6399999999</v>
      </c>
      <c r="H2985" s="238">
        <v>886939.0199999999</v>
      </c>
      <c r="I2985" s="238">
        <v>1089314.05</v>
      </c>
      <c r="J2985" s="238">
        <v>887079.7300000001</v>
      </c>
      <c r="K2985" s="238">
        <v>749656.25000000012</v>
      </c>
      <c r="L2985" s="238">
        <v>881417.60000000021</v>
      </c>
      <c r="M2985" s="238">
        <v>897366.24999999977</v>
      </c>
      <c r="N2985" s="238">
        <v>825220.68999999983</v>
      </c>
      <c r="O2985" s="238">
        <v>922087.98000000033</v>
      </c>
      <c r="P2985" s="233">
        <v>923650.42249999999</v>
      </c>
      <c r="Q2985" s="108">
        <v>0.11990791519010573</v>
      </c>
      <c r="R2985" s="138">
        <v>8.9550142800305446E-3</v>
      </c>
    </row>
    <row r="2986" spans="1:18" ht="15" x14ac:dyDescent="0.25">
      <c r="A2986" s="173" t="s">
        <v>525</v>
      </c>
      <c r="B2986" s="106"/>
      <c r="C2986" s="191" t="s">
        <v>243</v>
      </c>
      <c r="D2986" s="238">
        <v>1984436.92</v>
      </c>
      <c r="E2986" s="238">
        <v>2110756.3500000015</v>
      </c>
      <c r="F2986" s="238">
        <v>2335589.4100000025</v>
      </c>
      <c r="G2986" s="238">
        <v>2429897.2599999984</v>
      </c>
      <c r="H2986" s="238">
        <v>1773423.4499999981</v>
      </c>
      <c r="I2986" s="238">
        <v>1967042.1400000015</v>
      </c>
      <c r="J2986" s="238">
        <v>2413639.560000001</v>
      </c>
      <c r="K2986" s="238">
        <v>2027333.8999999997</v>
      </c>
      <c r="L2986" s="238">
        <v>2968023.5700000017</v>
      </c>
      <c r="M2986" s="238">
        <v>2368828.7599999979</v>
      </c>
      <c r="N2986" s="238">
        <v>2353187.0000000014</v>
      </c>
      <c r="O2986" s="238">
        <v>2667015.790000001</v>
      </c>
      <c r="P2986" s="233">
        <v>2283264.5091666668</v>
      </c>
      <c r="Q2986" s="108">
        <v>0.29641245264707827</v>
      </c>
      <c r="R2986" s="138">
        <v>2.2136801745115248E-2</v>
      </c>
    </row>
    <row r="2987" spans="1:18" ht="15" x14ac:dyDescent="0.25">
      <c r="A2987" s="173" t="s">
        <v>526</v>
      </c>
      <c r="B2987" s="106"/>
      <c r="C2987" s="191" t="s">
        <v>244</v>
      </c>
      <c r="D2987" s="238">
        <v>2648007.8699999973</v>
      </c>
      <c r="E2987" s="238">
        <v>2815648.8300000024</v>
      </c>
      <c r="F2987" s="238">
        <v>3437011.3599999975</v>
      </c>
      <c r="G2987" s="238">
        <v>3099954.9800000046</v>
      </c>
      <c r="H2987" s="238">
        <v>2598071.1700000037</v>
      </c>
      <c r="I2987" s="238">
        <v>2126913.7799999998</v>
      </c>
      <c r="J2987" s="238">
        <v>2388007.9200000018</v>
      </c>
      <c r="K2987" s="238">
        <v>2283635.5300000003</v>
      </c>
      <c r="L2987" s="238">
        <v>2035293.9499999997</v>
      </c>
      <c r="M2987" s="238">
        <v>2309252.94</v>
      </c>
      <c r="N2987" s="238">
        <v>2524339.3999999994</v>
      </c>
      <c r="O2987" s="238">
        <v>2151239.7400000002</v>
      </c>
      <c r="P2987" s="233">
        <v>2534781.455833334</v>
      </c>
      <c r="Q2987" s="108">
        <v>0.32906427846246794</v>
      </c>
      <c r="R2987" s="138">
        <v>2.4575319385775653E-2</v>
      </c>
    </row>
    <row r="2988" spans="1:18" ht="15" x14ac:dyDescent="0.25">
      <c r="A2988" s="173" t="s">
        <v>527</v>
      </c>
      <c r="B2988" s="106"/>
      <c r="C2988" s="191" t="s">
        <v>41</v>
      </c>
      <c r="D2988" s="238">
        <v>2241097.39</v>
      </c>
      <c r="E2988" s="238">
        <v>2103823.7100000004</v>
      </c>
      <c r="F2988" s="238">
        <v>2011994.4299999992</v>
      </c>
      <c r="G2988" s="238">
        <v>1842747.3999999994</v>
      </c>
      <c r="H2988" s="238">
        <v>1869817.4799999993</v>
      </c>
      <c r="I2988" s="238">
        <v>981578.0400000005</v>
      </c>
      <c r="J2988" s="238">
        <v>1706426.6199999994</v>
      </c>
      <c r="K2988" s="238">
        <v>1545332.4199999983</v>
      </c>
      <c r="L2988" s="238">
        <v>1236009.6299999999</v>
      </c>
      <c r="M2988" s="238">
        <v>1507191.6299999992</v>
      </c>
      <c r="N2988" s="238">
        <v>1435704.9399999988</v>
      </c>
      <c r="O2988" s="238">
        <v>1295966.2300000007</v>
      </c>
      <c r="P2988" s="233">
        <v>1648140.8266666662</v>
      </c>
      <c r="Q2988" s="108">
        <v>0.21396095931011969</v>
      </c>
      <c r="R2988" s="138">
        <v>1.59791240048952E-2</v>
      </c>
    </row>
    <row r="2989" spans="1:18" ht="15" x14ac:dyDescent="0.25">
      <c r="A2989" s="173" t="s">
        <v>528</v>
      </c>
      <c r="B2989" s="110"/>
      <c r="C2989" s="192" t="s">
        <v>42</v>
      </c>
      <c r="D2989" s="240">
        <v>176747.57000000009</v>
      </c>
      <c r="E2989" s="240">
        <v>369286.2900000001</v>
      </c>
      <c r="F2989" s="240">
        <v>238924.80999999997</v>
      </c>
      <c r="G2989" s="240">
        <v>305120.78000000003</v>
      </c>
      <c r="H2989" s="240">
        <v>170412</v>
      </c>
      <c r="I2989" s="240">
        <v>142458.81999999992</v>
      </c>
      <c r="J2989" s="240">
        <v>63368.409999999989</v>
      </c>
      <c r="K2989" s="240">
        <v>141644.16</v>
      </c>
      <c r="L2989" s="240">
        <v>127815.32000000002</v>
      </c>
      <c r="M2989" s="240">
        <v>168182.00000000015</v>
      </c>
      <c r="N2989" s="240">
        <v>237955.81000000014</v>
      </c>
      <c r="O2989" s="240">
        <v>155583.50000000006</v>
      </c>
      <c r="P2989" s="235">
        <v>191458.28916666668</v>
      </c>
      <c r="Q2989" s="153">
        <v>2.4855035780422013E-2</v>
      </c>
      <c r="R2989" s="141">
        <v>1.8562344278229544E-3</v>
      </c>
    </row>
    <row r="2990" spans="1:18" ht="15" x14ac:dyDescent="0.25">
      <c r="A2990" s="173" t="s">
        <v>529</v>
      </c>
      <c r="B2990" s="106" t="s">
        <v>123</v>
      </c>
      <c r="C2990" s="191" t="s">
        <v>241</v>
      </c>
      <c r="D2990" s="238">
        <v>117995.59999999999</v>
      </c>
      <c r="E2990" s="238">
        <v>100468.34000000001</v>
      </c>
      <c r="F2990" s="238">
        <v>109053.10999999999</v>
      </c>
      <c r="G2990" s="238">
        <v>52750.879999999997</v>
      </c>
      <c r="H2990" s="238">
        <v>103966.25000000001</v>
      </c>
      <c r="I2990" s="238">
        <v>117792.59999999999</v>
      </c>
      <c r="J2990" s="238">
        <v>57929.840000000011</v>
      </c>
      <c r="K2990" s="238">
        <v>88918.37999999999</v>
      </c>
      <c r="L2990" s="238">
        <v>176126.89000000004</v>
      </c>
      <c r="M2990" s="238">
        <v>200891.72999999995</v>
      </c>
      <c r="N2990" s="238">
        <v>181063.87999999992</v>
      </c>
      <c r="O2990" s="238">
        <v>128689.44</v>
      </c>
      <c r="P2990" s="233">
        <v>119637.24499999998</v>
      </c>
      <c r="Q2990" s="108">
        <v>1.578277289520124E-2</v>
      </c>
      <c r="R2990" s="138">
        <v>1.1599120308944727E-3</v>
      </c>
    </row>
    <row r="2991" spans="1:18" ht="15" x14ac:dyDescent="0.25">
      <c r="A2991" s="173" t="s">
        <v>530</v>
      </c>
      <c r="B2991" s="106"/>
      <c r="C2991" s="191" t="s">
        <v>242</v>
      </c>
      <c r="D2991" s="238">
        <v>857640.09999999974</v>
      </c>
      <c r="E2991" s="238">
        <v>708949.34000000008</v>
      </c>
      <c r="F2991" s="238">
        <v>767567.1399999999</v>
      </c>
      <c r="G2991" s="238">
        <v>640585.13</v>
      </c>
      <c r="H2991" s="238">
        <v>951992.63</v>
      </c>
      <c r="I2991" s="238">
        <v>889739.48999999987</v>
      </c>
      <c r="J2991" s="238">
        <v>890854.38000000024</v>
      </c>
      <c r="K2991" s="238">
        <v>849764.80999999982</v>
      </c>
      <c r="L2991" s="238">
        <v>807393.09</v>
      </c>
      <c r="M2991" s="238">
        <v>968465.46</v>
      </c>
      <c r="N2991" s="238">
        <v>849242.28999999992</v>
      </c>
      <c r="O2991" s="238">
        <v>945919.37999999989</v>
      </c>
      <c r="P2991" s="233">
        <v>844009.43666666653</v>
      </c>
      <c r="Q2991" s="108">
        <v>0.11134333008350981</v>
      </c>
      <c r="R2991" s="138">
        <v>8.1828756569756623E-3</v>
      </c>
    </row>
    <row r="2992" spans="1:18" ht="15" x14ac:dyDescent="0.25">
      <c r="A2992" s="173" t="s">
        <v>531</v>
      </c>
      <c r="B2992" s="106"/>
      <c r="C2992" s="191" t="s">
        <v>243</v>
      </c>
      <c r="D2992" s="238">
        <v>2026564.9700000002</v>
      </c>
      <c r="E2992" s="238">
        <v>1632358.33</v>
      </c>
      <c r="F2992" s="238">
        <v>1809905.42</v>
      </c>
      <c r="G2992" s="238">
        <v>1603421.9599999997</v>
      </c>
      <c r="H2992" s="238">
        <v>1855190.2700000005</v>
      </c>
      <c r="I2992" s="238">
        <v>1957118.070000001</v>
      </c>
      <c r="J2992" s="238">
        <v>1705039.4999999998</v>
      </c>
      <c r="K2992" s="238">
        <v>2210944.8000000003</v>
      </c>
      <c r="L2992" s="238">
        <v>2589545.2199999997</v>
      </c>
      <c r="M2992" s="238">
        <v>3483141.65</v>
      </c>
      <c r="N2992" s="238">
        <v>2459973.7999999993</v>
      </c>
      <c r="O2992" s="238">
        <v>2427028.5500000017</v>
      </c>
      <c r="P2992" s="233">
        <v>2146686.0450000004</v>
      </c>
      <c r="Q2992" s="108">
        <v>0.28319490577982437</v>
      </c>
      <c r="R2992" s="138">
        <v>2.0812640496266646E-2</v>
      </c>
    </row>
    <row r="2993" spans="1:18" ht="15" x14ac:dyDescent="0.25">
      <c r="A2993" s="173" t="s">
        <v>532</v>
      </c>
      <c r="B2993" s="106"/>
      <c r="C2993" s="191" t="s">
        <v>244</v>
      </c>
      <c r="D2993" s="238">
        <v>2724967.1299999985</v>
      </c>
      <c r="E2993" s="238">
        <v>2432062.5900000017</v>
      </c>
      <c r="F2993" s="238">
        <v>2358154.2000000002</v>
      </c>
      <c r="G2993" s="238">
        <v>1871234.2</v>
      </c>
      <c r="H2993" s="238">
        <v>2086552.7500000012</v>
      </c>
      <c r="I2993" s="238">
        <v>2556194.6400000011</v>
      </c>
      <c r="J2993" s="238">
        <v>2015953.3999999985</v>
      </c>
      <c r="K2993" s="238">
        <v>2296141.3199999994</v>
      </c>
      <c r="L2993" s="238">
        <v>2834519.1400000025</v>
      </c>
      <c r="M2993" s="238">
        <v>2462968.64</v>
      </c>
      <c r="N2993" s="238">
        <v>2703053.6099999994</v>
      </c>
      <c r="O2993" s="238">
        <v>2330506.7800000026</v>
      </c>
      <c r="P2993" s="233">
        <v>2389359.0333333337</v>
      </c>
      <c r="Q2993" s="108">
        <v>0.31520878793387108</v>
      </c>
      <c r="R2993" s="138">
        <v>2.3165413821504513E-2</v>
      </c>
    </row>
    <row r="2994" spans="1:18" ht="15" x14ac:dyDescent="0.25">
      <c r="A2994" s="173" t="s">
        <v>533</v>
      </c>
      <c r="B2994" s="106"/>
      <c r="C2994" s="191" t="s">
        <v>41</v>
      </c>
      <c r="D2994" s="238">
        <v>1379047.7200000007</v>
      </c>
      <c r="E2994" s="238">
        <v>2437841.3000000007</v>
      </c>
      <c r="F2994" s="238">
        <v>2717530.4899999984</v>
      </c>
      <c r="G2994" s="238">
        <v>1297487.179999999</v>
      </c>
      <c r="H2994" s="238">
        <v>1962455.0199999986</v>
      </c>
      <c r="I2994" s="238">
        <v>2966164.2499999981</v>
      </c>
      <c r="J2994" s="238">
        <v>1199008.7699999998</v>
      </c>
      <c r="K2994" s="238">
        <v>1661290.1499999997</v>
      </c>
      <c r="L2994" s="238">
        <v>1860028.3099999987</v>
      </c>
      <c r="M2994" s="238">
        <v>1693697.359999998</v>
      </c>
      <c r="N2994" s="238">
        <v>2003216.8799999997</v>
      </c>
      <c r="O2994" s="238">
        <v>1606863.4399999988</v>
      </c>
      <c r="P2994" s="233">
        <v>1898719.2391666658</v>
      </c>
      <c r="Q2994" s="108">
        <v>0.25048265315301083</v>
      </c>
      <c r="R2994" s="138">
        <v>1.8408542329775446E-2</v>
      </c>
    </row>
    <row r="2995" spans="1:18" ht="15" x14ac:dyDescent="0.25">
      <c r="A2995" s="173" t="s">
        <v>534</v>
      </c>
      <c r="B2995" s="110"/>
      <c r="C2995" s="192" t="s">
        <v>42</v>
      </c>
      <c r="D2995" s="240">
        <v>291828.2</v>
      </c>
      <c r="E2995" s="240">
        <v>142098.11000000004</v>
      </c>
      <c r="F2995" s="240">
        <v>252079.50000000003</v>
      </c>
      <c r="G2995" s="240">
        <v>142237.25000000003</v>
      </c>
      <c r="H2995" s="240">
        <v>188631.19000000012</v>
      </c>
      <c r="I2995" s="240">
        <v>202371.77999999997</v>
      </c>
      <c r="J2995" s="240">
        <v>42042.479999999989</v>
      </c>
      <c r="K2995" s="240">
        <v>180015.12000000008</v>
      </c>
      <c r="L2995" s="240">
        <v>190746.66000000009</v>
      </c>
      <c r="M2995" s="240">
        <v>138757.23000000001</v>
      </c>
      <c r="N2995" s="240">
        <v>162889.55000000013</v>
      </c>
      <c r="O2995" s="240">
        <v>248280.28000000012</v>
      </c>
      <c r="P2995" s="235">
        <v>181831.44583333339</v>
      </c>
      <c r="Q2995" s="153">
        <v>2.3987550154582607E-2</v>
      </c>
      <c r="R2995" s="141">
        <v>1.7628998529431205E-3</v>
      </c>
    </row>
    <row r="2996" spans="1:18" ht="15" x14ac:dyDescent="0.25">
      <c r="A2996" s="173" t="s">
        <v>535</v>
      </c>
      <c r="B2996" s="106" t="s">
        <v>41</v>
      </c>
      <c r="C2996" s="191" t="s">
        <v>241</v>
      </c>
      <c r="D2996" s="238">
        <v>217576.76</v>
      </c>
      <c r="E2996" s="238">
        <v>182222.96</v>
      </c>
      <c r="F2996" s="238">
        <v>152937.25</v>
      </c>
      <c r="G2996" s="238">
        <v>143119.24000000002</v>
      </c>
      <c r="H2996" s="238">
        <v>128695.72999999998</v>
      </c>
      <c r="I2996" s="238">
        <v>154732.68</v>
      </c>
      <c r="J2996" s="238">
        <v>76798.170000000013</v>
      </c>
      <c r="K2996" s="238">
        <v>70943.170000000013</v>
      </c>
      <c r="L2996" s="238">
        <v>58188.89</v>
      </c>
      <c r="M2996" s="238">
        <v>132980.71000000002</v>
      </c>
      <c r="N2996" s="238">
        <v>168034.41</v>
      </c>
      <c r="O2996" s="238">
        <v>129999.80999999998</v>
      </c>
      <c r="P2996" s="233">
        <v>134685.81499999997</v>
      </c>
      <c r="Q2996" s="108">
        <v>1.3003380257248856E-2</v>
      </c>
      <c r="R2996" s="138">
        <v>1.3058115573400845E-3</v>
      </c>
    </row>
    <row r="2997" spans="1:18" ht="15" x14ac:dyDescent="0.25">
      <c r="A2997" s="173" t="s">
        <v>536</v>
      </c>
      <c r="B2997" s="106"/>
      <c r="C2997" s="191" t="s">
        <v>242</v>
      </c>
      <c r="D2997" s="238">
        <v>1109711.6800000002</v>
      </c>
      <c r="E2997" s="238">
        <v>967488.17</v>
      </c>
      <c r="F2997" s="238">
        <v>928724</v>
      </c>
      <c r="G2997" s="238">
        <v>837159.95000000007</v>
      </c>
      <c r="H2997" s="238">
        <v>842061.57999999984</v>
      </c>
      <c r="I2997" s="238">
        <v>831747.41000000015</v>
      </c>
      <c r="J2997" s="238">
        <v>776733.49</v>
      </c>
      <c r="K2997" s="238">
        <v>926953.64999999991</v>
      </c>
      <c r="L2997" s="238">
        <v>888860.16000000015</v>
      </c>
      <c r="M2997" s="238">
        <v>816414.7799999998</v>
      </c>
      <c r="N2997" s="238">
        <v>909676.90999999968</v>
      </c>
      <c r="O2997" s="238">
        <v>802802.0499999997</v>
      </c>
      <c r="P2997" s="233">
        <v>886527.81916666648</v>
      </c>
      <c r="Q2997" s="108">
        <v>8.559073827673476E-2</v>
      </c>
      <c r="R2997" s="138">
        <v>8.5951016606413515E-3</v>
      </c>
    </row>
    <row r="2998" spans="1:18" ht="15" x14ac:dyDescent="0.25">
      <c r="A2998" s="173" t="s">
        <v>537</v>
      </c>
      <c r="B2998" s="106"/>
      <c r="C2998" s="191" t="s">
        <v>243</v>
      </c>
      <c r="D2998" s="238">
        <v>2665808.4800000014</v>
      </c>
      <c r="E2998" s="238">
        <v>2395593.5399999996</v>
      </c>
      <c r="F2998" s="238">
        <v>2130565.7499999981</v>
      </c>
      <c r="G2998" s="238">
        <v>2053457.0499999996</v>
      </c>
      <c r="H2998" s="238">
        <v>2172885.2799999989</v>
      </c>
      <c r="I2998" s="238">
        <v>1901229.6700000006</v>
      </c>
      <c r="J2998" s="238">
        <v>1875353.5699999996</v>
      </c>
      <c r="K2998" s="238">
        <v>1760601.3599999994</v>
      </c>
      <c r="L2998" s="238">
        <v>2226999.7500000005</v>
      </c>
      <c r="M2998" s="238">
        <v>2405875.3699999987</v>
      </c>
      <c r="N2998" s="238">
        <v>3432284.4499999974</v>
      </c>
      <c r="O2998" s="238">
        <v>2304922.9999999991</v>
      </c>
      <c r="P2998" s="233">
        <v>2277131.4391666655</v>
      </c>
      <c r="Q2998" s="108">
        <v>0.21984799215285217</v>
      </c>
      <c r="R2998" s="138">
        <v>2.2077340147856641E-2</v>
      </c>
    </row>
    <row r="2999" spans="1:18" ht="15" x14ac:dyDescent="0.25">
      <c r="A2999" s="173" t="s">
        <v>538</v>
      </c>
      <c r="B2999" s="106"/>
      <c r="C2999" s="191" t="s">
        <v>244</v>
      </c>
      <c r="D2999" s="238">
        <v>3818889.799999997</v>
      </c>
      <c r="E2999" s="238">
        <v>3674260.7499999972</v>
      </c>
      <c r="F2999" s="238">
        <v>3826483.2399999988</v>
      </c>
      <c r="G2999" s="238">
        <v>3582378.8099999991</v>
      </c>
      <c r="H2999" s="238">
        <v>2635948.1199999987</v>
      </c>
      <c r="I2999" s="238">
        <v>2135040.6500000008</v>
      </c>
      <c r="J2999" s="238">
        <v>2413327.870000002</v>
      </c>
      <c r="K2999" s="238">
        <v>2293524.5099999984</v>
      </c>
      <c r="L2999" s="238">
        <v>2145794.6300000013</v>
      </c>
      <c r="M2999" s="238">
        <v>2885200.5700000003</v>
      </c>
      <c r="N2999" s="238">
        <v>2383230.870000001</v>
      </c>
      <c r="O2999" s="238">
        <v>2482200.0399999986</v>
      </c>
      <c r="P2999" s="233">
        <v>2856356.6549999993</v>
      </c>
      <c r="Q2999" s="108">
        <v>0.275769885160426</v>
      </c>
      <c r="R2999" s="138">
        <v>2.7693068731731434E-2</v>
      </c>
    </row>
    <row r="3000" spans="1:18" ht="15" x14ac:dyDescent="0.25">
      <c r="A3000" s="173" t="s">
        <v>539</v>
      </c>
      <c r="B3000" s="106"/>
      <c r="C3000" s="191" t="s">
        <v>41</v>
      </c>
      <c r="D3000" s="238">
        <v>7363413.9699999932</v>
      </c>
      <c r="E3000" s="238">
        <v>6490333.6499999976</v>
      </c>
      <c r="F3000" s="238">
        <v>7424052.0899999952</v>
      </c>
      <c r="G3000" s="238">
        <v>7135111.9899999928</v>
      </c>
      <c r="H3000" s="238">
        <v>4223729.8000000054</v>
      </c>
      <c r="I3000" s="238">
        <v>3902836.8000000021</v>
      </c>
      <c r="J3000" s="238">
        <v>2897770.7700000014</v>
      </c>
      <c r="K3000" s="238">
        <v>1593192.6199999987</v>
      </c>
      <c r="L3000" s="238">
        <v>1565629.21</v>
      </c>
      <c r="M3000" s="238">
        <v>1912440.3600000013</v>
      </c>
      <c r="N3000" s="238">
        <v>1687121.2499999972</v>
      </c>
      <c r="O3000" s="238">
        <v>1807713.9400000025</v>
      </c>
      <c r="P3000" s="233">
        <v>4000278.8708333331</v>
      </c>
      <c r="Q3000" s="108">
        <v>0.38621102966547677</v>
      </c>
      <c r="R3000" s="138">
        <v>3.8783671332556516E-2</v>
      </c>
    </row>
    <row r="3001" spans="1:18" ht="15" x14ac:dyDescent="0.25">
      <c r="A3001" s="173" t="s">
        <v>540</v>
      </c>
      <c r="B3001" s="110"/>
      <c r="C3001" s="192" t="s">
        <v>42</v>
      </c>
      <c r="D3001" s="240">
        <v>360889.2900000001</v>
      </c>
      <c r="E3001" s="240">
        <v>499271.35000000015</v>
      </c>
      <c r="F3001" s="240">
        <v>330230.60999999993</v>
      </c>
      <c r="G3001" s="240">
        <v>164608.53999999998</v>
      </c>
      <c r="H3001" s="240">
        <v>230057.51999999996</v>
      </c>
      <c r="I3001" s="240">
        <v>170835.78000000003</v>
      </c>
      <c r="J3001" s="240">
        <v>58205.880000000026</v>
      </c>
      <c r="K3001" s="240">
        <v>72996.25</v>
      </c>
      <c r="L3001" s="240">
        <v>54893.580000000031</v>
      </c>
      <c r="M3001" s="240">
        <v>53863.66</v>
      </c>
      <c r="N3001" s="240">
        <v>203929.04999999993</v>
      </c>
      <c r="O3001" s="240">
        <v>233500.34000000008</v>
      </c>
      <c r="P3001" s="235">
        <v>202773.48750000005</v>
      </c>
      <c r="Q3001" s="153">
        <v>1.9576974487261325E-2</v>
      </c>
      <c r="R3001" s="141">
        <v>1.965938012846084E-3</v>
      </c>
    </row>
    <row r="3002" spans="1:18" ht="15" x14ac:dyDescent="0.25">
      <c r="A3002" s="173" t="s">
        <v>541</v>
      </c>
      <c r="B3002" s="106" t="s">
        <v>42</v>
      </c>
      <c r="C3002" s="191" t="s">
        <v>241</v>
      </c>
      <c r="D3002" s="238">
        <v>581435.3899999999</v>
      </c>
      <c r="E3002" s="238">
        <v>533684.61000000022</v>
      </c>
      <c r="F3002" s="238">
        <v>474657.79000000004</v>
      </c>
      <c r="G3002" s="238">
        <v>408452.06000000017</v>
      </c>
      <c r="H3002" s="238">
        <v>438886.11999999988</v>
      </c>
      <c r="I3002" s="238">
        <v>390948.50000000006</v>
      </c>
      <c r="J3002" s="238">
        <v>433471.41000000003</v>
      </c>
      <c r="K3002" s="238">
        <v>444085.04000000004</v>
      </c>
      <c r="L3002" s="238">
        <v>384198.26999999996</v>
      </c>
      <c r="M3002" s="238">
        <v>409369.07</v>
      </c>
      <c r="N3002" s="238">
        <v>486568.31000000011</v>
      </c>
      <c r="O3002" s="238">
        <v>508670.29000000004</v>
      </c>
      <c r="P3002" s="233">
        <v>457868.90500000003</v>
      </c>
      <c r="Q3002" s="108">
        <v>9.4567904462296327E-3</v>
      </c>
      <c r="R3002" s="138">
        <v>4.4391497938788089E-3</v>
      </c>
    </row>
    <row r="3003" spans="1:18" ht="15" x14ac:dyDescent="0.25">
      <c r="A3003" s="173" t="s">
        <v>542</v>
      </c>
      <c r="B3003" s="106"/>
      <c r="C3003" s="191" t="s">
        <v>242</v>
      </c>
      <c r="D3003" s="238">
        <v>3034301.46</v>
      </c>
      <c r="E3003" s="238">
        <v>2553596.5900000008</v>
      </c>
      <c r="F3003" s="238">
        <v>2163405.2600000012</v>
      </c>
      <c r="G3003" s="238">
        <v>2214371.5699999994</v>
      </c>
      <c r="H3003" s="238">
        <v>2407542.88</v>
      </c>
      <c r="I3003" s="238">
        <v>2018873.4</v>
      </c>
      <c r="J3003" s="238">
        <v>2118309.7799999993</v>
      </c>
      <c r="K3003" s="238">
        <v>2293943.2200000002</v>
      </c>
      <c r="L3003" s="238">
        <v>2199054.5499999993</v>
      </c>
      <c r="M3003" s="238">
        <v>2305086.3500000006</v>
      </c>
      <c r="N3003" s="238">
        <v>2303723.6900000004</v>
      </c>
      <c r="O3003" s="238">
        <v>2360118.42</v>
      </c>
      <c r="P3003" s="233">
        <v>2331027.2641666667</v>
      </c>
      <c r="Q3003" s="108">
        <v>4.8144864438156437E-2</v>
      </c>
      <c r="R3003" s="138">
        <v>2.259987320879836E-2</v>
      </c>
    </row>
    <row r="3004" spans="1:18" ht="15" x14ac:dyDescent="0.25">
      <c r="A3004" s="173" t="s">
        <v>543</v>
      </c>
      <c r="B3004" s="106"/>
      <c r="C3004" s="191" t="s">
        <v>243</v>
      </c>
      <c r="D3004" s="238">
        <v>8106003.7499999981</v>
      </c>
      <c r="E3004" s="238">
        <v>7587227.4899999928</v>
      </c>
      <c r="F3004" s="238">
        <v>7188539.71</v>
      </c>
      <c r="G3004" s="238">
        <v>7492479.0800000019</v>
      </c>
      <c r="H3004" s="238">
        <v>8094976.9600000121</v>
      </c>
      <c r="I3004" s="238">
        <v>6497931.8899999987</v>
      </c>
      <c r="J3004" s="238">
        <v>6611039.389999995</v>
      </c>
      <c r="K3004" s="238">
        <v>6951616.3599999985</v>
      </c>
      <c r="L3004" s="238">
        <v>6601752.5100000044</v>
      </c>
      <c r="M3004" s="238">
        <v>7192610.2399999946</v>
      </c>
      <c r="N3004" s="238">
        <v>8056420.4799999837</v>
      </c>
      <c r="O3004" s="238">
        <v>9424427.1800000072</v>
      </c>
      <c r="P3004" s="233">
        <v>7483752.086666666</v>
      </c>
      <c r="Q3004" s="108">
        <v>0.15456886122271263</v>
      </c>
      <c r="R3004" s="138">
        <v>7.2556786823002165E-2</v>
      </c>
    </row>
    <row r="3005" spans="1:18" ht="15" x14ac:dyDescent="0.25">
      <c r="A3005" s="173" t="s">
        <v>544</v>
      </c>
      <c r="B3005" s="106"/>
      <c r="C3005" s="191" t="s">
        <v>244</v>
      </c>
      <c r="D3005" s="238">
        <v>15501256.030000012</v>
      </c>
      <c r="E3005" s="238">
        <v>14890913.640000012</v>
      </c>
      <c r="F3005" s="238">
        <v>14272326.240000002</v>
      </c>
      <c r="G3005" s="238">
        <v>15254676.589999987</v>
      </c>
      <c r="H3005" s="238">
        <v>16295674.640000049</v>
      </c>
      <c r="I3005" s="238">
        <v>15029226.039999999</v>
      </c>
      <c r="J3005" s="238">
        <v>15106022.040000008</v>
      </c>
      <c r="K3005" s="238">
        <v>14277064.409999987</v>
      </c>
      <c r="L3005" s="238">
        <v>13756037.049999995</v>
      </c>
      <c r="M3005" s="238">
        <v>13973663.209999995</v>
      </c>
      <c r="N3005" s="238">
        <v>14950835.899999978</v>
      </c>
      <c r="O3005" s="238">
        <v>14341316.71999998</v>
      </c>
      <c r="P3005" s="233">
        <v>14804084.375833333</v>
      </c>
      <c r="Q3005" s="108">
        <v>0.30576246205353913</v>
      </c>
      <c r="R3005" s="138">
        <v>0.14352917917748756</v>
      </c>
    </row>
    <row r="3006" spans="1:18" ht="15" x14ac:dyDescent="0.25">
      <c r="A3006" s="173" t="s">
        <v>545</v>
      </c>
      <c r="B3006" s="106"/>
      <c r="C3006" s="191" t="s">
        <v>41</v>
      </c>
      <c r="D3006" s="238">
        <v>16418536.689999994</v>
      </c>
      <c r="E3006" s="238">
        <v>18318741.039999969</v>
      </c>
      <c r="F3006" s="238">
        <v>17504086.999999993</v>
      </c>
      <c r="G3006" s="238">
        <v>19091059.969999991</v>
      </c>
      <c r="H3006" s="238">
        <v>21830336.639999978</v>
      </c>
      <c r="I3006" s="238">
        <v>24085787.350000009</v>
      </c>
      <c r="J3006" s="238">
        <v>26546436.650000025</v>
      </c>
      <c r="K3006" s="238">
        <v>27746864.259999979</v>
      </c>
      <c r="L3006" s="238">
        <v>26029553.940000005</v>
      </c>
      <c r="M3006" s="238">
        <v>25684214.230000008</v>
      </c>
      <c r="N3006" s="238">
        <v>24474487.460000016</v>
      </c>
      <c r="O3006" s="238">
        <v>21907588.449999984</v>
      </c>
      <c r="P3006" s="233">
        <v>22469807.806666661</v>
      </c>
      <c r="Q3006" s="108">
        <v>0.4640897459387448</v>
      </c>
      <c r="R3006" s="138">
        <v>0.21785022220161632</v>
      </c>
    </row>
    <row r="3007" spans="1:18" ht="15" x14ac:dyDescent="0.25">
      <c r="A3007" s="173" t="s">
        <v>546</v>
      </c>
      <c r="B3007" s="110"/>
      <c r="C3007" s="192" t="s">
        <v>42</v>
      </c>
      <c r="D3007" s="240">
        <v>1181147.6599999997</v>
      </c>
      <c r="E3007" s="240">
        <v>1152869.3400000003</v>
      </c>
      <c r="F3007" s="240">
        <v>1340493.78</v>
      </c>
      <c r="G3007" s="240">
        <v>804671.41000000027</v>
      </c>
      <c r="H3007" s="240">
        <v>796635.29000000027</v>
      </c>
      <c r="I3007" s="240">
        <v>802823.12000000011</v>
      </c>
      <c r="J3007" s="240">
        <v>739029.32000000018</v>
      </c>
      <c r="K3007" s="240">
        <v>762658.4700000002</v>
      </c>
      <c r="L3007" s="240">
        <v>722727.68</v>
      </c>
      <c r="M3007" s="240">
        <v>731722.19</v>
      </c>
      <c r="N3007" s="240">
        <v>721140.4099999998</v>
      </c>
      <c r="O3007" s="240">
        <v>688938.7200000002</v>
      </c>
      <c r="P3007" s="235">
        <v>870404.78250000009</v>
      </c>
      <c r="Q3007" s="153">
        <v>1.7977275900617408E-2</v>
      </c>
      <c r="R3007" s="141">
        <v>8.4387849199456001E-3</v>
      </c>
    </row>
    <row r="3008" spans="1:18" ht="15.75" x14ac:dyDescent="0.25">
      <c r="B3008" s="29"/>
      <c r="C3008" s="194" t="s">
        <v>284</v>
      </c>
      <c r="D3008" s="233">
        <v>103180468.34999999</v>
      </c>
      <c r="E3008" s="233">
        <v>112693215.85999998</v>
      </c>
      <c r="F3008" s="233">
        <v>105284810.67000002</v>
      </c>
      <c r="G3008" s="233">
        <v>102397708.38</v>
      </c>
      <c r="H3008" s="233">
        <v>103506582.98000006</v>
      </c>
      <c r="I3008" s="233">
        <v>103096384.15000004</v>
      </c>
      <c r="J3008" s="233">
        <v>102653570.17000002</v>
      </c>
      <c r="K3008" s="233">
        <v>100894035.12999995</v>
      </c>
      <c r="L3008" s="233">
        <v>99985401.729999989</v>
      </c>
      <c r="M3008" s="233">
        <v>105122451.06999999</v>
      </c>
      <c r="N3008" s="233">
        <v>103788886.21999997</v>
      </c>
      <c r="O3008" s="233">
        <v>95117020.779999986</v>
      </c>
      <c r="P3008" s="233">
        <v>103143377.95749997</v>
      </c>
      <c r="Q3008" s="59"/>
      <c r="R3008" s="108">
        <v>1.0000000000000004</v>
      </c>
    </row>
    <row r="3009" spans="1:18" ht="15" x14ac:dyDescent="0.2">
      <c r="B3009" s="29"/>
      <c r="C3009" s="54"/>
      <c r="D3009" s="54"/>
      <c r="E3009" s="54"/>
      <c r="F3009" s="54"/>
      <c r="G3009" s="54"/>
      <c r="H3009" s="54"/>
      <c r="I3009" s="54"/>
      <c r="J3009" s="54"/>
      <c r="K3009" s="54"/>
      <c r="L3009" s="54"/>
      <c r="M3009" s="54"/>
      <c r="N3009" s="54"/>
      <c r="O3009" s="54"/>
    </row>
    <row r="3010" spans="1:18" ht="15" x14ac:dyDescent="0.2">
      <c r="B3010" s="29"/>
      <c r="C3010" s="54"/>
      <c r="D3010" s="54"/>
      <c r="E3010" s="54"/>
      <c r="F3010" s="54"/>
      <c r="G3010" s="54"/>
      <c r="H3010" s="54"/>
      <c r="I3010" s="54"/>
      <c r="J3010" s="54"/>
      <c r="K3010" s="54"/>
      <c r="L3010" s="54"/>
      <c r="M3010" s="54"/>
      <c r="N3010" s="54"/>
      <c r="O3010" s="54"/>
    </row>
    <row r="3011" spans="1:18" ht="15" x14ac:dyDescent="0.2">
      <c r="B3011" s="29"/>
      <c r="C3011" s="54"/>
      <c r="D3011" s="54"/>
      <c r="E3011" s="54"/>
      <c r="F3011" s="54"/>
      <c r="G3011" s="54"/>
      <c r="H3011" s="54"/>
      <c r="I3011" s="54"/>
      <c r="J3011" s="54"/>
      <c r="K3011" s="54"/>
      <c r="L3011" s="54"/>
      <c r="M3011" s="54"/>
      <c r="N3011" s="54"/>
      <c r="O3011" s="54"/>
    </row>
    <row r="3012" spans="1:18" ht="15" x14ac:dyDescent="0.2">
      <c r="B3012" s="29"/>
      <c r="C3012" s="54"/>
      <c r="D3012" s="54"/>
      <c r="E3012" s="54"/>
      <c r="F3012" s="54"/>
      <c r="G3012" s="54"/>
      <c r="H3012" s="54"/>
      <c r="I3012" s="54"/>
      <c r="J3012" s="54"/>
      <c r="K3012" s="54"/>
      <c r="L3012" s="54"/>
      <c r="M3012" s="54"/>
      <c r="N3012" s="54"/>
      <c r="O3012" s="54"/>
    </row>
    <row r="3013" spans="1:18" ht="15" x14ac:dyDescent="0.2">
      <c r="B3013" s="29"/>
      <c r="C3013" s="54"/>
      <c r="D3013" s="54"/>
      <c r="E3013" s="54"/>
      <c r="F3013" s="54"/>
      <c r="G3013" s="54"/>
      <c r="H3013" s="54"/>
      <c r="I3013" s="54"/>
      <c r="J3013" s="54"/>
      <c r="K3013" s="54"/>
      <c r="L3013" s="54"/>
      <c r="M3013" s="54"/>
      <c r="N3013" s="54"/>
      <c r="O3013" s="54"/>
    </row>
    <row r="3014" spans="1:18" ht="15" x14ac:dyDescent="0.2">
      <c r="B3014" s="29"/>
      <c r="C3014" s="54"/>
      <c r="D3014" s="54"/>
      <c r="E3014" s="54"/>
      <c r="F3014" s="54"/>
      <c r="G3014" s="54"/>
      <c r="H3014" s="54"/>
      <c r="I3014" s="54"/>
      <c r="J3014" s="54"/>
      <c r="K3014" s="54"/>
      <c r="L3014" s="54"/>
      <c r="M3014" s="54"/>
      <c r="N3014" s="54"/>
      <c r="O3014" s="54"/>
    </row>
    <row r="3015" spans="1:18" ht="23.25" x14ac:dyDescent="0.35">
      <c r="B3015" s="14" t="s">
        <v>357</v>
      </c>
      <c r="C3015" s="54"/>
      <c r="D3015" s="54"/>
      <c r="E3015" s="54"/>
      <c r="F3015" s="54"/>
      <c r="G3015" s="54"/>
      <c r="H3015" s="54"/>
      <c r="I3015" s="54"/>
      <c r="J3015" s="54"/>
      <c r="K3015" s="54"/>
      <c r="L3015" s="54"/>
      <c r="M3015" s="54"/>
      <c r="N3015" s="54"/>
      <c r="O3015" s="54"/>
    </row>
    <row r="3016" spans="1:18" ht="15" x14ac:dyDescent="0.2">
      <c r="B3016" s="29"/>
      <c r="C3016" s="54"/>
      <c r="D3016" s="54"/>
      <c r="E3016" s="54"/>
      <c r="F3016" s="54"/>
      <c r="G3016" s="54"/>
      <c r="H3016" s="54"/>
      <c r="I3016" s="54"/>
      <c r="J3016" s="54"/>
      <c r="K3016" s="54"/>
      <c r="L3016" s="54"/>
      <c r="M3016" s="54"/>
      <c r="N3016" s="54"/>
      <c r="O3016" s="54"/>
    </row>
    <row r="3017" spans="1:18" ht="15.75" x14ac:dyDescent="0.25">
      <c r="B3017" s="57"/>
      <c r="C3017" s="54"/>
      <c r="D3017" s="84">
        <v>4</v>
      </c>
      <c r="E3017" s="84">
        <v>5</v>
      </c>
      <c r="F3017" s="84">
        <v>6</v>
      </c>
      <c r="G3017" s="84">
        <v>7</v>
      </c>
      <c r="H3017" s="84">
        <v>8</v>
      </c>
      <c r="I3017" s="84">
        <v>9</v>
      </c>
      <c r="J3017" s="84">
        <v>10</v>
      </c>
      <c r="K3017" s="84">
        <v>11</v>
      </c>
      <c r="L3017" s="84">
        <v>12</v>
      </c>
      <c r="M3017" s="84">
        <v>13</v>
      </c>
      <c r="N3017" s="84">
        <v>14</v>
      </c>
      <c r="O3017" s="84">
        <v>15</v>
      </c>
    </row>
    <row r="3018" spans="1:18" ht="63.75" thickBot="1" x14ac:dyDescent="0.25">
      <c r="B3018" s="85" t="s">
        <v>43</v>
      </c>
      <c r="C3018" s="56" t="s">
        <v>245</v>
      </c>
      <c r="D3018" s="56" t="s">
        <v>379</v>
      </c>
      <c r="E3018" s="56" t="s">
        <v>380</v>
      </c>
      <c r="F3018" s="56" t="s">
        <v>381</v>
      </c>
      <c r="G3018" s="56" t="s">
        <v>382</v>
      </c>
      <c r="H3018" s="56" t="s">
        <v>383</v>
      </c>
      <c r="I3018" s="184" t="s">
        <v>384</v>
      </c>
      <c r="J3018" s="184" t="s">
        <v>385</v>
      </c>
      <c r="K3018" s="184" t="s">
        <v>386</v>
      </c>
      <c r="L3018" s="184" t="s">
        <v>387</v>
      </c>
      <c r="M3018" s="184" t="s">
        <v>388</v>
      </c>
      <c r="N3018" s="184" t="s">
        <v>389</v>
      </c>
      <c r="O3018" s="184" t="s">
        <v>390</v>
      </c>
      <c r="P3018" s="34" t="s">
        <v>1</v>
      </c>
      <c r="Q3018" s="52" t="s">
        <v>287</v>
      </c>
      <c r="R3018" s="52" t="s">
        <v>273</v>
      </c>
    </row>
    <row r="3019" spans="1:18" ht="15" x14ac:dyDescent="0.25">
      <c r="A3019" s="173" t="s">
        <v>553</v>
      </c>
      <c r="B3019" s="106" t="s">
        <v>406</v>
      </c>
      <c r="C3019" s="191" t="s">
        <v>241</v>
      </c>
      <c r="D3019" s="238">
        <v>510029.20000000013</v>
      </c>
      <c r="E3019" s="238">
        <v>596579.32999999996</v>
      </c>
      <c r="F3019" s="238">
        <v>536307.35000000033</v>
      </c>
      <c r="G3019" s="238">
        <v>548520.60000000044</v>
      </c>
      <c r="H3019" s="238">
        <v>478788.46999999956</v>
      </c>
      <c r="I3019" s="238">
        <v>430941.39000000007</v>
      </c>
      <c r="J3019" s="238">
        <v>543335.15</v>
      </c>
      <c r="K3019" s="238">
        <v>474266.25000000035</v>
      </c>
      <c r="L3019" s="238">
        <v>518607.80999999942</v>
      </c>
      <c r="M3019" s="238">
        <v>672339.97000000102</v>
      </c>
      <c r="N3019" s="238">
        <v>721763.76999999955</v>
      </c>
      <c r="O3019" s="238">
        <v>703458.25000000023</v>
      </c>
      <c r="P3019" s="245">
        <v>561244.79500000004</v>
      </c>
      <c r="Q3019" s="138">
        <v>1.5824022121524388E-2</v>
      </c>
      <c r="R3019" s="147">
        <v>5.4414040543762244E-3</v>
      </c>
    </row>
    <row r="3020" spans="1:18" ht="15" x14ac:dyDescent="0.25">
      <c r="A3020" s="173" t="s">
        <v>554</v>
      </c>
      <c r="B3020" s="106"/>
      <c r="C3020" s="191" t="s">
        <v>242</v>
      </c>
      <c r="D3020" s="238">
        <v>2833013.0100000007</v>
      </c>
      <c r="E3020" s="238">
        <v>2943711.8900000011</v>
      </c>
      <c r="F3020" s="238">
        <v>2866130.9600000009</v>
      </c>
      <c r="G3020" s="238">
        <v>2630494.8000000007</v>
      </c>
      <c r="H3020" s="238">
        <v>3037219.2300000037</v>
      </c>
      <c r="I3020" s="238">
        <v>2745376.86</v>
      </c>
      <c r="J3020" s="238">
        <v>2830506.4</v>
      </c>
      <c r="K3020" s="238">
        <v>2864457.4499999997</v>
      </c>
      <c r="L3020" s="238">
        <v>2767203.5699999984</v>
      </c>
      <c r="M3020" s="238">
        <v>2831390.3599999966</v>
      </c>
      <c r="N3020" s="238">
        <v>2859226.85</v>
      </c>
      <c r="O3020" s="238">
        <v>2615332.0000000009</v>
      </c>
      <c r="P3020" s="247">
        <v>2818671.9483333337</v>
      </c>
      <c r="Q3020" s="138">
        <v>7.9471075119274676E-2</v>
      </c>
      <c r="R3020" s="147">
        <v>2.732770638455103E-2</v>
      </c>
    </row>
    <row r="3021" spans="1:18" ht="15" x14ac:dyDescent="0.25">
      <c r="A3021" s="173" t="s">
        <v>555</v>
      </c>
      <c r="B3021" s="106"/>
      <c r="C3021" s="191" t="s">
        <v>243</v>
      </c>
      <c r="D3021" s="238">
        <v>7499667.3299999945</v>
      </c>
      <c r="E3021" s="238">
        <v>8373713.9499999918</v>
      </c>
      <c r="F3021" s="238">
        <v>7152763.0100000212</v>
      </c>
      <c r="G3021" s="238">
        <v>7199667.0900000017</v>
      </c>
      <c r="H3021" s="238">
        <v>7473775.9999999935</v>
      </c>
      <c r="I3021" s="238">
        <v>6974481.8799999943</v>
      </c>
      <c r="J3021" s="238">
        <v>7445115.6999999974</v>
      </c>
      <c r="K3021" s="238">
        <v>7699428.1699999915</v>
      </c>
      <c r="L3021" s="238">
        <v>8341098.27000002</v>
      </c>
      <c r="M3021" s="238">
        <v>8729114.6400000062</v>
      </c>
      <c r="N3021" s="238">
        <v>9105891.8100000024</v>
      </c>
      <c r="O3021" s="238">
        <v>8565562.159999989</v>
      </c>
      <c r="P3021" s="247">
        <v>7880023.3341666656</v>
      </c>
      <c r="Q3021" s="138">
        <v>0.22217339861117405</v>
      </c>
      <c r="R3021" s="147">
        <v>7.6398732426754615E-2</v>
      </c>
    </row>
    <row r="3022" spans="1:18" ht="15" x14ac:dyDescent="0.25">
      <c r="A3022" s="173" t="s">
        <v>556</v>
      </c>
      <c r="B3022" s="106"/>
      <c r="C3022" s="191" t="s">
        <v>244</v>
      </c>
      <c r="D3022" s="238">
        <v>10489121.239999998</v>
      </c>
      <c r="E3022" s="238">
        <v>11220055.670000011</v>
      </c>
      <c r="F3022" s="238">
        <v>10349069.110000001</v>
      </c>
      <c r="G3022" s="238">
        <v>10107960.389999995</v>
      </c>
      <c r="H3022" s="238">
        <v>10422564.089999976</v>
      </c>
      <c r="I3022" s="238">
        <v>10029723.879999988</v>
      </c>
      <c r="J3022" s="238">
        <v>10220677.059999993</v>
      </c>
      <c r="K3022" s="238">
        <v>9482625.0499999821</v>
      </c>
      <c r="L3022" s="238">
        <v>9512191.4399999995</v>
      </c>
      <c r="M3022" s="238">
        <v>9524144.8399999887</v>
      </c>
      <c r="N3022" s="238">
        <v>9794795.5999999754</v>
      </c>
      <c r="O3022" s="238">
        <v>8862059.4400000013</v>
      </c>
      <c r="P3022" s="247">
        <v>10001248.984166658</v>
      </c>
      <c r="Q3022" s="138">
        <v>0.2819803169280643</v>
      </c>
      <c r="R3022" s="147">
        <v>9.6964528234547889E-2</v>
      </c>
    </row>
    <row r="3023" spans="1:18" ht="15" x14ac:dyDescent="0.25">
      <c r="A3023" s="173" t="s">
        <v>557</v>
      </c>
      <c r="B3023" s="106"/>
      <c r="C3023" s="191" t="s">
        <v>41</v>
      </c>
      <c r="D3023" s="238">
        <v>12754836.780000014</v>
      </c>
      <c r="E3023" s="238">
        <v>13217659.84000008</v>
      </c>
      <c r="F3023" s="238">
        <v>13353653.439999985</v>
      </c>
      <c r="G3023" s="238">
        <v>13232453.489999983</v>
      </c>
      <c r="H3023" s="238">
        <v>13202588.889999986</v>
      </c>
      <c r="I3023" s="238">
        <v>15255574.150000017</v>
      </c>
      <c r="J3023" s="238">
        <v>14628423.569999976</v>
      </c>
      <c r="K3023" s="238">
        <v>14942292.000000035</v>
      </c>
      <c r="L3023" s="238">
        <v>13560899.979999986</v>
      </c>
      <c r="M3023" s="238">
        <v>14271014.84000005</v>
      </c>
      <c r="N3023" s="238">
        <v>12348475.470000051</v>
      </c>
      <c r="O3023" s="238">
        <v>11210688.800000021</v>
      </c>
      <c r="P3023" s="247">
        <v>13498213.437500015</v>
      </c>
      <c r="Q3023" s="138">
        <v>0.38057551702739262</v>
      </c>
      <c r="R3023" s="147">
        <v>0.13086844453612834</v>
      </c>
    </row>
    <row r="3024" spans="1:18" ht="15" x14ac:dyDescent="0.25">
      <c r="A3024" s="173" t="s">
        <v>558</v>
      </c>
      <c r="B3024" s="110"/>
      <c r="C3024" s="192" t="s">
        <v>42</v>
      </c>
      <c r="D3024" s="240">
        <v>771473.11000000057</v>
      </c>
      <c r="E3024" s="240">
        <v>894660.46000000043</v>
      </c>
      <c r="F3024" s="240">
        <v>802171.97000000009</v>
      </c>
      <c r="G3024" s="240">
        <v>668372.05000000051</v>
      </c>
      <c r="H3024" s="240">
        <v>658751.24000000011</v>
      </c>
      <c r="I3024" s="240">
        <v>683744.52000000014</v>
      </c>
      <c r="J3024" s="240">
        <v>738917.45000000042</v>
      </c>
      <c r="K3024" s="240">
        <v>617793.20000000054</v>
      </c>
      <c r="L3024" s="240">
        <v>613817.56999999948</v>
      </c>
      <c r="M3024" s="240">
        <v>656807.82999999996</v>
      </c>
      <c r="N3024" s="240">
        <v>695331.05000000028</v>
      </c>
      <c r="O3024" s="240">
        <v>700099.83000000019</v>
      </c>
      <c r="P3024" s="235">
        <v>708495.02333333355</v>
      </c>
      <c r="Q3024" s="141">
        <v>1.9975670192570082E-2</v>
      </c>
      <c r="R3024" s="150">
        <v>6.86903063835341E-3</v>
      </c>
    </row>
    <row r="3025" spans="1:18" ht="15" x14ac:dyDescent="0.25">
      <c r="A3025" s="173" t="s">
        <v>547</v>
      </c>
      <c r="B3025" s="106" t="s">
        <v>412</v>
      </c>
      <c r="C3025" s="191" t="s">
        <v>241</v>
      </c>
      <c r="D3025" s="238">
        <v>741887.13999999966</v>
      </c>
      <c r="E3025" s="238">
        <v>812840.0499999997</v>
      </c>
      <c r="F3025" s="238">
        <v>724023.06000000052</v>
      </c>
      <c r="G3025" s="238">
        <v>584772.56999999995</v>
      </c>
      <c r="H3025" s="238">
        <v>590588.17999999993</v>
      </c>
      <c r="I3025" s="238">
        <v>559528.72000000009</v>
      </c>
      <c r="J3025" s="238">
        <v>646347.4300000004</v>
      </c>
      <c r="K3025" s="238">
        <v>625206.34</v>
      </c>
      <c r="L3025" s="238">
        <v>675336.9800000008</v>
      </c>
      <c r="M3025" s="238">
        <v>757653.72999999986</v>
      </c>
      <c r="N3025" s="238">
        <v>915597.54000000039</v>
      </c>
      <c r="O3025" s="238">
        <v>918043.10000000044</v>
      </c>
      <c r="P3025" s="233">
        <v>712652.07</v>
      </c>
      <c r="Q3025" s="138">
        <v>2.0530141307361666E-2</v>
      </c>
      <c r="R3025" s="147">
        <v>6.9093342113891827E-3</v>
      </c>
    </row>
    <row r="3026" spans="1:18" ht="15" x14ac:dyDescent="0.25">
      <c r="A3026" s="173" t="s">
        <v>548</v>
      </c>
      <c r="B3026" s="106"/>
      <c r="C3026" s="191" t="s">
        <v>242</v>
      </c>
      <c r="D3026" s="238">
        <v>3320809.7000000007</v>
      </c>
      <c r="E3026" s="238">
        <v>3343078.94</v>
      </c>
      <c r="F3026" s="238">
        <v>3025571.1100000003</v>
      </c>
      <c r="G3026" s="238">
        <v>2836153.7599999988</v>
      </c>
      <c r="H3026" s="238">
        <v>3131895.7800000012</v>
      </c>
      <c r="I3026" s="238">
        <v>2928770.810000001</v>
      </c>
      <c r="J3026" s="238">
        <v>2825999.7099999995</v>
      </c>
      <c r="K3026" s="238">
        <v>2724605.3299999973</v>
      </c>
      <c r="L3026" s="238">
        <v>2844491.1700000013</v>
      </c>
      <c r="M3026" s="238">
        <v>3058426.4299999988</v>
      </c>
      <c r="N3026" s="238">
        <v>2947366.7399999998</v>
      </c>
      <c r="O3026" s="238">
        <v>2760368.4899999993</v>
      </c>
      <c r="P3026" s="233">
        <v>2978961.4975000001</v>
      </c>
      <c r="Q3026" s="138">
        <v>8.581817561108708E-2</v>
      </c>
      <c r="R3026" s="147">
        <v>2.8881752338259403E-2</v>
      </c>
    </row>
    <row r="3027" spans="1:18" ht="15" x14ac:dyDescent="0.25">
      <c r="A3027" s="173" t="s">
        <v>549</v>
      </c>
      <c r="B3027" s="106"/>
      <c r="C3027" s="191" t="s">
        <v>243</v>
      </c>
      <c r="D3027" s="238">
        <v>8587144.1600000076</v>
      </c>
      <c r="E3027" s="238">
        <v>9631334.5700000096</v>
      </c>
      <c r="F3027" s="238">
        <v>8572598.0500000101</v>
      </c>
      <c r="G3027" s="238">
        <v>8640518.9800000153</v>
      </c>
      <c r="H3027" s="238">
        <v>8842852.8899999969</v>
      </c>
      <c r="I3027" s="238">
        <v>7990158.5100000007</v>
      </c>
      <c r="J3027" s="238">
        <v>8027453.4399999864</v>
      </c>
      <c r="K3027" s="238">
        <v>7924980.8199999994</v>
      </c>
      <c r="L3027" s="238">
        <v>8471968.6199999955</v>
      </c>
      <c r="M3027" s="238">
        <v>9109576.3199999966</v>
      </c>
      <c r="N3027" s="238">
        <v>9745810.2300000098</v>
      </c>
      <c r="O3027" s="238">
        <v>9141731.9300000016</v>
      </c>
      <c r="P3027" s="233">
        <v>8723844.0433333348</v>
      </c>
      <c r="Q3027" s="138">
        <v>0.25131723949531043</v>
      </c>
      <c r="R3027" s="147">
        <v>8.4579778324964036E-2</v>
      </c>
    </row>
    <row r="3028" spans="1:18" ht="15" x14ac:dyDescent="0.25">
      <c r="A3028" s="173" t="s">
        <v>550</v>
      </c>
      <c r="B3028" s="106"/>
      <c r="C3028" s="191" t="s">
        <v>244</v>
      </c>
      <c r="D3028" s="238">
        <v>11307749.049999999</v>
      </c>
      <c r="E3028" s="238">
        <v>12372549.649999989</v>
      </c>
      <c r="F3028" s="238">
        <v>11722277.430000013</v>
      </c>
      <c r="G3028" s="238">
        <v>11238843.959999995</v>
      </c>
      <c r="H3028" s="238">
        <v>11048473.030000003</v>
      </c>
      <c r="I3028" s="238">
        <v>10304066.580000008</v>
      </c>
      <c r="J3028" s="238">
        <v>10479325.749999985</v>
      </c>
      <c r="K3028" s="238">
        <v>9997787.6000000071</v>
      </c>
      <c r="L3028" s="238">
        <v>10138684.95000002</v>
      </c>
      <c r="M3028" s="238">
        <v>10477876.489999967</v>
      </c>
      <c r="N3028" s="238">
        <v>11036912.649999984</v>
      </c>
      <c r="O3028" s="238">
        <v>10069380.10999999</v>
      </c>
      <c r="P3028" s="233">
        <v>10849493.937499994</v>
      </c>
      <c r="Q3028" s="138">
        <v>0.31255314202656936</v>
      </c>
      <c r="R3028" s="147">
        <v>0.1051884682501915</v>
      </c>
    </row>
    <row r="3029" spans="1:18" ht="15" x14ac:dyDescent="0.25">
      <c r="A3029" s="173" t="s">
        <v>551</v>
      </c>
      <c r="B3029" s="106"/>
      <c r="C3029" s="191" t="s">
        <v>41</v>
      </c>
      <c r="D3029" s="238">
        <v>9829846.4299999941</v>
      </c>
      <c r="E3029" s="238">
        <v>10850720.380000014</v>
      </c>
      <c r="F3029" s="238">
        <v>11048918.710000033</v>
      </c>
      <c r="G3029" s="238">
        <v>10608364.120000012</v>
      </c>
      <c r="H3029" s="238">
        <v>10583789.339999991</v>
      </c>
      <c r="I3029" s="238">
        <v>11652415.49</v>
      </c>
      <c r="J3029" s="238">
        <v>11215848.579999996</v>
      </c>
      <c r="K3029" s="238">
        <v>11295546.909999993</v>
      </c>
      <c r="L3029" s="238">
        <v>10444191.689999998</v>
      </c>
      <c r="M3029" s="238">
        <v>11527657.580000019</v>
      </c>
      <c r="N3029" s="238">
        <v>10684764.110000003</v>
      </c>
      <c r="O3029" s="238">
        <v>9466034.3100000005</v>
      </c>
      <c r="P3029" s="233">
        <v>10767341.470833337</v>
      </c>
      <c r="Q3029" s="138">
        <v>0.31018648679547628</v>
      </c>
      <c r="R3029" s="147">
        <v>0.10439198021292256</v>
      </c>
    </row>
    <row r="3030" spans="1:18" ht="15" x14ac:dyDescent="0.25">
      <c r="A3030" s="173" t="s">
        <v>552</v>
      </c>
      <c r="B3030" s="110"/>
      <c r="C3030" s="192" t="s">
        <v>42</v>
      </c>
      <c r="D3030" s="240">
        <v>765467.31000000041</v>
      </c>
      <c r="E3030" s="240">
        <v>1030914.3999999997</v>
      </c>
      <c r="F3030" s="240">
        <v>965912.17999999993</v>
      </c>
      <c r="G3030" s="240">
        <v>658052.7700000006</v>
      </c>
      <c r="H3030" s="240">
        <v>693340.36000000034</v>
      </c>
      <c r="I3030" s="240">
        <v>619889.83000000031</v>
      </c>
      <c r="J3030" s="240">
        <v>638428.40000000049</v>
      </c>
      <c r="K3030" s="240">
        <v>497919.4000000002</v>
      </c>
      <c r="L3030" s="240">
        <v>504773.92000000022</v>
      </c>
      <c r="M3030" s="240">
        <v>592156.46000000031</v>
      </c>
      <c r="N3030" s="240">
        <v>614751.68000000087</v>
      </c>
      <c r="O3030" s="240">
        <v>580608.1099999994</v>
      </c>
      <c r="P3030" s="235">
        <v>680184.56833333347</v>
      </c>
      <c r="Q3030" s="141">
        <v>1.9594814764195008E-2</v>
      </c>
      <c r="R3030" s="150">
        <v>6.5945539287418113E-3</v>
      </c>
    </row>
    <row r="3031" spans="1:18" ht="15" x14ac:dyDescent="0.25">
      <c r="A3031" s="173" t="s">
        <v>559</v>
      </c>
      <c r="B3031" s="106" t="s">
        <v>432</v>
      </c>
      <c r="C3031" s="191" t="s">
        <v>241</v>
      </c>
      <c r="D3031" s="238">
        <v>34725.790000000008</v>
      </c>
      <c r="E3031" s="238">
        <v>32005.639999999992</v>
      </c>
      <c r="F3031" s="238">
        <v>30260.839999999989</v>
      </c>
      <c r="G3031" s="238">
        <v>18703.249999999993</v>
      </c>
      <c r="H3031" s="238">
        <v>21943.149999999998</v>
      </c>
      <c r="I3031" s="238">
        <v>18744.400000000001</v>
      </c>
      <c r="J3031" s="238">
        <v>22934.989999999998</v>
      </c>
      <c r="K3031" s="238">
        <v>21812.329999999987</v>
      </c>
      <c r="L3031" s="238">
        <v>23305.1</v>
      </c>
      <c r="M3031" s="238">
        <v>34414.859999999993</v>
      </c>
      <c r="N3031" s="238">
        <v>46415.619999999981</v>
      </c>
      <c r="O3031" s="238">
        <v>44784.83</v>
      </c>
      <c r="P3031" s="233">
        <v>29170.899999999994</v>
      </c>
      <c r="Q3031" s="138">
        <v>4.7218624226958985E-3</v>
      </c>
      <c r="R3031" s="147">
        <v>2.8281893203090352E-4</v>
      </c>
    </row>
    <row r="3032" spans="1:18" ht="15" x14ac:dyDescent="0.25">
      <c r="A3032" s="173" t="s">
        <v>560</v>
      </c>
      <c r="B3032" s="106"/>
      <c r="C3032" s="191" t="s">
        <v>242</v>
      </c>
      <c r="D3032" s="238">
        <v>816168.31999999972</v>
      </c>
      <c r="E3032" s="238">
        <v>773446.61999999906</v>
      </c>
      <c r="F3032" s="238">
        <v>661606.06999999972</v>
      </c>
      <c r="G3032" s="238">
        <v>556613.55000000005</v>
      </c>
      <c r="H3032" s="238">
        <v>553671.06000000017</v>
      </c>
      <c r="I3032" s="238">
        <v>467935.24000000011</v>
      </c>
      <c r="J3032" s="238">
        <v>439944.48000000004</v>
      </c>
      <c r="K3032" s="238">
        <v>449164.46000000025</v>
      </c>
      <c r="L3032" s="238">
        <v>445090.7400000004</v>
      </c>
      <c r="M3032" s="238">
        <v>494599.32999999949</v>
      </c>
      <c r="N3032" s="238">
        <v>486648.2900000001</v>
      </c>
      <c r="O3032" s="238">
        <v>505016.02999999991</v>
      </c>
      <c r="P3032" s="233">
        <v>554158.68249999988</v>
      </c>
      <c r="Q3032" s="138">
        <v>8.9701073984944479E-2</v>
      </c>
      <c r="R3032" s="147">
        <v>5.3727024795361998E-3</v>
      </c>
    </row>
    <row r="3033" spans="1:18" ht="15" x14ac:dyDescent="0.25">
      <c r="A3033" s="173" t="s">
        <v>561</v>
      </c>
      <c r="B3033" s="106"/>
      <c r="C3033" s="191" t="s">
        <v>243</v>
      </c>
      <c r="D3033" s="238">
        <v>1276504.8099999994</v>
      </c>
      <c r="E3033" s="238">
        <v>1390713.659999999</v>
      </c>
      <c r="F3033" s="238">
        <v>1345658.9800000002</v>
      </c>
      <c r="G3033" s="238">
        <v>1274450.6900000004</v>
      </c>
      <c r="H3033" s="238">
        <v>1283773.6700000002</v>
      </c>
      <c r="I3033" s="238">
        <v>1060853.8700000008</v>
      </c>
      <c r="J3033" s="238">
        <v>1081844.5399999998</v>
      </c>
      <c r="K3033" s="238">
        <v>1056620.6500000018</v>
      </c>
      <c r="L3033" s="238">
        <v>1183409.7800000012</v>
      </c>
      <c r="M3033" s="238">
        <v>1250051.9100000011</v>
      </c>
      <c r="N3033" s="238">
        <v>1251032.9499999993</v>
      </c>
      <c r="O3033" s="238">
        <v>1133670.9199999976</v>
      </c>
      <c r="P3033" s="233">
        <v>1215715.5358333334</v>
      </c>
      <c r="Q3033" s="138">
        <v>0.19678657516014339</v>
      </c>
      <c r="R3033" s="147">
        <v>1.1786656205251158E-2</v>
      </c>
    </row>
    <row r="3034" spans="1:18" ht="15" x14ac:dyDescent="0.25">
      <c r="A3034" s="173" t="s">
        <v>562</v>
      </c>
      <c r="B3034" s="106"/>
      <c r="C3034" s="191" t="s">
        <v>244</v>
      </c>
      <c r="D3034" s="238">
        <v>2002616.670000003</v>
      </c>
      <c r="E3034" s="238">
        <v>2232436.2400000016</v>
      </c>
      <c r="F3034" s="238">
        <v>2129885.7200000016</v>
      </c>
      <c r="G3034" s="238">
        <v>2153287.1100000008</v>
      </c>
      <c r="H3034" s="238">
        <v>2069604.5200000009</v>
      </c>
      <c r="I3034" s="238">
        <v>1794705.1699999955</v>
      </c>
      <c r="J3034" s="238">
        <v>1807730.0899999982</v>
      </c>
      <c r="K3034" s="238">
        <v>1748952.0900000024</v>
      </c>
      <c r="L3034" s="238">
        <v>1781203.3699999969</v>
      </c>
      <c r="M3034" s="238">
        <v>1729302.0600000008</v>
      </c>
      <c r="N3034" s="238">
        <v>1805688.8199999963</v>
      </c>
      <c r="O3034" s="238">
        <v>1578489.77</v>
      </c>
      <c r="P3034" s="233">
        <v>1902825.1358333332</v>
      </c>
      <c r="Q3034" s="138">
        <v>0.30800827214287652</v>
      </c>
      <c r="R3034" s="147">
        <v>1.8448349991187871E-2</v>
      </c>
    </row>
    <row r="3035" spans="1:18" ht="15" x14ac:dyDescent="0.25">
      <c r="A3035" s="173" t="s">
        <v>563</v>
      </c>
      <c r="B3035" s="106"/>
      <c r="C3035" s="191" t="s">
        <v>41</v>
      </c>
      <c r="D3035" s="238">
        <v>2120717.6699999981</v>
      </c>
      <c r="E3035" s="238">
        <v>2299763.41</v>
      </c>
      <c r="F3035" s="238">
        <v>2239276.0300000012</v>
      </c>
      <c r="G3035" s="238">
        <v>2338135.8099999968</v>
      </c>
      <c r="H3035" s="238">
        <v>2271130.1199999982</v>
      </c>
      <c r="I3035" s="238">
        <v>2530103.2100000004</v>
      </c>
      <c r="J3035" s="238">
        <v>2421612.859999998</v>
      </c>
      <c r="K3035" s="238">
        <v>2397614.8299999945</v>
      </c>
      <c r="L3035" s="238">
        <v>2227891.5400000014</v>
      </c>
      <c r="M3035" s="238">
        <v>2385085.2000000016</v>
      </c>
      <c r="N3035" s="238">
        <v>1977197.61</v>
      </c>
      <c r="O3035" s="238">
        <v>1814678.8799999983</v>
      </c>
      <c r="P3035" s="233">
        <v>2251933.9308333327</v>
      </c>
      <c r="Q3035" s="138">
        <v>0.36451813987212534</v>
      </c>
      <c r="R3035" s="147">
        <v>2.1833044209209788E-2</v>
      </c>
    </row>
    <row r="3036" spans="1:18" ht="15" x14ac:dyDescent="0.25">
      <c r="A3036" s="173" t="s">
        <v>564</v>
      </c>
      <c r="B3036" s="110"/>
      <c r="C3036" s="192" t="s">
        <v>42</v>
      </c>
      <c r="D3036" s="240">
        <v>478554.27000000083</v>
      </c>
      <c r="E3036" s="240">
        <v>399835.85999999981</v>
      </c>
      <c r="F3036" s="240">
        <v>398023.2</v>
      </c>
      <c r="G3036" s="240">
        <v>210574.10999999981</v>
      </c>
      <c r="H3036" s="240">
        <v>179173.73999999982</v>
      </c>
      <c r="I3036" s="240">
        <v>166735.35999999984</v>
      </c>
      <c r="J3036" s="240">
        <v>159124.34</v>
      </c>
      <c r="K3036" s="240">
        <v>139290.27000000008</v>
      </c>
      <c r="L3036" s="240">
        <v>135194.3599999999</v>
      </c>
      <c r="M3036" s="240">
        <v>145181.69000000006</v>
      </c>
      <c r="N3036" s="240">
        <v>148818.51999999996</v>
      </c>
      <c r="O3036" s="240">
        <v>127897.24999999997</v>
      </c>
      <c r="P3036" s="235">
        <v>224033.58083333334</v>
      </c>
      <c r="Q3036" s="141">
        <v>3.626407641721445E-2</v>
      </c>
      <c r="R3036" s="150">
        <v>2.1720597605950601E-3</v>
      </c>
    </row>
    <row r="3037" spans="1:18" ht="15" x14ac:dyDescent="0.25">
      <c r="A3037" s="173" t="s">
        <v>565</v>
      </c>
      <c r="B3037" s="106" t="s">
        <v>399</v>
      </c>
      <c r="C3037" s="191" t="s">
        <v>241</v>
      </c>
      <c r="D3037" s="238">
        <v>146517.09999999998</v>
      </c>
      <c r="E3037" s="238">
        <v>212863.31000000011</v>
      </c>
      <c r="F3037" s="238">
        <v>144362.07000000004</v>
      </c>
      <c r="G3037" s="238">
        <v>179660.84999999995</v>
      </c>
      <c r="H3037" s="238">
        <v>146428.21000000005</v>
      </c>
      <c r="I3037" s="238">
        <v>129948.5</v>
      </c>
      <c r="J3037" s="238">
        <v>143586.83000000002</v>
      </c>
      <c r="K3037" s="238">
        <v>184470.00000000003</v>
      </c>
      <c r="L3037" s="238">
        <v>243503.95999999988</v>
      </c>
      <c r="M3037" s="238">
        <v>251948.36000000007</v>
      </c>
      <c r="N3037" s="238">
        <v>334158.95999999985</v>
      </c>
      <c r="O3037" s="238">
        <v>212764.00999999995</v>
      </c>
      <c r="P3037" s="233">
        <v>194184.34666666665</v>
      </c>
      <c r="Q3037" s="138">
        <v>3.4375959801345356E-2</v>
      </c>
      <c r="R3037" s="147">
        <v>1.8826642147271907E-3</v>
      </c>
    </row>
    <row r="3038" spans="1:18" ht="15" x14ac:dyDescent="0.25">
      <c r="A3038" s="173" t="s">
        <v>566</v>
      </c>
      <c r="B3038" s="106"/>
      <c r="C3038" s="191" t="s">
        <v>242</v>
      </c>
      <c r="D3038" s="238">
        <v>399986.61999999988</v>
      </c>
      <c r="E3038" s="238">
        <v>342669.01</v>
      </c>
      <c r="F3038" s="238">
        <v>256777.55999999997</v>
      </c>
      <c r="G3038" s="238">
        <v>302777.09999999974</v>
      </c>
      <c r="H3038" s="238">
        <v>261710.1100000001</v>
      </c>
      <c r="I3038" s="238">
        <v>271620.37000000011</v>
      </c>
      <c r="J3038" s="238">
        <v>264370.65000000002</v>
      </c>
      <c r="K3038" s="238">
        <v>299911.29999999987</v>
      </c>
      <c r="L3038" s="238">
        <v>283247.9700000002</v>
      </c>
      <c r="M3038" s="238">
        <v>295146.04000000004</v>
      </c>
      <c r="N3038" s="238">
        <v>318207.52000000008</v>
      </c>
      <c r="O3038" s="238">
        <v>266552.43999999994</v>
      </c>
      <c r="P3038" s="233">
        <v>296914.72416666668</v>
      </c>
      <c r="Q3038" s="138">
        <v>5.2562056610575128E-2</v>
      </c>
      <c r="R3038" s="147">
        <v>2.8786600753856403E-3</v>
      </c>
    </row>
    <row r="3039" spans="1:18" ht="15" x14ac:dyDescent="0.25">
      <c r="A3039" s="173" t="s">
        <v>567</v>
      </c>
      <c r="B3039" s="106"/>
      <c r="C3039" s="191" t="s">
        <v>243</v>
      </c>
      <c r="D3039" s="238">
        <v>1260118.7300000023</v>
      </c>
      <c r="E3039" s="238">
        <v>1380135.3899999994</v>
      </c>
      <c r="F3039" s="238">
        <v>1101647.0699999982</v>
      </c>
      <c r="G3039" s="238">
        <v>1245406.7699999996</v>
      </c>
      <c r="H3039" s="238">
        <v>1146794.2200000009</v>
      </c>
      <c r="I3039" s="238">
        <v>1021989.189999999</v>
      </c>
      <c r="J3039" s="238">
        <v>1125841.4900000002</v>
      </c>
      <c r="K3039" s="238">
        <v>1114647.4399999995</v>
      </c>
      <c r="L3039" s="238">
        <v>1293503.5799999991</v>
      </c>
      <c r="M3039" s="238">
        <v>1289442.8299999991</v>
      </c>
      <c r="N3039" s="238">
        <v>1289916.300000001</v>
      </c>
      <c r="O3039" s="238">
        <v>1216811.5300000005</v>
      </c>
      <c r="P3039" s="233">
        <v>1207187.8783333332</v>
      </c>
      <c r="Q3039" s="138">
        <v>0.21370539227599628</v>
      </c>
      <c r="R3039" s="147">
        <v>1.1703978502921941E-2</v>
      </c>
    </row>
    <row r="3040" spans="1:18" ht="15" x14ac:dyDescent="0.25">
      <c r="A3040" s="173" t="s">
        <v>568</v>
      </c>
      <c r="B3040" s="106"/>
      <c r="C3040" s="191" t="s">
        <v>244</v>
      </c>
      <c r="D3040" s="238">
        <v>1982869.7299999991</v>
      </c>
      <c r="E3040" s="238">
        <v>2280845.7599999974</v>
      </c>
      <c r="F3040" s="238">
        <v>2006606.4800000002</v>
      </c>
      <c r="G3040" s="238">
        <v>1863759.5400000012</v>
      </c>
      <c r="H3040" s="238">
        <v>1929672.4699999993</v>
      </c>
      <c r="I3040" s="238">
        <v>1798856.5000000023</v>
      </c>
      <c r="J3040" s="238">
        <v>1810874.51</v>
      </c>
      <c r="K3040" s="238">
        <v>1700249.29</v>
      </c>
      <c r="L3040" s="238">
        <v>1824146.6800000011</v>
      </c>
      <c r="M3040" s="238">
        <v>1798665.4300000016</v>
      </c>
      <c r="N3040" s="238">
        <v>1888401.6299999992</v>
      </c>
      <c r="O3040" s="238">
        <v>1744849.8800000018</v>
      </c>
      <c r="P3040" s="233">
        <v>1885816.4916666669</v>
      </c>
      <c r="Q3040" s="138">
        <v>0.33384128547461089</v>
      </c>
      <c r="R3040" s="147">
        <v>1.8283447071548428E-2</v>
      </c>
    </row>
    <row r="3041" spans="1:18" ht="15" x14ac:dyDescent="0.25">
      <c r="A3041" s="173" t="s">
        <v>569</v>
      </c>
      <c r="B3041" s="106"/>
      <c r="C3041" s="191" t="s">
        <v>41</v>
      </c>
      <c r="D3041" s="238">
        <v>1907520.1999999974</v>
      </c>
      <c r="E3041" s="238">
        <v>2132117.3399999989</v>
      </c>
      <c r="F3041" s="238">
        <v>2072572.7199999979</v>
      </c>
      <c r="G3041" s="238">
        <v>1941779.6800000009</v>
      </c>
      <c r="H3041" s="238">
        <v>1933302.5000000012</v>
      </c>
      <c r="I3041" s="238">
        <v>2213133.79</v>
      </c>
      <c r="J3041" s="238">
        <v>2014364.380000002</v>
      </c>
      <c r="K3041" s="238">
        <v>1974646.2899999982</v>
      </c>
      <c r="L3041" s="238">
        <v>1874898.0599999991</v>
      </c>
      <c r="M3041" s="238">
        <v>2083507.4800000021</v>
      </c>
      <c r="N3041" s="238">
        <v>1925283.9599999997</v>
      </c>
      <c r="O3041" s="238">
        <v>1804239.8199999994</v>
      </c>
      <c r="P3041" s="233">
        <v>1989780.5183333333</v>
      </c>
      <c r="Q3041" s="138">
        <v>0.35224577205052504</v>
      </c>
      <c r="R3041" s="147">
        <v>1.9291403459301255E-2</v>
      </c>
    </row>
    <row r="3042" spans="1:18" ht="15" x14ac:dyDescent="0.25">
      <c r="A3042" s="173" t="s">
        <v>570</v>
      </c>
      <c r="B3042" s="110"/>
      <c r="C3042" s="192" t="s">
        <v>42</v>
      </c>
      <c r="D3042" s="240">
        <v>75931.979999999981</v>
      </c>
      <c r="E3042" s="240">
        <v>110301.90999999999</v>
      </c>
      <c r="F3042" s="240">
        <v>90696.830000000031</v>
      </c>
      <c r="G3042" s="240">
        <v>75513.429999999993</v>
      </c>
      <c r="H3042" s="240">
        <v>73747.540000000052</v>
      </c>
      <c r="I3042" s="240">
        <v>72971.51999999996</v>
      </c>
      <c r="J3042" s="240">
        <v>76717.810000000012</v>
      </c>
      <c r="K3042" s="240">
        <v>56934.829999999973</v>
      </c>
      <c r="L3042" s="240">
        <v>58506.809999999983</v>
      </c>
      <c r="M3042" s="240">
        <v>72454.309999999969</v>
      </c>
      <c r="N3042" s="240">
        <v>66195.710000000006</v>
      </c>
      <c r="O3042" s="240">
        <v>69517.230000000054</v>
      </c>
      <c r="P3042" s="235">
        <v>74957.492499999993</v>
      </c>
      <c r="Q3042" s="141">
        <v>1.3269533786947429E-2</v>
      </c>
      <c r="R3042" s="150">
        <v>7.2673102223669685E-4</v>
      </c>
    </row>
    <row r="3043" spans="1:18" ht="15" x14ac:dyDescent="0.25">
      <c r="A3043" s="173" t="s">
        <v>571</v>
      </c>
      <c r="B3043" s="106" t="s">
        <v>404</v>
      </c>
      <c r="C3043" s="191" t="s">
        <v>241</v>
      </c>
      <c r="D3043" s="238">
        <v>21660.23000000001</v>
      </c>
      <c r="E3043" s="238">
        <v>35207.759999999995</v>
      </c>
      <c r="F3043" s="238">
        <v>22633.519999999997</v>
      </c>
      <c r="G3043" s="238">
        <v>14390.640000000005</v>
      </c>
      <c r="H3043" s="238">
        <v>27027.69999999999</v>
      </c>
      <c r="I3043" s="238">
        <v>19394.020000000011</v>
      </c>
      <c r="J3043" s="238">
        <v>49267.289999999994</v>
      </c>
      <c r="K3043" s="238">
        <v>31028.600000000002</v>
      </c>
      <c r="L3043" s="238">
        <v>40520.430000000022</v>
      </c>
      <c r="M3043" s="238">
        <v>40583.41000000004</v>
      </c>
      <c r="N3043" s="238">
        <v>62539.429999999993</v>
      </c>
      <c r="O3043" s="238">
        <v>63065.279999999955</v>
      </c>
      <c r="P3043" s="233">
        <v>35609.859166666669</v>
      </c>
      <c r="Q3043" s="138">
        <v>1.0996057489678647E-2</v>
      </c>
      <c r="R3043" s="147">
        <v>3.4524619875586795E-4</v>
      </c>
    </row>
    <row r="3044" spans="1:18" ht="15" x14ac:dyDescent="0.25">
      <c r="A3044" s="173" t="s">
        <v>572</v>
      </c>
      <c r="B3044" s="106"/>
      <c r="C3044" s="191" t="s">
        <v>242</v>
      </c>
      <c r="D3044" s="238">
        <v>47191.350000000013</v>
      </c>
      <c r="E3044" s="238">
        <v>55441.069999999956</v>
      </c>
      <c r="F3044" s="238">
        <v>47412.17</v>
      </c>
      <c r="G3044" s="238">
        <v>49267.540000000008</v>
      </c>
      <c r="H3044" s="238">
        <v>56866.83999999996</v>
      </c>
      <c r="I3044" s="238">
        <v>42427.919999999991</v>
      </c>
      <c r="J3044" s="238">
        <v>47599.750000000029</v>
      </c>
      <c r="K3044" s="238">
        <v>39107.830000000009</v>
      </c>
      <c r="L3044" s="238">
        <v>41328.949999999997</v>
      </c>
      <c r="M3044" s="238">
        <v>64435.469999999958</v>
      </c>
      <c r="N3044" s="238">
        <v>56993.910000000011</v>
      </c>
      <c r="O3044" s="238">
        <v>59394.609999999979</v>
      </c>
      <c r="P3044" s="233">
        <v>50622.284166666672</v>
      </c>
      <c r="Q3044" s="138">
        <v>1.5631781758816254E-2</v>
      </c>
      <c r="R3044" s="147">
        <v>4.9079529068289239E-4</v>
      </c>
    </row>
    <row r="3045" spans="1:18" ht="15" x14ac:dyDescent="0.25">
      <c r="A3045" s="173" t="s">
        <v>573</v>
      </c>
      <c r="B3045" s="106"/>
      <c r="C3045" s="191" t="s">
        <v>243</v>
      </c>
      <c r="D3045" s="238">
        <v>627416.33000000042</v>
      </c>
      <c r="E3045" s="238">
        <v>724055.57000000007</v>
      </c>
      <c r="F3045" s="238">
        <v>541448.4499999996</v>
      </c>
      <c r="G3045" s="238">
        <v>594078.16999999946</v>
      </c>
      <c r="H3045" s="238">
        <v>520035.53000000078</v>
      </c>
      <c r="I3045" s="238">
        <v>523968.20999999926</v>
      </c>
      <c r="J3045" s="238">
        <v>567058.94999999972</v>
      </c>
      <c r="K3045" s="238">
        <v>637224.58000000042</v>
      </c>
      <c r="L3045" s="238">
        <v>675181.64000000036</v>
      </c>
      <c r="M3045" s="238">
        <v>676027.26999999932</v>
      </c>
      <c r="N3045" s="238">
        <v>747234.63000000024</v>
      </c>
      <c r="O3045" s="238">
        <v>726637.4299999997</v>
      </c>
      <c r="P3045" s="233">
        <v>630030.56333333335</v>
      </c>
      <c r="Q3045" s="138">
        <v>0.19454871366503224</v>
      </c>
      <c r="R3045" s="147">
        <v>6.1082987178579301E-3</v>
      </c>
    </row>
    <row r="3046" spans="1:18" ht="15" x14ac:dyDescent="0.25">
      <c r="A3046" s="173" t="s">
        <v>574</v>
      </c>
      <c r="B3046" s="106"/>
      <c r="C3046" s="191" t="s">
        <v>244</v>
      </c>
      <c r="D3046" s="238">
        <v>1014737.0999999995</v>
      </c>
      <c r="E3046" s="238">
        <v>1102911.4699999993</v>
      </c>
      <c r="F3046" s="238">
        <v>1047082.1899999998</v>
      </c>
      <c r="G3046" s="238">
        <v>1001927.6399999987</v>
      </c>
      <c r="H3046" s="238">
        <v>1009777.0399999993</v>
      </c>
      <c r="I3046" s="238">
        <v>992360.64999999909</v>
      </c>
      <c r="J3046" s="238">
        <v>926906.64000000013</v>
      </c>
      <c r="K3046" s="238">
        <v>835646.05999999901</v>
      </c>
      <c r="L3046" s="238">
        <v>869768.93000000075</v>
      </c>
      <c r="M3046" s="238">
        <v>875752.13000000024</v>
      </c>
      <c r="N3046" s="238">
        <v>880722.88000000024</v>
      </c>
      <c r="O3046" s="238">
        <v>857808.22999999963</v>
      </c>
      <c r="P3046" s="233">
        <v>951283.41333333321</v>
      </c>
      <c r="Q3046" s="138">
        <v>0.29374918482639506</v>
      </c>
      <c r="R3046" s="147">
        <v>9.2229228106656264E-3</v>
      </c>
    </row>
    <row r="3047" spans="1:18" ht="15" x14ac:dyDescent="0.25">
      <c r="A3047" s="173" t="s">
        <v>575</v>
      </c>
      <c r="B3047" s="106"/>
      <c r="C3047" s="191" t="s">
        <v>41</v>
      </c>
      <c r="D3047" s="238">
        <v>1372557.430000003</v>
      </c>
      <c r="E3047" s="238">
        <v>1461025.4900000019</v>
      </c>
      <c r="F3047" s="238">
        <v>1373063.6399999966</v>
      </c>
      <c r="G3047" s="238">
        <v>1447117.9200000016</v>
      </c>
      <c r="H3047" s="238">
        <v>1521003.1400000006</v>
      </c>
      <c r="I3047" s="238">
        <v>1698828.3899999978</v>
      </c>
      <c r="J3047" s="238">
        <v>1615489.6000000017</v>
      </c>
      <c r="K3047" s="238">
        <v>1653789.5599999994</v>
      </c>
      <c r="L3047" s="238">
        <v>1473172.6300000011</v>
      </c>
      <c r="M3047" s="238">
        <v>1581370.3899999985</v>
      </c>
      <c r="N3047" s="238">
        <v>1362005.5300000003</v>
      </c>
      <c r="O3047" s="238">
        <v>1306231.5699999998</v>
      </c>
      <c r="P3047" s="233">
        <v>1488804.6075000002</v>
      </c>
      <c r="Q3047" s="138">
        <v>0.45973169897545801</v>
      </c>
      <c r="R3047" s="147">
        <v>1.4434320816150294E-2</v>
      </c>
    </row>
    <row r="3048" spans="1:18" ht="15" x14ac:dyDescent="0.25">
      <c r="A3048" s="173" t="s">
        <v>576</v>
      </c>
      <c r="B3048" s="110"/>
      <c r="C3048" s="192" t="s">
        <v>42</v>
      </c>
      <c r="D3048" s="240">
        <v>92108.409999999945</v>
      </c>
      <c r="E3048" s="240">
        <v>112714.44000000013</v>
      </c>
      <c r="F3048" s="240">
        <v>90673.65</v>
      </c>
      <c r="G3048" s="240">
        <v>78490.72000000003</v>
      </c>
      <c r="H3048" s="240">
        <v>82375.150000000067</v>
      </c>
      <c r="I3048" s="240">
        <v>84602.009999999922</v>
      </c>
      <c r="J3048" s="240">
        <v>93994.689999999973</v>
      </c>
      <c r="K3048" s="240">
        <v>74040.200000000099</v>
      </c>
      <c r="L3048" s="240">
        <v>64724.439999999988</v>
      </c>
      <c r="M3048" s="240">
        <v>67211.770000000019</v>
      </c>
      <c r="N3048" s="240">
        <v>77246.500000000029</v>
      </c>
      <c r="O3048" s="240">
        <v>66656.570000000065</v>
      </c>
      <c r="P3048" s="235">
        <v>82069.87916666668</v>
      </c>
      <c r="Q3048" s="141">
        <v>2.5342563284619746E-2</v>
      </c>
      <c r="R3048" s="150">
        <v>7.9568733147835583E-4</v>
      </c>
    </row>
    <row r="3049" spans="1:18" ht="15" x14ac:dyDescent="0.25">
      <c r="A3049" s="173" t="s">
        <v>583</v>
      </c>
      <c r="B3049" s="106" t="s">
        <v>407</v>
      </c>
      <c r="C3049" s="191" t="s">
        <v>241</v>
      </c>
      <c r="D3049" s="238">
        <v>17043.129999999997</v>
      </c>
      <c r="E3049" s="238">
        <v>18921.629999999997</v>
      </c>
      <c r="F3049" s="238">
        <v>24709.400000000005</v>
      </c>
      <c r="G3049" s="238">
        <v>18856.62</v>
      </c>
      <c r="H3049" s="238">
        <v>30185.4</v>
      </c>
      <c r="I3049" s="238">
        <v>30613.679999999993</v>
      </c>
      <c r="J3049" s="238">
        <v>39539.739999999991</v>
      </c>
      <c r="K3049" s="238">
        <v>24689.290000000005</v>
      </c>
      <c r="L3049" s="238">
        <v>19525.480000000003</v>
      </c>
      <c r="M3049" s="238">
        <v>21794.610000000008</v>
      </c>
      <c r="N3049" s="238">
        <v>35419.629999999997</v>
      </c>
      <c r="O3049" s="238">
        <v>15989.440000000006</v>
      </c>
      <c r="P3049" s="233">
        <v>24774.004166666666</v>
      </c>
      <c r="Q3049" s="138">
        <v>8.7578630724252787E-3</v>
      </c>
      <c r="R3049" s="147">
        <v>2.4018996330404002E-4</v>
      </c>
    </row>
    <row r="3050" spans="1:18" ht="15" x14ac:dyDescent="0.25">
      <c r="A3050" s="173" t="s">
        <v>584</v>
      </c>
      <c r="B3050" s="106"/>
      <c r="C3050" s="191" t="s">
        <v>242</v>
      </c>
      <c r="D3050" s="238">
        <v>229012.09999999998</v>
      </c>
      <c r="E3050" s="238">
        <v>165259.38000000003</v>
      </c>
      <c r="F3050" s="238">
        <v>140986.6</v>
      </c>
      <c r="G3050" s="238">
        <v>128211.06000000001</v>
      </c>
      <c r="H3050" s="238">
        <v>145096.75</v>
      </c>
      <c r="I3050" s="238">
        <v>132681.09</v>
      </c>
      <c r="J3050" s="238">
        <v>160034.99000000002</v>
      </c>
      <c r="K3050" s="238">
        <v>136908.49000000005</v>
      </c>
      <c r="L3050" s="238">
        <v>152325.04000000004</v>
      </c>
      <c r="M3050" s="238">
        <v>164253.66</v>
      </c>
      <c r="N3050" s="238">
        <v>153710.73000000001</v>
      </c>
      <c r="O3050" s="238">
        <v>125702.40999999997</v>
      </c>
      <c r="P3050" s="233">
        <v>152848.52499999999</v>
      </c>
      <c r="Q3050" s="138">
        <v>5.4033512054272155E-2</v>
      </c>
      <c r="R3050" s="147">
        <v>1.4819034244057902E-3</v>
      </c>
    </row>
    <row r="3051" spans="1:18" ht="15" x14ac:dyDescent="0.25">
      <c r="A3051" s="173" t="s">
        <v>585</v>
      </c>
      <c r="B3051" s="106"/>
      <c r="C3051" s="191" t="s">
        <v>243</v>
      </c>
      <c r="D3051" s="238">
        <v>771785.09999999974</v>
      </c>
      <c r="E3051" s="238">
        <v>827881.44999999844</v>
      </c>
      <c r="F3051" s="238">
        <v>738490.25000000035</v>
      </c>
      <c r="G3051" s="238">
        <v>731639.96999999962</v>
      </c>
      <c r="H3051" s="238">
        <v>773509.07000000018</v>
      </c>
      <c r="I3051" s="238">
        <v>622929.01999999979</v>
      </c>
      <c r="J3051" s="238">
        <v>613967.55000000063</v>
      </c>
      <c r="K3051" s="238">
        <v>622136.05999999982</v>
      </c>
      <c r="L3051" s="238">
        <v>637714.06999999995</v>
      </c>
      <c r="M3051" s="238">
        <v>631406.23000000056</v>
      </c>
      <c r="N3051" s="238">
        <v>628523.68000000028</v>
      </c>
      <c r="O3051" s="238">
        <v>659499.82999999984</v>
      </c>
      <c r="P3051" s="233">
        <v>688290.19000000006</v>
      </c>
      <c r="Q3051" s="138">
        <v>0.24331760007629957</v>
      </c>
      <c r="R3051" s="147">
        <v>6.673139891575087E-3</v>
      </c>
    </row>
    <row r="3052" spans="1:18" ht="15" x14ac:dyDescent="0.25">
      <c r="A3052" s="173" t="s">
        <v>586</v>
      </c>
      <c r="B3052" s="106"/>
      <c r="C3052" s="191" t="s">
        <v>244</v>
      </c>
      <c r="D3052" s="238">
        <v>1197697.0299999998</v>
      </c>
      <c r="E3052" s="238">
        <v>1245976.2200000002</v>
      </c>
      <c r="F3052" s="238">
        <v>1175120.8200000008</v>
      </c>
      <c r="G3052" s="238">
        <v>1179232.7699999993</v>
      </c>
      <c r="H3052" s="238">
        <v>1246424.620000002</v>
      </c>
      <c r="I3052" s="238">
        <v>1015890.8500000011</v>
      </c>
      <c r="J3052" s="238">
        <v>1052768.8600000006</v>
      </c>
      <c r="K3052" s="238">
        <v>1015805.7900000009</v>
      </c>
      <c r="L3052" s="238">
        <v>1001027.6000000004</v>
      </c>
      <c r="M3052" s="238">
        <v>1014577.6599999992</v>
      </c>
      <c r="N3052" s="238">
        <v>1044220.8499999976</v>
      </c>
      <c r="O3052" s="238">
        <v>932765.25999999803</v>
      </c>
      <c r="P3052" s="233">
        <v>1093459.0274999999</v>
      </c>
      <c r="Q3052" s="138">
        <v>0.38654891529554475</v>
      </c>
      <c r="R3052" s="147">
        <v>1.0601349782732118E-2</v>
      </c>
    </row>
    <row r="3053" spans="1:18" ht="15" x14ac:dyDescent="0.25">
      <c r="A3053" s="173" t="s">
        <v>587</v>
      </c>
      <c r="B3053" s="106"/>
      <c r="C3053" s="191" t="s">
        <v>41</v>
      </c>
      <c r="D3053" s="238">
        <v>776580.23999999906</v>
      </c>
      <c r="E3053" s="238">
        <v>788071.63000000012</v>
      </c>
      <c r="F3053" s="238">
        <v>818692.22000000009</v>
      </c>
      <c r="G3053" s="238">
        <v>829417.17000000062</v>
      </c>
      <c r="H3053" s="238">
        <v>881009.72999999986</v>
      </c>
      <c r="I3053" s="238">
        <v>873386.85000000056</v>
      </c>
      <c r="J3053" s="238">
        <v>836209.07999999926</v>
      </c>
      <c r="K3053" s="238">
        <v>861954.37999999966</v>
      </c>
      <c r="L3053" s="238">
        <v>788695.19000000006</v>
      </c>
      <c r="M3053" s="238">
        <v>854205.59000000032</v>
      </c>
      <c r="N3053" s="238">
        <v>806410.9299999997</v>
      </c>
      <c r="O3053" s="238">
        <v>769233.14999999921</v>
      </c>
      <c r="P3053" s="233">
        <v>823655.51333333319</v>
      </c>
      <c r="Q3053" s="138">
        <v>0.29117062208002581</v>
      </c>
      <c r="R3053" s="147">
        <v>7.9855394465820021E-3</v>
      </c>
    </row>
    <row r="3054" spans="1:18" ht="15" x14ac:dyDescent="0.25">
      <c r="A3054" s="173" t="s">
        <v>588</v>
      </c>
      <c r="B3054" s="110"/>
      <c r="C3054" s="192" t="s">
        <v>42</v>
      </c>
      <c r="D3054" s="240">
        <v>53336.009999999973</v>
      </c>
      <c r="E3054" s="240">
        <v>64845.719999999979</v>
      </c>
      <c r="F3054" s="240">
        <v>54229.180000000008</v>
      </c>
      <c r="G3054" s="240">
        <v>50738.509999999966</v>
      </c>
      <c r="H3054" s="240">
        <v>47160.72</v>
      </c>
      <c r="I3054" s="240">
        <v>44286.819999999992</v>
      </c>
      <c r="J3054" s="240">
        <v>40689.619999999988</v>
      </c>
      <c r="K3054" s="240">
        <v>37391.589999999982</v>
      </c>
      <c r="L3054" s="240">
        <v>37089.599999999999</v>
      </c>
      <c r="M3054" s="240">
        <v>39690.919999999991</v>
      </c>
      <c r="N3054" s="240">
        <v>39065.209999999977</v>
      </c>
      <c r="O3054" s="240">
        <v>40421.65</v>
      </c>
      <c r="P3054" s="235">
        <v>45745.462499999987</v>
      </c>
      <c r="Q3054" s="141">
        <v>1.6171487421432457E-2</v>
      </c>
      <c r="R3054" s="150">
        <v>4.4351332490631911E-4</v>
      </c>
    </row>
    <row r="3055" spans="1:18" ht="15" x14ac:dyDescent="0.25">
      <c r="A3055" s="173" t="s">
        <v>577</v>
      </c>
      <c r="B3055" s="106" t="s">
        <v>413</v>
      </c>
      <c r="C3055" s="191" t="s">
        <v>241</v>
      </c>
      <c r="D3055" s="238">
        <v>24372.310000000009</v>
      </c>
      <c r="E3055" s="238">
        <v>25592.549999999996</v>
      </c>
      <c r="F3055" s="238">
        <v>32199.039999999994</v>
      </c>
      <c r="G3055" s="238">
        <v>44936.549999999996</v>
      </c>
      <c r="H3055" s="238">
        <v>36476.680000000008</v>
      </c>
      <c r="I3055" s="238">
        <v>48095.530000000006</v>
      </c>
      <c r="J3055" s="238">
        <v>48559.109999999993</v>
      </c>
      <c r="K3055" s="238">
        <v>48874.71</v>
      </c>
      <c r="L3055" s="238">
        <v>45529.91</v>
      </c>
      <c r="M3055" s="238">
        <v>65661.959999999992</v>
      </c>
      <c r="N3055" s="238">
        <v>72383.840000000026</v>
      </c>
      <c r="O3055" s="238">
        <v>73389.010000000009</v>
      </c>
      <c r="P3055" s="233">
        <v>47172.6</v>
      </c>
      <c r="Q3055" s="138">
        <v>1.9976486412206042E-2</v>
      </c>
      <c r="R3055" s="147">
        <v>4.5734976819779304E-4</v>
      </c>
    </row>
    <row r="3056" spans="1:18" ht="15" x14ac:dyDescent="0.25">
      <c r="A3056" s="173" t="s">
        <v>578</v>
      </c>
      <c r="B3056" s="106"/>
      <c r="C3056" s="191" t="s">
        <v>242</v>
      </c>
      <c r="D3056" s="238">
        <v>165507.05999999991</v>
      </c>
      <c r="E3056" s="238">
        <v>151815.64000000001</v>
      </c>
      <c r="F3056" s="238">
        <v>137244.65000000005</v>
      </c>
      <c r="G3056" s="238">
        <v>164071.65999999997</v>
      </c>
      <c r="H3056" s="238">
        <v>183082.06</v>
      </c>
      <c r="I3056" s="238">
        <v>134463.03999999992</v>
      </c>
      <c r="J3056" s="238">
        <v>162532.79000000004</v>
      </c>
      <c r="K3056" s="238">
        <v>162399.24999999994</v>
      </c>
      <c r="L3056" s="238">
        <v>157630.02000000005</v>
      </c>
      <c r="M3056" s="238">
        <v>173552.64999999994</v>
      </c>
      <c r="N3056" s="238">
        <v>181274.52</v>
      </c>
      <c r="O3056" s="238">
        <v>158910.97000000006</v>
      </c>
      <c r="P3056" s="233">
        <v>161040.35916666666</v>
      </c>
      <c r="Q3056" s="138">
        <v>6.8196803795205208E-2</v>
      </c>
      <c r="R3056" s="147">
        <v>1.5613252382816367E-3</v>
      </c>
    </row>
    <row r="3057" spans="1:18" ht="15" x14ac:dyDescent="0.25">
      <c r="A3057" s="173" t="s">
        <v>579</v>
      </c>
      <c r="B3057" s="106"/>
      <c r="C3057" s="191" t="s">
        <v>243</v>
      </c>
      <c r="D3057" s="238">
        <v>551329.33000000031</v>
      </c>
      <c r="E3057" s="238">
        <v>658209.79999999993</v>
      </c>
      <c r="F3057" s="238">
        <v>592834.55000000016</v>
      </c>
      <c r="G3057" s="238">
        <v>559705.02000000072</v>
      </c>
      <c r="H3057" s="238">
        <v>565707.92000000027</v>
      </c>
      <c r="I3057" s="238">
        <v>487078.68000000058</v>
      </c>
      <c r="J3057" s="238">
        <v>516128.32000000012</v>
      </c>
      <c r="K3057" s="238">
        <v>496262.58999999927</v>
      </c>
      <c r="L3057" s="238">
        <v>553959.92999999993</v>
      </c>
      <c r="M3057" s="238">
        <v>553103.40000000014</v>
      </c>
      <c r="N3057" s="238">
        <v>571565.32000000018</v>
      </c>
      <c r="O3057" s="238">
        <v>537234.82999999949</v>
      </c>
      <c r="P3057" s="233">
        <v>553593.30750000011</v>
      </c>
      <c r="Q3057" s="138">
        <v>0.23443374300254707</v>
      </c>
      <c r="R3057" s="147">
        <v>5.3672210321452415E-3</v>
      </c>
    </row>
    <row r="3058" spans="1:18" ht="15" x14ac:dyDescent="0.25">
      <c r="A3058" s="173" t="s">
        <v>580</v>
      </c>
      <c r="B3058" s="106"/>
      <c r="C3058" s="191" t="s">
        <v>244</v>
      </c>
      <c r="D3058" s="238">
        <v>719026.17000000016</v>
      </c>
      <c r="E3058" s="238">
        <v>823124.47000000102</v>
      </c>
      <c r="F3058" s="238">
        <v>756854.47999999928</v>
      </c>
      <c r="G3058" s="238">
        <v>740508.97000000067</v>
      </c>
      <c r="H3058" s="238">
        <v>784858.93999999913</v>
      </c>
      <c r="I3058" s="238">
        <v>762158.74000000046</v>
      </c>
      <c r="J3058" s="238">
        <v>754605.5600000011</v>
      </c>
      <c r="K3058" s="238">
        <v>731202.96000000008</v>
      </c>
      <c r="L3058" s="238">
        <v>727753.40999999864</v>
      </c>
      <c r="M3058" s="238">
        <v>727880.82000000065</v>
      </c>
      <c r="N3058" s="238">
        <v>786337.27999999991</v>
      </c>
      <c r="O3058" s="238">
        <v>714779.42999999947</v>
      </c>
      <c r="P3058" s="233">
        <v>752424.26916666667</v>
      </c>
      <c r="Q3058" s="138">
        <v>0.31863397797072829</v>
      </c>
      <c r="R3058" s="147">
        <v>7.2949353033279667E-3</v>
      </c>
    </row>
    <row r="3059" spans="1:18" ht="15" x14ac:dyDescent="0.25">
      <c r="A3059" s="173" t="s">
        <v>581</v>
      </c>
      <c r="B3059" s="106"/>
      <c r="C3059" s="191" t="s">
        <v>41</v>
      </c>
      <c r="D3059" s="238">
        <v>739142.80999999936</v>
      </c>
      <c r="E3059" s="238">
        <v>810583.2899999998</v>
      </c>
      <c r="F3059" s="238">
        <v>766145.15</v>
      </c>
      <c r="G3059" s="238">
        <v>736045.53000000026</v>
      </c>
      <c r="H3059" s="238">
        <v>781754.97000000067</v>
      </c>
      <c r="I3059" s="238">
        <v>903615.00999999989</v>
      </c>
      <c r="J3059" s="238">
        <v>866812.2200000009</v>
      </c>
      <c r="K3059" s="238">
        <v>859320.85000000056</v>
      </c>
      <c r="L3059" s="238">
        <v>759367.47000000044</v>
      </c>
      <c r="M3059" s="238">
        <v>873022.18999999866</v>
      </c>
      <c r="N3059" s="238">
        <v>808438.27</v>
      </c>
      <c r="O3059" s="238">
        <v>750065.45000000007</v>
      </c>
      <c r="P3059" s="233">
        <v>804526.10083333321</v>
      </c>
      <c r="Q3059" s="138">
        <v>0.34069787803856877</v>
      </c>
      <c r="R3059" s="147">
        <v>7.800075164930473E-3</v>
      </c>
    </row>
    <row r="3060" spans="1:18" ht="15" x14ac:dyDescent="0.25">
      <c r="A3060" s="173" t="s">
        <v>582</v>
      </c>
      <c r="B3060" s="110"/>
      <c r="C3060" s="192" t="s">
        <v>42</v>
      </c>
      <c r="D3060" s="240">
        <v>49424.17</v>
      </c>
      <c r="E3060" s="240">
        <v>70985.070000000036</v>
      </c>
      <c r="F3060" s="240">
        <v>61174.899999999994</v>
      </c>
      <c r="G3060" s="240">
        <v>44126.94</v>
      </c>
      <c r="H3060" s="240">
        <v>40167.94000000001</v>
      </c>
      <c r="I3060" s="240">
        <v>39435.320000000014</v>
      </c>
      <c r="J3060" s="240">
        <v>40206.17</v>
      </c>
      <c r="K3060" s="240">
        <v>30608.310000000005</v>
      </c>
      <c r="L3060" s="240">
        <v>31108.010000000002</v>
      </c>
      <c r="M3060" s="240">
        <v>33582.280000000013</v>
      </c>
      <c r="N3060" s="240">
        <v>35257.840000000011</v>
      </c>
      <c r="O3060" s="240">
        <v>35718.489999999991</v>
      </c>
      <c r="P3060" s="235">
        <v>42649.62</v>
      </c>
      <c r="Q3060" s="141">
        <v>1.8061110780744564E-2</v>
      </c>
      <c r="R3060" s="150">
        <v>4.1349838297494645E-4</v>
      </c>
    </row>
    <row r="3061" spans="1:18" ht="15" x14ac:dyDescent="0.25">
      <c r="A3061" s="173" t="s">
        <v>589</v>
      </c>
      <c r="B3061" s="106" t="s">
        <v>417</v>
      </c>
      <c r="C3061" s="191" t="s">
        <v>241</v>
      </c>
      <c r="D3061" s="238">
        <v>16806.320000000007</v>
      </c>
      <c r="E3061" s="238">
        <v>14440.430000000004</v>
      </c>
      <c r="F3061" s="238">
        <v>12802.810000000003</v>
      </c>
      <c r="G3061" s="238">
        <v>15422.419999999996</v>
      </c>
      <c r="H3061" s="238">
        <v>16310.47</v>
      </c>
      <c r="I3061" s="238">
        <v>16941.27</v>
      </c>
      <c r="J3061" s="238">
        <v>21840.80999999999</v>
      </c>
      <c r="K3061" s="238">
        <v>21421.320000000007</v>
      </c>
      <c r="L3061" s="238">
        <v>18519.309999999998</v>
      </c>
      <c r="M3061" s="238">
        <v>21890.889999999996</v>
      </c>
      <c r="N3061" s="238">
        <v>18688.29</v>
      </c>
      <c r="O3061" s="238">
        <v>16464.340000000004</v>
      </c>
      <c r="P3061" s="233">
        <v>17629.056666666667</v>
      </c>
      <c r="Q3061" s="138">
        <v>9.4493105250469372E-3</v>
      </c>
      <c r="R3061" s="147">
        <v>1.709179689066483E-4</v>
      </c>
    </row>
    <row r="3062" spans="1:18" ht="15" x14ac:dyDescent="0.25">
      <c r="A3062" s="173" t="s">
        <v>590</v>
      </c>
      <c r="B3062" s="106"/>
      <c r="C3062" s="191" t="s">
        <v>242</v>
      </c>
      <c r="D3062" s="238">
        <v>187922.49000000002</v>
      </c>
      <c r="E3062" s="238">
        <v>202603.33000000005</v>
      </c>
      <c r="F3062" s="238">
        <v>172952.67</v>
      </c>
      <c r="G3062" s="238">
        <v>129831.03000000001</v>
      </c>
      <c r="H3062" s="238">
        <v>133241.98000000004</v>
      </c>
      <c r="I3062" s="238">
        <v>123006.44000000006</v>
      </c>
      <c r="J3062" s="238">
        <v>126533.49999999997</v>
      </c>
      <c r="K3062" s="238">
        <v>144283.09000000003</v>
      </c>
      <c r="L3062" s="238">
        <v>142401.07999999996</v>
      </c>
      <c r="M3062" s="238">
        <v>156081.03000000003</v>
      </c>
      <c r="N3062" s="238">
        <v>134325.47000000003</v>
      </c>
      <c r="O3062" s="238">
        <v>118326.98</v>
      </c>
      <c r="P3062" s="233">
        <v>147625.75750000004</v>
      </c>
      <c r="Q3062" s="138">
        <v>7.9128546154735288E-2</v>
      </c>
      <c r="R3062" s="147">
        <v>1.4312674300896839E-3</v>
      </c>
    </row>
    <row r="3063" spans="1:18" ht="15" x14ac:dyDescent="0.25">
      <c r="A3063" s="173" t="s">
        <v>591</v>
      </c>
      <c r="B3063" s="106"/>
      <c r="C3063" s="191" t="s">
        <v>243</v>
      </c>
      <c r="D3063" s="238">
        <v>434000.28999999975</v>
      </c>
      <c r="E3063" s="238">
        <v>482736.58000000031</v>
      </c>
      <c r="F3063" s="238">
        <v>410344.94000000006</v>
      </c>
      <c r="G3063" s="238">
        <v>382441.13000000006</v>
      </c>
      <c r="H3063" s="238">
        <v>403946.08999999997</v>
      </c>
      <c r="I3063" s="238">
        <v>421665.26000000007</v>
      </c>
      <c r="J3063" s="238">
        <v>411999.5</v>
      </c>
      <c r="K3063" s="238">
        <v>395905.03</v>
      </c>
      <c r="L3063" s="238">
        <v>390575.87999999983</v>
      </c>
      <c r="M3063" s="238">
        <v>400240.40000000008</v>
      </c>
      <c r="N3063" s="238">
        <v>430658.94</v>
      </c>
      <c r="O3063" s="238">
        <v>367121.41999999981</v>
      </c>
      <c r="P3063" s="233">
        <v>410969.62166666664</v>
      </c>
      <c r="Q3063" s="138">
        <v>0.22028289119021063</v>
      </c>
      <c r="R3063" s="147">
        <v>3.9844498968804919E-3</v>
      </c>
    </row>
    <row r="3064" spans="1:18" ht="15" x14ac:dyDescent="0.25">
      <c r="A3064" s="173" t="s">
        <v>592</v>
      </c>
      <c r="B3064" s="106"/>
      <c r="C3064" s="191" t="s">
        <v>244</v>
      </c>
      <c r="D3064" s="238">
        <v>582161.11000000068</v>
      </c>
      <c r="E3064" s="238">
        <v>673642.32999999973</v>
      </c>
      <c r="F3064" s="238">
        <v>582337.36000000045</v>
      </c>
      <c r="G3064" s="238">
        <v>623454.84999999939</v>
      </c>
      <c r="H3064" s="238">
        <v>663019.93999999983</v>
      </c>
      <c r="I3064" s="238">
        <v>583675.01000000071</v>
      </c>
      <c r="J3064" s="238">
        <v>618373.05000000016</v>
      </c>
      <c r="K3064" s="238">
        <v>586168.73</v>
      </c>
      <c r="L3064" s="238">
        <v>579706.74000000057</v>
      </c>
      <c r="M3064" s="238">
        <v>588870.52000000037</v>
      </c>
      <c r="N3064" s="238">
        <v>601036.70000000054</v>
      </c>
      <c r="O3064" s="238">
        <v>561353.85000000044</v>
      </c>
      <c r="P3064" s="233">
        <v>603650.01583333348</v>
      </c>
      <c r="Q3064" s="138">
        <v>0.32356107056165051</v>
      </c>
      <c r="R3064" s="147">
        <v>5.8525329283094247E-3</v>
      </c>
    </row>
    <row r="3065" spans="1:18" ht="15" x14ac:dyDescent="0.25">
      <c r="A3065" s="173" t="s">
        <v>593</v>
      </c>
      <c r="B3065" s="106"/>
      <c r="C3065" s="191" t="s">
        <v>41</v>
      </c>
      <c r="D3065" s="238">
        <v>581772.3200000003</v>
      </c>
      <c r="E3065" s="238">
        <v>626426.29000000015</v>
      </c>
      <c r="F3065" s="238">
        <v>597232.00999999989</v>
      </c>
      <c r="G3065" s="238">
        <v>600043.47</v>
      </c>
      <c r="H3065" s="238">
        <v>594436.30999999982</v>
      </c>
      <c r="I3065" s="238">
        <v>732847.25999999966</v>
      </c>
      <c r="J3065" s="238">
        <v>663779.77999999956</v>
      </c>
      <c r="K3065" s="238">
        <v>725129.88000000024</v>
      </c>
      <c r="L3065" s="238">
        <v>651130.76000000024</v>
      </c>
      <c r="M3065" s="238">
        <v>676748.34999999963</v>
      </c>
      <c r="N3065" s="238">
        <v>616405.52000000014</v>
      </c>
      <c r="O3065" s="238">
        <v>571903.85000000009</v>
      </c>
      <c r="P3065" s="233">
        <v>636487.98333333328</v>
      </c>
      <c r="Q3065" s="138">
        <v>0.3411624747539469</v>
      </c>
      <c r="R3065" s="147">
        <v>6.1709049668277928E-3</v>
      </c>
    </row>
    <row r="3066" spans="1:18" ht="15" x14ac:dyDescent="0.25">
      <c r="A3066" s="173" t="s">
        <v>594</v>
      </c>
      <c r="B3066" s="110"/>
      <c r="C3066" s="192" t="s">
        <v>42</v>
      </c>
      <c r="D3066" s="240">
        <v>57784.38</v>
      </c>
      <c r="E3066" s="240">
        <v>72342.080000000031</v>
      </c>
      <c r="F3066" s="240">
        <v>64824.659999999996</v>
      </c>
      <c r="G3066" s="240">
        <v>43746.059999999983</v>
      </c>
      <c r="H3066" s="240">
        <v>46021.960000000014</v>
      </c>
      <c r="I3066" s="240">
        <v>49544.920000000006</v>
      </c>
      <c r="J3066" s="240">
        <v>47957.43</v>
      </c>
      <c r="K3066" s="240">
        <v>40721.599999999991</v>
      </c>
      <c r="L3066" s="240">
        <v>39824.860000000015</v>
      </c>
      <c r="M3066" s="240">
        <v>42153.340000000011</v>
      </c>
      <c r="N3066" s="240">
        <v>43585.45</v>
      </c>
      <c r="O3066" s="240">
        <v>42881.16</v>
      </c>
      <c r="P3066" s="235">
        <v>49282.325000000004</v>
      </c>
      <c r="Q3066" s="141">
        <v>2.6415706814409835E-2</v>
      </c>
      <c r="R3066" s="150">
        <v>4.7780406242179367E-4</v>
      </c>
    </row>
    <row r="3067" spans="1:18" ht="15" x14ac:dyDescent="0.25">
      <c r="A3067" s="173" t="s">
        <v>601</v>
      </c>
      <c r="B3067" s="106" t="s">
        <v>408</v>
      </c>
      <c r="C3067" s="191" t="s">
        <v>241</v>
      </c>
      <c r="D3067" s="238">
        <v>21272.130000000019</v>
      </c>
      <c r="E3067" s="238">
        <v>22859.139999999996</v>
      </c>
      <c r="F3067" s="238">
        <v>15437.48</v>
      </c>
      <c r="G3067" s="238">
        <v>27219.589999999993</v>
      </c>
      <c r="H3067" s="238">
        <v>17423.7</v>
      </c>
      <c r="I3067" s="238">
        <v>12514.590000000007</v>
      </c>
      <c r="J3067" s="238">
        <v>7696.29</v>
      </c>
      <c r="K3067" s="238">
        <v>15034.369999999997</v>
      </c>
      <c r="L3067" s="238">
        <v>30440.35999999999</v>
      </c>
      <c r="M3067" s="238">
        <v>28266.649999999994</v>
      </c>
      <c r="N3067" s="238">
        <v>48790.040000000008</v>
      </c>
      <c r="O3067" s="238">
        <v>41143.35000000002</v>
      </c>
      <c r="P3067" s="233">
        <v>24008.140833333335</v>
      </c>
      <c r="Q3067" s="138">
        <v>1.1528616348061202E-2</v>
      </c>
      <c r="R3067" s="147">
        <v>2.3276473302266508E-4</v>
      </c>
    </row>
    <row r="3068" spans="1:18" ht="15" x14ac:dyDescent="0.25">
      <c r="A3068" s="173" t="s">
        <v>602</v>
      </c>
      <c r="B3068" s="106"/>
      <c r="C3068" s="191" t="s">
        <v>242</v>
      </c>
      <c r="D3068" s="238">
        <v>48970.58</v>
      </c>
      <c r="E3068" s="238">
        <v>57759.809999999983</v>
      </c>
      <c r="F3068" s="238">
        <v>46782.69</v>
      </c>
      <c r="G3068" s="238">
        <v>73092.109999999971</v>
      </c>
      <c r="H3068" s="238">
        <v>61697.840000000011</v>
      </c>
      <c r="I3068" s="238">
        <v>55105.290000000023</v>
      </c>
      <c r="J3068" s="238">
        <v>74158.660000000018</v>
      </c>
      <c r="K3068" s="238">
        <v>59148.600000000006</v>
      </c>
      <c r="L3068" s="238">
        <v>52415.94</v>
      </c>
      <c r="M3068" s="238">
        <v>65534.740000000005</v>
      </c>
      <c r="N3068" s="238">
        <v>53993.59</v>
      </c>
      <c r="O3068" s="238">
        <v>28870.960000000006</v>
      </c>
      <c r="P3068" s="233">
        <v>56460.900833333326</v>
      </c>
      <c r="Q3068" s="138">
        <v>2.7112306150324034E-2</v>
      </c>
      <c r="R3068" s="147">
        <v>5.4740209164564973E-4</v>
      </c>
    </row>
    <row r="3069" spans="1:18" ht="15" x14ac:dyDescent="0.25">
      <c r="A3069" s="173" t="s">
        <v>603</v>
      </c>
      <c r="B3069" s="106"/>
      <c r="C3069" s="191" t="s">
        <v>243</v>
      </c>
      <c r="D3069" s="238">
        <v>298153.58999999997</v>
      </c>
      <c r="E3069" s="238">
        <v>364854.46</v>
      </c>
      <c r="F3069" s="238">
        <v>338047.9899999997</v>
      </c>
      <c r="G3069" s="238">
        <v>321888.84999999998</v>
      </c>
      <c r="H3069" s="238">
        <v>319142.16000000003</v>
      </c>
      <c r="I3069" s="238">
        <v>298386.14000000042</v>
      </c>
      <c r="J3069" s="238">
        <v>317919.07999999984</v>
      </c>
      <c r="K3069" s="238">
        <v>299012.26000000013</v>
      </c>
      <c r="L3069" s="238">
        <v>301556.40000000002</v>
      </c>
      <c r="M3069" s="238">
        <v>277596.85000000015</v>
      </c>
      <c r="N3069" s="238">
        <v>289183.91000000021</v>
      </c>
      <c r="O3069" s="238">
        <v>300604.34999999974</v>
      </c>
      <c r="P3069" s="233">
        <v>310528.83666666667</v>
      </c>
      <c r="Q3069" s="138">
        <v>0.14911474602686722</v>
      </c>
      <c r="R3069" s="147">
        <v>3.0106521893690477E-3</v>
      </c>
    </row>
    <row r="3070" spans="1:18" ht="15" x14ac:dyDescent="0.25">
      <c r="A3070" s="173" t="s">
        <v>604</v>
      </c>
      <c r="B3070" s="106"/>
      <c r="C3070" s="191" t="s">
        <v>244</v>
      </c>
      <c r="D3070" s="238">
        <v>844781.91000000027</v>
      </c>
      <c r="E3070" s="238">
        <v>1052624.8299999994</v>
      </c>
      <c r="F3070" s="238">
        <v>929257.62999999884</v>
      </c>
      <c r="G3070" s="238">
        <v>902494.33000000031</v>
      </c>
      <c r="H3070" s="238">
        <v>748201.26</v>
      </c>
      <c r="I3070" s="238">
        <v>752949.38000000047</v>
      </c>
      <c r="J3070" s="238">
        <v>729235.6600000005</v>
      </c>
      <c r="K3070" s="238">
        <v>705380.77</v>
      </c>
      <c r="L3070" s="238">
        <v>726209.9100000012</v>
      </c>
      <c r="M3070" s="238">
        <v>692889.92999999947</v>
      </c>
      <c r="N3070" s="238">
        <v>746473.83000000031</v>
      </c>
      <c r="O3070" s="238">
        <v>646954.42999999924</v>
      </c>
      <c r="P3070" s="233">
        <v>789787.82250000013</v>
      </c>
      <c r="Q3070" s="138">
        <v>0.37925305691856787</v>
      </c>
      <c r="R3070" s="147">
        <v>7.6571839912537099E-3</v>
      </c>
    </row>
    <row r="3071" spans="1:18" ht="15" x14ac:dyDescent="0.25">
      <c r="A3071" s="173" t="s">
        <v>605</v>
      </c>
      <c r="B3071" s="106"/>
      <c r="C3071" s="191" t="s">
        <v>41</v>
      </c>
      <c r="D3071" s="238">
        <v>910119.82999999973</v>
      </c>
      <c r="E3071" s="238">
        <v>987714.04000000015</v>
      </c>
      <c r="F3071" s="238">
        <v>955416.48999999987</v>
      </c>
      <c r="G3071" s="238">
        <v>917673.4999999993</v>
      </c>
      <c r="H3071" s="238">
        <v>837289.9700000002</v>
      </c>
      <c r="I3071" s="238">
        <v>879196.2900000005</v>
      </c>
      <c r="J3071" s="238">
        <v>835656.0200000006</v>
      </c>
      <c r="K3071" s="238">
        <v>817742.47</v>
      </c>
      <c r="L3071" s="238">
        <v>840640.3400000002</v>
      </c>
      <c r="M3071" s="238">
        <v>898926.02999999991</v>
      </c>
      <c r="N3071" s="238">
        <v>855936.29999999981</v>
      </c>
      <c r="O3071" s="238">
        <v>811267.81999999972</v>
      </c>
      <c r="P3071" s="233">
        <v>878964.92500000016</v>
      </c>
      <c r="Q3071" s="138">
        <v>0.42207555654031337</v>
      </c>
      <c r="R3071" s="147">
        <v>8.5217775722080322E-3</v>
      </c>
    </row>
    <row r="3072" spans="1:18" ht="15" x14ac:dyDescent="0.25">
      <c r="A3072" s="173" t="s">
        <v>606</v>
      </c>
      <c r="B3072" s="110"/>
      <c r="C3072" s="192" t="s">
        <v>42</v>
      </c>
      <c r="D3072" s="240">
        <v>32584.520000000019</v>
      </c>
      <c r="E3072" s="240">
        <v>41107.610000000015</v>
      </c>
      <c r="F3072" s="240">
        <v>29826.719999999998</v>
      </c>
      <c r="G3072" s="240">
        <v>20147.169999999995</v>
      </c>
      <c r="H3072" s="240">
        <v>16373.929999999997</v>
      </c>
      <c r="I3072" s="240">
        <v>19694.46000000001</v>
      </c>
      <c r="J3072" s="240">
        <v>19973.110000000008</v>
      </c>
      <c r="K3072" s="240">
        <v>16372.470000000007</v>
      </c>
      <c r="L3072" s="240">
        <v>15104.440000000004</v>
      </c>
      <c r="M3072" s="240">
        <v>19239.500000000007</v>
      </c>
      <c r="N3072" s="240">
        <v>23171.680000000008</v>
      </c>
      <c r="O3072" s="240">
        <v>19185.88</v>
      </c>
      <c r="P3072" s="235">
        <v>22731.790833333343</v>
      </c>
      <c r="Q3072" s="141">
        <v>1.0915718015866405E-2</v>
      </c>
      <c r="R3072" s="150">
        <v>2.2039021101965381E-4</v>
      </c>
    </row>
    <row r="3073" spans="1:18" ht="15" x14ac:dyDescent="0.25">
      <c r="A3073" s="173" t="s">
        <v>613</v>
      </c>
      <c r="B3073" s="106" t="s">
        <v>405</v>
      </c>
      <c r="C3073" s="191" t="s">
        <v>241</v>
      </c>
      <c r="D3073" s="238">
        <v>20455.940000000006</v>
      </c>
      <c r="E3073" s="238">
        <v>33775.97</v>
      </c>
      <c r="F3073" s="238">
        <v>17268.780000000002</v>
      </c>
      <c r="G3073" s="238">
        <v>11903.130000000003</v>
      </c>
      <c r="H3073" s="238">
        <v>15071.139999999994</v>
      </c>
      <c r="I3073" s="238">
        <v>17719.430000000008</v>
      </c>
      <c r="J3073" s="238">
        <v>21079.770000000004</v>
      </c>
      <c r="K3073" s="238">
        <v>21070.979999999996</v>
      </c>
      <c r="L3073" s="238">
        <v>30648.590000000007</v>
      </c>
      <c r="M3073" s="238">
        <v>16591.480000000003</v>
      </c>
      <c r="N3073" s="238">
        <v>26589.159999999985</v>
      </c>
      <c r="O3073" s="238">
        <v>31870.409999999996</v>
      </c>
      <c r="P3073" s="233">
        <v>22003.731666666663</v>
      </c>
      <c r="Q3073" s="138">
        <v>1.4070094913322792E-2</v>
      </c>
      <c r="R3073" s="147">
        <v>2.1333150127905685E-4</v>
      </c>
    </row>
    <row r="3074" spans="1:18" ht="15" x14ac:dyDescent="0.25">
      <c r="A3074" s="173" t="s">
        <v>614</v>
      </c>
      <c r="B3074" s="106"/>
      <c r="C3074" s="191" t="s">
        <v>242</v>
      </c>
      <c r="D3074" s="238">
        <v>34901.06</v>
      </c>
      <c r="E3074" s="238">
        <v>36788.629999999983</v>
      </c>
      <c r="F3074" s="238">
        <v>22331.069999999989</v>
      </c>
      <c r="G3074" s="238">
        <v>16967.830000000005</v>
      </c>
      <c r="H3074" s="238">
        <v>15676.520000000004</v>
      </c>
      <c r="I3074" s="238">
        <v>22055.029999999995</v>
      </c>
      <c r="J3074" s="238">
        <v>14909.889999999992</v>
      </c>
      <c r="K3074" s="238">
        <v>25306.549999999988</v>
      </c>
      <c r="L3074" s="238">
        <v>19633.850000000006</v>
      </c>
      <c r="M3074" s="238">
        <v>25084.059999999998</v>
      </c>
      <c r="N3074" s="238">
        <v>16982.37</v>
      </c>
      <c r="O3074" s="238">
        <v>16401.799999999992</v>
      </c>
      <c r="P3074" s="233">
        <v>22253.221666666661</v>
      </c>
      <c r="Q3074" s="138">
        <v>1.4229629124751243E-2</v>
      </c>
      <c r="R3074" s="147">
        <v>2.1575036718145921E-4</v>
      </c>
    </row>
    <row r="3075" spans="1:18" ht="15" x14ac:dyDescent="0.25">
      <c r="A3075" s="173" t="s">
        <v>615</v>
      </c>
      <c r="B3075" s="106"/>
      <c r="C3075" s="191" t="s">
        <v>243</v>
      </c>
      <c r="D3075" s="238">
        <v>288309.19000000018</v>
      </c>
      <c r="E3075" s="238">
        <v>314502.62000000005</v>
      </c>
      <c r="F3075" s="238">
        <v>248683.72999999989</v>
      </c>
      <c r="G3075" s="238">
        <v>253521.43999999954</v>
      </c>
      <c r="H3075" s="238">
        <v>240961.29000000024</v>
      </c>
      <c r="I3075" s="238">
        <v>251613.93999999977</v>
      </c>
      <c r="J3075" s="238">
        <v>249432.62999999995</v>
      </c>
      <c r="K3075" s="238">
        <v>229734.89000000004</v>
      </c>
      <c r="L3075" s="238">
        <v>227184.32000000027</v>
      </c>
      <c r="M3075" s="238">
        <v>255305.50999999995</v>
      </c>
      <c r="N3075" s="238">
        <v>320031.12000000011</v>
      </c>
      <c r="O3075" s="238">
        <v>263007.52999999991</v>
      </c>
      <c r="P3075" s="233">
        <v>261857.3508333333</v>
      </c>
      <c r="Q3075" s="138">
        <v>0.16744240639680583</v>
      </c>
      <c r="R3075" s="147">
        <v>2.5387703604319699E-3</v>
      </c>
    </row>
    <row r="3076" spans="1:18" ht="15" x14ac:dyDescent="0.25">
      <c r="A3076" s="173" t="s">
        <v>616</v>
      </c>
      <c r="B3076" s="106"/>
      <c r="C3076" s="191" t="s">
        <v>244</v>
      </c>
      <c r="D3076" s="238">
        <v>525521.70000000077</v>
      </c>
      <c r="E3076" s="238">
        <v>655902.52000000095</v>
      </c>
      <c r="F3076" s="238">
        <v>594500.87000000023</v>
      </c>
      <c r="G3076" s="238">
        <v>550875.04000000027</v>
      </c>
      <c r="H3076" s="238">
        <v>554034.52999999968</v>
      </c>
      <c r="I3076" s="238">
        <v>514426.41999999981</v>
      </c>
      <c r="J3076" s="238">
        <v>491994.82999999973</v>
      </c>
      <c r="K3076" s="238">
        <v>496973.79999999976</v>
      </c>
      <c r="L3076" s="238">
        <v>543903.80999999947</v>
      </c>
      <c r="M3076" s="238">
        <v>481284.5100000003</v>
      </c>
      <c r="N3076" s="238">
        <v>539295.0000000007</v>
      </c>
      <c r="O3076" s="238">
        <v>449172.63000000006</v>
      </c>
      <c r="P3076" s="233">
        <v>533157.13833333354</v>
      </c>
      <c r="Q3076" s="138">
        <v>0.34092269682735971</v>
      </c>
      <c r="R3076" s="147">
        <v>5.1690874285019008E-3</v>
      </c>
    </row>
    <row r="3077" spans="1:18" ht="15" x14ac:dyDescent="0.25">
      <c r="A3077" s="173" t="s">
        <v>617</v>
      </c>
      <c r="B3077" s="106"/>
      <c r="C3077" s="191" t="s">
        <v>41</v>
      </c>
      <c r="D3077" s="238">
        <v>564361.67000000004</v>
      </c>
      <c r="E3077" s="238">
        <v>636673.67000000027</v>
      </c>
      <c r="F3077" s="238">
        <v>627323.7300000001</v>
      </c>
      <c r="G3077" s="238">
        <v>635134.13</v>
      </c>
      <c r="H3077" s="238">
        <v>655238.65999999957</v>
      </c>
      <c r="I3077" s="238">
        <v>770556.74999999895</v>
      </c>
      <c r="J3077" s="238">
        <v>739875.30999999971</v>
      </c>
      <c r="K3077" s="238">
        <v>738949.7100000002</v>
      </c>
      <c r="L3077" s="238">
        <v>651322.6399999992</v>
      </c>
      <c r="M3077" s="238">
        <v>712188.7700000006</v>
      </c>
      <c r="N3077" s="238">
        <v>661280.87000000058</v>
      </c>
      <c r="O3077" s="238">
        <v>579217.36999999976</v>
      </c>
      <c r="P3077" s="233">
        <v>664343.60666666657</v>
      </c>
      <c r="Q3077" s="138">
        <v>0.42480874346506764</v>
      </c>
      <c r="R3077" s="147">
        <v>6.44097197340587E-3</v>
      </c>
    </row>
    <row r="3078" spans="1:18" ht="15" x14ac:dyDescent="0.25">
      <c r="A3078" s="173" t="s">
        <v>618</v>
      </c>
      <c r="B3078" s="110"/>
      <c r="C3078" s="192" t="s">
        <v>42</v>
      </c>
      <c r="D3078" s="240">
        <v>144026.28999999986</v>
      </c>
      <c r="E3078" s="240">
        <v>108701.81999999995</v>
      </c>
      <c r="F3078" s="240">
        <v>100122.9099999999</v>
      </c>
      <c r="G3078" s="240">
        <v>41649.979999999996</v>
      </c>
      <c r="H3078" s="240">
        <v>45127.680000000008</v>
      </c>
      <c r="I3078" s="240">
        <v>41912.549999999988</v>
      </c>
      <c r="J3078" s="240">
        <v>44404.920000000006</v>
      </c>
      <c r="K3078" s="240">
        <v>34606.920000000006</v>
      </c>
      <c r="L3078" s="240">
        <v>36692.950000000012</v>
      </c>
      <c r="M3078" s="240">
        <v>40233.07</v>
      </c>
      <c r="N3078" s="240">
        <v>42494.039999999994</v>
      </c>
      <c r="O3078" s="240">
        <v>43028.57</v>
      </c>
      <c r="P3078" s="235">
        <v>60250.141666666641</v>
      </c>
      <c r="Q3078" s="141">
        <v>3.8526429272692793E-2</v>
      </c>
      <c r="R3078" s="150">
        <v>5.8413969815388975E-4</v>
      </c>
    </row>
    <row r="3079" spans="1:18" ht="15" x14ac:dyDescent="0.25">
      <c r="A3079" s="173" t="s">
        <v>595</v>
      </c>
      <c r="B3079" s="106" t="s">
        <v>434</v>
      </c>
      <c r="C3079" s="191" t="s">
        <v>241</v>
      </c>
      <c r="D3079" s="238">
        <v>14350.33</v>
      </c>
      <c r="E3079" s="238">
        <v>21222.840000000011</v>
      </c>
      <c r="F3079" s="238">
        <v>5219.1400000000021</v>
      </c>
      <c r="G3079" s="238">
        <v>9093.9199999999946</v>
      </c>
      <c r="H3079" s="238">
        <v>7035.2600000000011</v>
      </c>
      <c r="I3079" s="238">
        <v>12790.539999999994</v>
      </c>
      <c r="J3079" s="238">
        <v>12783.92</v>
      </c>
      <c r="K3079" s="238">
        <v>10080.089999999997</v>
      </c>
      <c r="L3079" s="238">
        <v>19033.609999999997</v>
      </c>
      <c r="M3079" s="238">
        <v>10897.449999999999</v>
      </c>
      <c r="N3079" s="238">
        <v>23675.100000000006</v>
      </c>
      <c r="O3079" s="238">
        <v>22570.750000000015</v>
      </c>
      <c r="P3079" s="233">
        <v>14062.745833333334</v>
      </c>
      <c r="Q3079" s="138">
        <v>1.0498878211829423E-2</v>
      </c>
      <c r="R3079" s="147">
        <v>1.3634172267586438E-4</v>
      </c>
    </row>
    <row r="3080" spans="1:18" ht="15" x14ac:dyDescent="0.25">
      <c r="A3080" s="173" t="s">
        <v>596</v>
      </c>
      <c r="B3080" s="106"/>
      <c r="C3080" s="191" t="s">
        <v>242</v>
      </c>
      <c r="D3080" s="238">
        <v>24820.14</v>
      </c>
      <c r="E3080" s="238">
        <v>21267.379999999994</v>
      </c>
      <c r="F3080" s="238">
        <v>28472.03000000001</v>
      </c>
      <c r="G3080" s="238">
        <v>32708.65</v>
      </c>
      <c r="H3080" s="238">
        <v>19664.450000000008</v>
      </c>
      <c r="I3080" s="238">
        <v>17895.970000000005</v>
      </c>
      <c r="J3080" s="238">
        <v>19795.78</v>
      </c>
      <c r="K3080" s="238">
        <v>19602.169999999998</v>
      </c>
      <c r="L3080" s="238">
        <v>9921.9599999999991</v>
      </c>
      <c r="M3080" s="238">
        <v>15069.919999999996</v>
      </c>
      <c r="N3080" s="238">
        <v>25730.230000000003</v>
      </c>
      <c r="O3080" s="238">
        <v>19447.62</v>
      </c>
      <c r="P3080" s="233">
        <v>21199.691666666666</v>
      </c>
      <c r="Q3080" s="138">
        <v>1.5827135295946065E-2</v>
      </c>
      <c r="R3080" s="147">
        <v>2.0553613897929485E-4</v>
      </c>
    </row>
    <row r="3081" spans="1:18" ht="15" x14ac:dyDescent="0.25">
      <c r="A3081" s="173" t="s">
        <v>597</v>
      </c>
      <c r="B3081" s="106"/>
      <c r="C3081" s="191" t="s">
        <v>243</v>
      </c>
      <c r="D3081" s="238">
        <v>221734.26000000004</v>
      </c>
      <c r="E3081" s="238">
        <v>263949.58999999979</v>
      </c>
      <c r="F3081" s="238">
        <v>172384</v>
      </c>
      <c r="G3081" s="238">
        <v>248335.25999999989</v>
      </c>
      <c r="H3081" s="238">
        <v>251822.56999999977</v>
      </c>
      <c r="I3081" s="238">
        <v>193594.91000000018</v>
      </c>
      <c r="J3081" s="238">
        <v>187475.58999999988</v>
      </c>
      <c r="K3081" s="238">
        <v>200902.96999999991</v>
      </c>
      <c r="L3081" s="238">
        <v>230136.40999999997</v>
      </c>
      <c r="M3081" s="238">
        <v>246906.68999999968</v>
      </c>
      <c r="N3081" s="238">
        <v>235986.46999999988</v>
      </c>
      <c r="O3081" s="238">
        <v>262132.61999999988</v>
      </c>
      <c r="P3081" s="233">
        <v>226280.11166666658</v>
      </c>
      <c r="Q3081" s="138">
        <v>0.16893481275302111</v>
      </c>
      <c r="R3081" s="147">
        <v>2.1938404204669805E-3</v>
      </c>
    </row>
    <row r="3082" spans="1:18" ht="15" x14ac:dyDescent="0.25">
      <c r="A3082" s="173" t="s">
        <v>598</v>
      </c>
      <c r="B3082" s="106"/>
      <c r="C3082" s="191" t="s">
        <v>244</v>
      </c>
      <c r="D3082" s="238">
        <v>422414.11999999982</v>
      </c>
      <c r="E3082" s="238">
        <v>477316.60000000062</v>
      </c>
      <c r="F3082" s="238">
        <v>401838.10000000079</v>
      </c>
      <c r="G3082" s="238">
        <v>378438.25000000006</v>
      </c>
      <c r="H3082" s="238">
        <v>413404.64999999962</v>
      </c>
      <c r="I3082" s="238">
        <v>367022.67000000027</v>
      </c>
      <c r="J3082" s="238">
        <v>380389.81999999983</v>
      </c>
      <c r="K3082" s="238">
        <v>338659.66000000009</v>
      </c>
      <c r="L3082" s="238">
        <v>339681.79000000021</v>
      </c>
      <c r="M3082" s="238">
        <v>332451.7900000001</v>
      </c>
      <c r="N3082" s="238">
        <v>342572.30999999965</v>
      </c>
      <c r="O3082" s="238">
        <v>289249.26</v>
      </c>
      <c r="P3082" s="233">
        <v>373619.91833333339</v>
      </c>
      <c r="Q3082" s="138">
        <v>0.27893485856776945</v>
      </c>
      <c r="R3082" s="147">
        <v>3.622335488055108E-3</v>
      </c>
    </row>
    <row r="3083" spans="1:18" ht="15" x14ac:dyDescent="0.25">
      <c r="A3083" s="173" t="s">
        <v>599</v>
      </c>
      <c r="B3083" s="106"/>
      <c r="C3083" s="191" t="s">
        <v>41</v>
      </c>
      <c r="D3083" s="238">
        <v>533143.66999999981</v>
      </c>
      <c r="E3083" s="238">
        <v>594093.56000000052</v>
      </c>
      <c r="F3083" s="238">
        <v>648918.02000000142</v>
      </c>
      <c r="G3083" s="238">
        <v>672262.47999999975</v>
      </c>
      <c r="H3083" s="238">
        <v>634796.29999999981</v>
      </c>
      <c r="I3083" s="238">
        <v>738982.57999999926</v>
      </c>
      <c r="J3083" s="238">
        <v>700402.41</v>
      </c>
      <c r="K3083" s="238">
        <v>724948.54000000039</v>
      </c>
      <c r="L3083" s="238">
        <v>685989.98999999976</v>
      </c>
      <c r="M3083" s="238">
        <v>790678.87999999872</v>
      </c>
      <c r="N3083" s="238">
        <v>642390.27000000014</v>
      </c>
      <c r="O3083" s="238">
        <v>554222.23000000068</v>
      </c>
      <c r="P3083" s="233">
        <v>660069.07750000001</v>
      </c>
      <c r="Q3083" s="138">
        <v>0.49279030839345428</v>
      </c>
      <c r="R3083" s="147">
        <v>6.3995293791132158E-3</v>
      </c>
    </row>
    <row r="3084" spans="1:18" ht="15" x14ac:dyDescent="0.25">
      <c r="A3084" s="173" t="s">
        <v>600</v>
      </c>
      <c r="B3084" s="110"/>
      <c r="C3084" s="192" t="s">
        <v>42</v>
      </c>
      <c r="D3084" s="240">
        <v>66024.509999999995</v>
      </c>
      <c r="E3084" s="240">
        <v>74704.080000000045</v>
      </c>
      <c r="F3084" s="240">
        <v>82132.670000000027</v>
      </c>
      <c r="G3084" s="240">
        <v>40374.519999999997</v>
      </c>
      <c r="H3084" s="240">
        <v>33841.979999999996</v>
      </c>
      <c r="I3084" s="240">
        <v>34943.250000000022</v>
      </c>
      <c r="J3084" s="240">
        <v>35329.390000000007</v>
      </c>
      <c r="K3084" s="240">
        <v>24099.160000000003</v>
      </c>
      <c r="L3084" s="240">
        <v>24910.290000000005</v>
      </c>
      <c r="M3084" s="240">
        <v>31059.269999999997</v>
      </c>
      <c r="N3084" s="240">
        <v>40761.069999999985</v>
      </c>
      <c r="O3084" s="240">
        <v>42468.029999999984</v>
      </c>
      <c r="P3084" s="235">
        <v>44220.685000000005</v>
      </c>
      <c r="Q3084" s="141">
        <v>3.3014006777979686E-2</v>
      </c>
      <c r="R3084" s="150">
        <v>4.2873023819542757E-4</v>
      </c>
    </row>
    <row r="3085" spans="1:18" ht="15" x14ac:dyDescent="0.25">
      <c r="A3085" s="173" t="s">
        <v>607</v>
      </c>
      <c r="B3085" s="106" t="s">
        <v>403</v>
      </c>
      <c r="C3085" s="191" t="s">
        <v>241</v>
      </c>
      <c r="D3085" s="238">
        <v>24651.07</v>
      </c>
      <c r="E3085" s="238">
        <v>29621.940000000006</v>
      </c>
      <c r="F3085" s="238">
        <v>22738.849999999995</v>
      </c>
      <c r="G3085" s="238">
        <v>16431.36</v>
      </c>
      <c r="H3085" s="238">
        <v>17165.660000000003</v>
      </c>
      <c r="I3085" s="238">
        <v>13090.08</v>
      </c>
      <c r="J3085" s="238">
        <v>20516.300000000003</v>
      </c>
      <c r="K3085" s="238">
        <v>12010.940000000002</v>
      </c>
      <c r="L3085" s="238">
        <v>13951.989999999996</v>
      </c>
      <c r="M3085" s="238">
        <v>34213.23000000001</v>
      </c>
      <c r="N3085" s="238">
        <v>27290.230000000007</v>
      </c>
      <c r="O3085" s="238">
        <v>37907.240000000013</v>
      </c>
      <c r="P3085" s="233">
        <v>22465.740833333333</v>
      </c>
      <c r="Q3085" s="138">
        <v>1.7700790049544109E-2</v>
      </c>
      <c r="R3085" s="147">
        <v>2.1781079191133612E-4</v>
      </c>
    </row>
    <row r="3086" spans="1:18" ht="15" x14ac:dyDescent="0.25">
      <c r="A3086" s="173" t="s">
        <v>608</v>
      </c>
      <c r="B3086" s="106"/>
      <c r="C3086" s="191" t="s">
        <v>242</v>
      </c>
      <c r="D3086" s="238">
        <v>78700.040000000008</v>
      </c>
      <c r="E3086" s="238">
        <v>107067.62000000001</v>
      </c>
      <c r="F3086" s="238">
        <v>78226.850000000006</v>
      </c>
      <c r="G3086" s="238">
        <v>74342.770000000019</v>
      </c>
      <c r="H3086" s="238">
        <v>99941.300000000017</v>
      </c>
      <c r="I3086" s="238">
        <v>72535.85000000002</v>
      </c>
      <c r="J3086" s="238">
        <v>78734.310000000012</v>
      </c>
      <c r="K3086" s="238">
        <v>95153.659999999974</v>
      </c>
      <c r="L3086" s="238">
        <v>97979.11</v>
      </c>
      <c r="M3086" s="238">
        <v>86584.790000000008</v>
      </c>
      <c r="N3086" s="238">
        <v>112083.72000000002</v>
      </c>
      <c r="O3086" s="238">
        <v>96581.030000000028</v>
      </c>
      <c r="P3086" s="233">
        <v>89827.587500000023</v>
      </c>
      <c r="Q3086" s="138">
        <v>7.0775287527370431E-2</v>
      </c>
      <c r="R3086" s="147">
        <v>8.7090019038365456E-4</v>
      </c>
    </row>
    <row r="3087" spans="1:18" ht="15" x14ac:dyDescent="0.25">
      <c r="A3087" s="173" t="s">
        <v>609</v>
      </c>
      <c r="B3087" s="106"/>
      <c r="C3087" s="191" t="s">
        <v>243</v>
      </c>
      <c r="D3087" s="238">
        <v>252107.72999999989</v>
      </c>
      <c r="E3087" s="238">
        <v>306488.09999999998</v>
      </c>
      <c r="F3087" s="238">
        <v>247346.53999999983</v>
      </c>
      <c r="G3087" s="238">
        <v>234987.18999999992</v>
      </c>
      <c r="H3087" s="238">
        <v>250997.2399999999</v>
      </c>
      <c r="I3087" s="238">
        <v>222281.97000000012</v>
      </c>
      <c r="J3087" s="238">
        <v>219032.82</v>
      </c>
      <c r="K3087" s="238">
        <v>206431.56000000014</v>
      </c>
      <c r="L3087" s="238">
        <v>213493.96999999994</v>
      </c>
      <c r="M3087" s="238">
        <v>211506.03999999995</v>
      </c>
      <c r="N3087" s="238">
        <v>233845.76999999981</v>
      </c>
      <c r="O3087" s="238">
        <v>207625.11000000019</v>
      </c>
      <c r="P3087" s="233">
        <v>233845.33666666667</v>
      </c>
      <c r="Q3087" s="138">
        <v>0.1842470826628631</v>
      </c>
      <c r="R3087" s="147">
        <v>2.2671871068932997E-3</v>
      </c>
    </row>
    <row r="3088" spans="1:18" ht="15" x14ac:dyDescent="0.25">
      <c r="A3088" s="173" t="s">
        <v>610</v>
      </c>
      <c r="B3088" s="106"/>
      <c r="C3088" s="191" t="s">
        <v>244</v>
      </c>
      <c r="D3088" s="238">
        <v>433414.5399999998</v>
      </c>
      <c r="E3088" s="238">
        <v>533644.16000000027</v>
      </c>
      <c r="F3088" s="238">
        <v>478937.62999999977</v>
      </c>
      <c r="G3088" s="238">
        <v>478042.97999999992</v>
      </c>
      <c r="H3088" s="238">
        <v>438939.3199999996</v>
      </c>
      <c r="I3088" s="238">
        <v>440777.9099999998</v>
      </c>
      <c r="J3088" s="238">
        <v>493989.61999999994</v>
      </c>
      <c r="K3088" s="238">
        <v>415398.23999999953</v>
      </c>
      <c r="L3088" s="238">
        <v>429652.37999999931</v>
      </c>
      <c r="M3088" s="238">
        <v>452458.85000000033</v>
      </c>
      <c r="N3088" s="238">
        <v>469095.81000000017</v>
      </c>
      <c r="O3088" s="238">
        <v>383604.56</v>
      </c>
      <c r="P3088" s="233">
        <v>453996.3333333332</v>
      </c>
      <c r="Q3088" s="138">
        <v>0.35770437481735284</v>
      </c>
      <c r="R3088" s="147">
        <v>4.4016042747834104E-3</v>
      </c>
    </row>
    <row r="3089" spans="1:18" ht="15" x14ac:dyDescent="0.25">
      <c r="A3089" s="173" t="s">
        <v>611</v>
      </c>
      <c r="B3089" s="106"/>
      <c r="C3089" s="191" t="s">
        <v>41</v>
      </c>
      <c r="D3089" s="238">
        <v>375330.42</v>
      </c>
      <c r="E3089" s="238">
        <v>418513.76999999961</v>
      </c>
      <c r="F3089" s="238">
        <v>432959.32000000018</v>
      </c>
      <c r="G3089" s="238">
        <v>415283.05</v>
      </c>
      <c r="H3089" s="238">
        <v>446725.60000000044</v>
      </c>
      <c r="I3089" s="238">
        <v>499446.20999999985</v>
      </c>
      <c r="J3089" s="238">
        <v>469053.14999999991</v>
      </c>
      <c r="K3089" s="238">
        <v>488492.58999999997</v>
      </c>
      <c r="L3089" s="238">
        <v>454529.5</v>
      </c>
      <c r="M3089" s="238">
        <v>516729.54000000044</v>
      </c>
      <c r="N3089" s="238">
        <v>447006.46000000043</v>
      </c>
      <c r="O3089" s="238">
        <v>383047.58000000007</v>
      </c>
      <c r="P3089" s="233">
        <v>445593.0991666668</v>
      </c>
      <c r="Q3089" s="138">
        <v>0.35108345433114208</v>
      </c>
      <c r="R3089" s="147">
        <v>4.3201328867692535E-3</v>
      </c>
    </row>
    <row r="3090" spans="1:18" ht="15" x14ac:dyDescent="0.25">
      <c r="A3090" s="173" t="s">
        <v>612</v>
      </c>
      <c r="B3090" s="110"/>
      <c r="C3090" s="192" t="s">
        <v>42</v>
      </c>
      <c r="D3090" s="240">
        <v>26081.430000000004</v>
      </c>
      <c r="E3090" s="240">
        <v>35190.850000000006</v>
      </c>
      <c r="F3090" s="240">
        <v>32685.090000000022</v>
      </c>
      <c r="G3090" s="240">
        <v>25306.899999999998</v>
      </c>
      <c r="H3090" s="240">
        <v>27868.740000000013</v>
      </c>
      <c r="I3090" s="240">
        <v>21555.31</v>
      </c>
      <c r="J3090" s="240">
        <v>20189.16</v>
      </c>
      <c r="K3090" s="240">
        <v>16404.509999999998</v>
      </c>
      <c r="L3090" s="240">
        <v>17506.68</v>
      </c>
      <c r="M3090" s="240">
        <v>19792.950000000004</v>
      </c>
      <c r="N3090" s="240">
        <v>19509.280000000002</v>
      </c>
      <c r="O3090" s="240">
        <v>19502.850000000009</v>
      </c>
      <c r="P3090" s="235">
        <v>23466.145833333339</v>
      </c>
      <c r="Q3090" s="141">
        <v>1.8489010611727408E-2</v>
      </c>
      <c r="R3090" s="150">
        <v>2.2750996038739882E-4</v>
      </c>
    </row>
    <row r="3091" spans="1:18" ht="15" x14ac:dyDescent="0.25">
      <c r="A3091" s="173" t="s">
        <v>619</v>
      </c>
      <c r="B3091" s="106" t="s">
        <v>402</v>
      </c>
      <c r="C3091" s="191" t="s">
        <v>241</v>
      </c>
      <c r="D3091" s="238">
        <v>5816.5299999999988</v>
      </c>
      <c r="E3091" s="238">
        <v>18201.170000000002</v>
      </c>
      <c r="F3091" s="238">
        <v>2624.5999999999995</v>
      </c>
      <c r="G3091" s="238">
        <v>4033.5499999999993</v>
      </c>
      <c r="H3091" s="238">
        <v>5549.42</v>
      </c>
      <c r="I3091" s="238">
        <v>1978.08</v>
      </c>
      <c r="J3091" s="238">
        <v>6685.4299999999994</v>
      </c>
      <c r="K3091" s="238">
        <v>5306.1600000000017</v>
      </c>
      <c r="L3091" s="238">
        <v>13408.740000000002</v>
      </c>
      <c r="M3091" s="238">
        <v>20498.48</v>
      </c>
      <c r="N3091" s="238">
        <v>12182.569999999998</v>
      </c>
      <c r="O3091" s="238">
        <v>4848.4900000000007</v>
      </c>
      <c r="P3091" s="233">
        <v>8427.7683333333334</v>
      </c>
      <c r="Q3091" s="138">
        <v>8.1149107245695185E-3</v>
      </c>
      <c r="R3091" s="147">
        <v>8.1709252694884331E-5</v>
      </c>
    </row>
    <row r="3092" spans="1:18" ht="15" x14ac:dyDescent="0.25">
      <c r="A3092" s="173" t="s">
        <v>620</v>
      </c>
      <c r="B3092" s="106"/>
      <c r="C3092" s="191" t="s">
        <v>242</v>
      </c>
      <c r="D3092" s="238">
        <v>93053.819999999992</v>
      </c>
      <c r="E3092" s="238">
        <v>109882.34999999999</v>
      </c>
      <c r="F3092" s="238">
        <v>118385.67</v>
      </c>
      <c r="G3092" s="238">
        <v>106413.68000000001</v>
      </c>
      <c r="H3092" s="238">
        <v>101053.01999999999</v>
      </c>
      <c r="I3092" s="238">
        <v>88954.549999999974</v>
      </c>
      <c r="J3092" s="238">
        <v>69226.25</v>
      </c>
      <c r="K3092" s="238">
        <v>71880.89</v>
      </c>
      <c r="L3092" s="238">
        <v>64399.330000000009</v>
      </c>
      <c r="M3092" s="238">
        <v>75088.180000000008</v>
      </c>
      <c r="N3092" s="238">
        <v>77102.750000000029</v>
      </c>
      <c r="O3092" s="238">
        <v>71738.280000000013</v>
      </c>
      <c r="P3092" s="233">
        <v>87264.897499999992</v>
      </c>
      <c r="Q3092" s="138">
        <v>8.4025429341758495E-2</v>
      </c>
      <c r="R3092" s="147">
        <v>8.4605429091101961E-4</v>
      </c>
    </row>
    <row r="3093" spans="1:18" ht="15" x14ac:dyDescent="0.25">
      <c r="A3093" s="173" t="s">
        <v>621</v>
      </c>
      <c r="B3093" s="106"/>
      <c r="C3093" s="191" t="s">
        <v>243</v>
      </c>
      <c r="D3093" s="238">
        <v>232613.00999999998</v>
      </c>
      <c r="E3093" s="238">
        <v>290905.11</v>
      </c>
      <c r="F3093" s="238">
        <v>240161.46999999974</v>
      </c>
      <c r="G3093" s="238">
        <v>266492.85000000038</v>
      </c>
      <c r="H3093" s="238">
        <v>261448.66000000003</v>
      </c>
      <c r="I3093" s="238">
        <v>211781.44000000012</v>
      </c>
      <c r="J3093" s="238">
        <v>210206.74000000002</v>
      </c>
      <c r="K3093" s="238">
        <v>200684.13999999996</v>
      </c>
      <c r="L3093" s="238">
        <v>244825.57000000018</v>
      </c>
      <c r="M3093" s="238">
        <v>213554.97000000018</v>
      </c>
      <c r="N3093" s="238">
        <v>261776.95999999985</v>
      </c>
      <c r="O3093" s="238">
        <v>243426.00999999989</v>
      </c>
      <c r="P3093" s="233">
        <v>239823.07750000001</v>
      </c>
      <c r="Q3093" s="138">
        <v>0.23092030851235829</v>
      </c>
      <c r="R3093" s="147">
        <v>2.3251427503064568E-3</v>
      </c>
    </row>
    <row r="3094" spans="1:18" ht="15" x14ac:dyDescent="0.25">
      <c r="A3094" s="173" t="s">
        <v>622</v>
      </c>
      <c r="B3094" s="106"/>
      <c r="C3094" s="191" t="s">
        <v>244</v>
      </c>
      <c r="D3094" s="238">
        <v>415390.50000000052</v>
      </c>
      <c r="E3094" s="238">
        <v>453659.71000000008</v>
      </c>
      <c r="F3094" s="238">
        <v>372863.02999999968</v>
      </c>
      <c r="G3094" s="238">
        <v>341315.59999999986</v>
      </c>
      <c r="H3094" s="238">
        <v>391184.30999999994</v>
      </c>
      <c r="I3094" s="238">
        <v>348061.15000000037</v>
      </c>
      <c r="J3094" s="238">
        <v>351828.48999999987</v>
      </c>
      <c r="K3094" s="238">
        <v>360073.97999999952</v>
      </c>
      <c r="L3094" s="238">
        <v>367700.58000000013</v>
      </c>
      <c r="M3094" s="238">
        <v>359942.15000000026</v>
      </c>
      <c r="N3094" s="238">
        <v>396103.39000000042</v>
      </c>
      <c r="O3094" s="238">
        <v>327158.70000000048</v>
      </c>
      <c r="P3094" s="233">
        <v>373773.46583333338</v>
      </c>
      <c r="Q3094" s="138">
        <v>0.35989815885823895</v>
      </c>
      <c r="R3094" s="147">
        <v>3.623824168211223E-3</v>
      </c>
    </row>
    <row r="3095" spans="1:18" ht="15" x14ac:dyDescent="0.25">
      <c r="A3095" s="173" t="s">
        <v>623</v>
      </c>
      <c r="B3095" s="106"/>
      <c r="C3095" s="191" t="s">
        <v>41</v>
      </c>
      <c r="D3095" s="238">
        <v>277983.24</v>
      </c>
      <c r="E3095" s="238">
        <v>320653.56000000029</v>
      </c>
      <c r="F3095" s="238">
        <v>302656.25</v>
      </c>
      <c r="G3095" s="238">
        <v>297736.12000000029</v>
      </c>
      <c r="H3095" s="238">
        <v>283385.74000000051</v>
      </c>
      <c r="I3095" s="238">
        <v>349316.4500000003</v>
      </c>
      <c r="J3095" s="238">
        <v>304484.04999999976</v>
      </c>
      <c r="K3095" s="238">
        <v>341888.55999999994</v>
      </c>
      <c r="L3095" s="238">
        <v>296823.73000000039</v>
      </c>
      <c r="M3095" s="238">
        <v>327483.82999999996</v>
      </c>
      <c r="N3095" s="238">
        <v>294539.01</v>
      </c>
      <c r="O3095" s="238">
        <v>269875.20999999985</v>
      </c>
      <c r="P3095" s="233">
        <v>305568.81250000017</v>
      </c>
      <c r="Q3095" s="151">
        <v>0.29422541479251513</v>
      </c>
      <c r="R3095" s="152">
        <v>2.9625635552280342E-3</v>
      </c>
    </row>
    <row r="3096" spans="1:18" ht="15" x14ac:dyDescent="0.25">
      <c r="A3096" s="173" t="s">
        <v>624</v>
      </c>
      <c r="B3096" s="110"/>
      <c r="C3096" s="192" t="s">
        <v>42</v>
      </c>
      <c r="D3096" s="240">
        <v>24248.589999999997</v>
      </c>
      <c r="E3096" s="240">
        <v>31390.329999999987</v>
      </c>
      <c r="F3096" s="240">
        <v>24216.610000000004</v>
      </c>
      <c r="G3096" s="240">
        <v>20324.560000000005</v>
      </c>
      <c r="H3096" s="240">
        <v>22145.570000000011</v>
      </c>
      <c r="I3096" s="240">
        <v>23432.620000000003</v>
      </c>
      <c r="J3096" s="240">
        <v>28924.620000000006</v>
      </c>
      <c r="K3096" s="240">
        <v>19741.130000000005</v>
      </c>
      <c r="L3096" s="240">
        <v>18027.660000000007</v>
      </c>
      <c r="M3096" s="240">
        <v>21551.350000000009</v>
      </c>
      <c r="N3096" s="240">
        <v>24793.930000000008</v>
      </c>
      <c r="O3096" s="240">
        <v>25547.880000000005</v>
      </c>
      <c r="P3096" s="235">
        <v>23695.404166666671</v>
      </c>
      <c r="Q3096" s="141">
        <v>2.281577777055958E-2</v>
      </c>
      <c r="R3096" s="150">
        <v>2.2973267538736516E-4</v>
      </c>
    </row>
    <row r="3097" spans="1:18" ht="15" x14ac:dyDescent="0.25">
      <c r="A3097" s="173" t="s">
        <v>625</v>
      </c>
      <c r="B3097" s="106" t="s">
        <v>418</v>
      </c>
      <c r="C3097" s="191" t="s">
        <v>241</v>
      </c>
      <c r="D3097" s="238">
        <v>1886.55</v>
      </c>
      <c r="E3097" s="238">
        <v>3903.8399999999997</v>
      </c>
      <c r="F3097" s="238">
        <v>661.88000000000011</v>
      </c>
      <c r="G3097" s="238">
        <v>451.46999999999991</v>
      </c>
      <c r="H3097" s="238">
        <v>160.16000000000003</v>
      </c>
      <c r="I3097" s="238">
        <v>1376.3000000000004</v>
      </c>
      <c r="J3097" s="238">
        <v>439.15</v>
      </c>
      <c r="K3097" s="238">
        <v>1254.9199999999998</v>
      </c>
      <c r="L3097" s="238">
        <v>8555.4799999999977</v>
      </c>
      <c r="M3097" s="238">
        <v>2852.1800000000007</v>
      </c>
      <c r="N3097" s="238">
        <v>1216.1600000000003</v>
      </c>
      <c r="O3097" s="238">
        <v>1183.27</v>
      </c>
      <c r="P3097" s="233">
        <v>1995.1133333333335</v>
      </c>
      <c r="Q3097" s="138">
        <v>1.8262474624230272E-3</v>
      </c>
      <c r="R3097" s="147">
        <v>1.9343106390750696E-5</v>
      </c>
    </row>
    <row r="3098" spans="1:18" ht="15" x14ac:dyDescent="0.25">
      <c r="A3098" s="173" t="s">
        <v>626</v>
      </c>
      <c r="B3098" s="106"/>
      <c r="C3098" s="191" t="s">
        <v>242</v>
      </c>
      <c r="D3098" s="238">
        <v>24940.579999999994</v>
      </c>
      <c r="E3098" s="238">
        <v>24926.409999999993</v>
      </c>
      <c r="F3098" s="238">
        <v>16006.090000000006</v>
      </c>
      <c r="G3098" s="238">
        <v>9477.5099999999966</v>
      </c>
      <c r="H3098" s="238">
        <v>12757.84</v>
      </c>
      <c r="I3098" s="238">
        <v>15925.810000000005</v>
      </c>
      <c r="J3098" s="238">
        <v>4738.1099999999997</v>
      </c>
      <c r="K3098" s="238">
        <v>8694.49</v>
      </c>
      <c r="L3098" s="238">
        <v>4698.1100000000006</v>
      </c>
      <c r="M3098" s="238">
        <v>5358.9300000000012</v>
      </c>
      <c r="N3098" s="238">
        <v>8284.7999999999993</v>
      </c>
      <c r="O3098" s="238">
        <v>5077.74</v>
      </c>
      <c r="P3098" s="233">
        <v>11740.534999999998</v>
      </c>
      <c r="Q3098" s="138">
        <v>1.0746819187166676E-2</v>
      </c>
      <c r="R3098" s="147">
        <v>1.1382732689671706E-4</v>
      </c>
    </row>
    <row r="3099" spans="1:18" ht="15" x14ac:dyDescent="0.25">
      <c r="A3099" s="173" t="s">
        <v>627</v>
      </c>
      <c r="B3099" s="106"/>
      <c r="C3099" s="191" t="s">
        <v>243</v>
      </c>
      <c r="D3099" s="238">
        <v>110544.96999999997</v>
      </c>
      <c r="E3099" s="238">
        <v>144281.53999999989</v>
      </c>
      <c r="F3099" s="238">
        <v>167934.90999999992</v>
      </c>
      <c r="G3099" s="238">
        <v>150003.88999999996</v>
      </c>
      <c r="H3099" s="238">
        <v>166827.95000000004</v>
      </c>
      <c r="I3099" s="238">
        <v>100681.52000000006</v>
      </c>
      <c r="J3099" s="238">
        <v>77933.630000000019</v>
      </c>
      <c r="K3099" s="238">
        <v>93877.63</v>
      </c>
      <c r="L3099" s="238">
        <v>112156.07999999999</v>
      </c>
      <c r="M3099" s="238">
        <v>163635.78000000009</v>
      </c>
      <c r="N3099" s="238">
        <v>156408.41999999987</v>
      </c>
      <c r="O3099" s="238">
        <v>157796.70999999993</v>
      </c>
      <c r="P3099" s="233">
        <v>133506.91916666666</v>
      </c>
      <c r="Q3099" s="138">
        <v>0.12220692843382724</v>
      </c>
      <c r="R3099" s="147">
        <v>1.2943818770573699E-3</v>
      </c>
    </row>
    <row r="3100" spans="1:18" ht="15" x14ac:dyDescent="0.25">
      <c r="A3100" s="173" t="s">
        <v>628</v>
      </c>
      <c r="B3100" s="106"/>
      <c r="C3100" s="191" t="s">
        <v>244</v>
      </c>
      <c r="D3100" s="238">
        <v>216784.8000000001</v>
      </c>
      <c r="E3100" s="238">
        <v>209196.84000000005</v>
      </c>
      <c r="F3100" s="238">
        <v>208988.77000000022</v>
      </c>
      <c r="G3100" s="238">
        <v>225898.42999999988</v>
      </c>
      <c r="H3100" s="238">
        <v>251059.77000000037</v>
      </c>
      <c r="I3100" s="238">
        <v>245889.83000000002</v>
      </c>
      <c r="J3100" s="238">
        <v>240410.46999999991</v>
      </c>
      <c r="K3100" s="238">
        <v>189323.32000000012</v>
      </c>
      <c r="L3100" s="238">
        <v>193808.71999999994</v>
      </c>
      <c r="M3100" s="238">
        <v>191563.05000000005</v>
      </c>
      <c r="N3100" s="238">
        <v>186312.52000000014</v>
      </c>
      <c r="O3100" s="238">
        <v>173418.98999999996</v>
      </c>
      <c r="P3100" s="233">
        <v>211054.62583333338</v>
      </c>
      <c r="Q3100" s="138">
        <v>0.19319101748310033</v>
      </c>
      <c r="R3100" s="147">
        <v>2.0462256522207163E-3</v>
      </c>
    </row>
    <row r="3101" spans="1:18" ht="15" x14ac:dyDescent="0.25">
      <c r="A3101" s="173" t="s">
        <v>629</v>
      </c>
      <c r="B3101" s="106"/>
      <c r="C3101" s="191" t="s">
        <v>41</v>
      </c>
      <c r="D3101" s="238">
        <v>682102.5900000002</v>
      </c>
      <c r="E3101" s="238">
        <v>691286.01999999967</v>
      </c>
      <c r="F3101" s="238">
        <v>711587.13000000117</v>
      </c>
      <c r="G3101" s="238">
        <v>710514.72999999952</v>
      </c>
      <c r="H3101" s="238">
        <v>722084.80000000075</v>
      </c>
      <c r="I3101" s="238">
        <v>878588.78999999946</v>
      </c>
      <c r="J3101" s="238">
        <v>767713.72000000044</v>
      </c>
      <c r="K3101" s="238">
        <v>817093.79999999946</v>
      </c>
      <c r="L3101" s="238">
        <v>698987.64999999898</v>
      </c>
      <c r="M3101" s="238">
        <v>743986.59999999951</v>
      </c>
      <c r="N3101" s="238">
        <v>647117.5399999998</v>
      </c>
      <c r="O3101" s="238">
        <v>586888.3200000003</v>
      </c>
      <c r="P3101" s="233">
        <v>721495.97416666674</v>
      </c>
      <c r="Q3101" s="138">
        <v>0.66042874354855619</v>
      </c>
      <c r="R3101" s="147">
        <v>6.9950780016527795E-3</v>
      </c>
    </row>
    <row r="3102" spans="1:18" ht="15" x14ac:dyDescent="0.25">
      <c r="A3102" s="173" t="s">
        <v>630</v>
      </c>
      <c r="B3102" s="110"/>
      <c r="C3102" s="192" t="s">
        <v>42</v>
      </c>
      <c r="D3102" s="240">
        <v>9822.720000000003</v>
      </c>
      <c r="E3102" s="240">
        <v>12033.47</v>
      </c>
      <c r="F3102" s="240">
        <v>11112.420000000006</v>
      </c>
      <c r="G3102" s="240">
        <v>9471.3099999999922</v>
      </c>
      <c r="H3102" s="240">
        <v>10213.370000000003</v>
      </c>
      <c r="I3102" s="240">
        <v>12544.64</v>
      </c>
      <c r="J3102" s="240">
        <v>13606.539999999999</v>
      </c>
      <c r="K3102" s="240">
        <v>12922.639999999998</v>
      </c>
      <c r="L3102" s="240">
        <v>12947.649999999998</v>
      </c>
      <c r="M3102" s="240">
        <v>11748.339999999998</v>
      </c>
      <c r="N3102" s="240">
        <v>17637.879999999986</v>
      </c>
      <c r="O3102" s="240">
        <v>18013.490000000005</v>
      </c>
      <c r="P3102" s="235">
        <v>12672.872499999998</v>
      </c>
      <c r="Q3102" s="141">
        <v>1.1600243884926618E-2</v>
      </c>
      <c r="R3102" s="150">
        <v>1.2286656449454099E-4</v>
      </c>
    </row>
    <row r="3103" spans="1:18" ht="15" x14ac:dyDescent="0.25">
      <c r="A3103" s="173" t="s">
        <v>637</v>
      </c>
      <c r="B3103" s="106" t="s">
        <v>401</v>
      </c>
      <c r="C3103" s="191" t="s">
        <v>241</v>
      </c>
      <c r="D3103" s="238">
        <v>5772.3800000000019</v>
      </c>
      <c r="E3103" s="238">
        <v>13135.52</v>
      </c>
      <c r="F3103" s="238">
        <v>11585.439999999999</v>
      </c>
      <c r="G3103" s="238">
        <v>11466.31</v>
      </c>
      <c r="H3103" s="238">
        <v>4780.1399999999994</v>
      </c>
      <c r="I3103" s="238">
        <v>126.59000000000005</v>
      </c>
      <c r="J3103" s="238">
        <v>10400.019999999999</v>
      </c>
      <c r="K3103" s="238">
        <v>9326.4699999999993</v>
      </c>
      <c r="L3103" s="238">
        <v>10223.590000000002</v>
      </c>
      <c r="M3103" s="238">
        <v>13102.719999999994</v>
      </c>
      <c r="N3103" s="238">
        <v>9894.0099999999984</v>
      </c>
      <c r="O3103" s="238">
        <v>6454.6700000000037</v>
      </c>
      <c r="P3103" s="233">
        <v>8855.6549999999988</v>
      </c>
      <c r="Q3103" s="138">
        <v>1.275720542240384E-2</v>
      </c>
      <c r="R3103" s="147">
        <v>8.5857717435325302E-5</v>
      </c>
    </row>
    <row r="3104" spans="1:18" ht="15" x14ac:dyDescent="0.25">
      <c r="A3104" s="173" t="s">
        <v>638</v>
      </c>
      <c r="B3104" s="106"/>
      <c r="C3104" s="191" t="s">
        <v>242</v>
      </c>
      <c r="D3104" s="238">
        <v>21332.849999999995</v>
      </c>
      <c r="E3104" s="238">
        <v>25863.75</v>
      </c>
      <c r="F3104" s="238">
        <v>25069.56</v>
      </c>
      <c r="G3104" s="238">
        <v>19625.330000000002</v>
      </c>
      <c r="H3104" s="238">
        <v>30346.130000000005</v>
      </c>
      <c r="I3104" s="238">
        <v>25165.96</v>
      </c>
      <c r="J3104" s="238">
        <v>38791.970000000008</v>
      </c>
      <c r="K3104" s="238">
        <v>41215.87000000001</v>
      </c>
      <c r="L3104" s="238">
        <v>25689.62</v>
      </c>
      <c r="M3104" s="238">
        <v>22326.229999999992</v>
      </c>
      <c r="N3104" s="238">
        <v>18415.469999999998</v>
      </c>
      <c r="O3104" s="238">
        <v>21108.020000000004</v>
      </c>
      <c r="P3104" s="233">
        <v>26245.896666666664</v>
      </c>
      <c r="Q3104" s="138">
        <v>3.7809094332587577E-2</v>
      </c>
      <c r="R3104" s="147">
        <v>2.5446031714688669E-4</v>
      </c>
    </row>
    <row r="3105" spans="1:18" ht="15" x14ac:dyDescent="0.25">
      <c r="A3105" s="173" t="s">
        <v>639</v>
      </c>
      <c r="B3105" s="106"/>
      <c r="C3105" s="191" t="s">
        <v>243</v>
      </c>
      <c r="D3105" s="238">
        <v>115272.57000000007</v>
      </c>
      <c r="E3105" s="238">
        <v>168198.47999999989</v>
      </c>
      <c r="F3105" s="238">
        <v>137854.82000000004</v>
      </c>
      <c r="G3105" s="238">
        <v>128263.63999999991</v>
      </c>
      <c r="H3105" s="238">
        <v>137130.04999999993</v>
      </c>
      <c r="I3105" s="238">
        <v>98636.400000000023</v>
      </c>
      <c r="J3105" s="238">
        <v>111838.05000000002</v>
      </c>
      <c r="K3105" s="238">
        <v>143648.63</v>
      </c>
      <c r="L3105" s="238">
        <v>144077.9500000001</v>
      </c>
      <c r="M3105" s="238">
        <v>144495.39000000016</v>
      </c>
      <c r="N3105" s="238">
        <v>127637.38000000005</v>
      </c>
      <c r="O3105" s="238">
        <v>135814.66</v>
      </c>
      <c r="P3105" s="233">
        <v>132739.00166666668</v>
      </c>
      <c r="Q3105" s="138">
        <v>0.19122004095986944</v>
      </c>
      <c r="R3105" s="147">
        <v>1.2869367311332525E-3</v>
      </c>
    </row>
    <row r="3106" spans="1:18" ht="15" x14ac:dyDescent="0.25">
      <c r="A3106" s="173" t="s">
        <v>640</v>
      </c>
      <c r="B3106" s="106"/>
      <c r="C3106" s="191" t="s">
        <v>244</v>
      </c>
      <c r="D3106" s="238">
        <v>306779.34999999986</v>
      </c>
      <c r="E3106" s="238">
        <v>327424.38000000012</v>
      </c>
      <c r="F3106" s="238">
        <v>322589.92999999964</v>
      </c>
      <c r="G3106" s="238">
        <v>324264.19000000024</v>
      </c>
      <c r="H3106" s="238">
        <v>349821.52999999945</v>
      </c>
      <c r="I3106" s="238">
        <v>322619.03000000014</v>
      </c>
      <c r="J3106" s="238">
        <v>314844.77000000008</v>
      </c>
      <c r="K3106" s="238">
        <v>241874.30999999968</v>
      </c>
      <c r="L3106" s="238">
        <v>248347.59000000008</v>
      </c>
      <c r="M3106" s="238">
        <v>253680.62999999995</v>
      </c>
      <c r="N3106" s="238">
        <v>246974.07000000007</v>
      </c>
      <c r="O3106" s="238">
        <v>224396.46999999991</v>
      </c>
      <c r="P3106" s="233">
        <v>290301.35416666657</v>
      </c>
      <c r="Q3106" s="138">
        <v>0.4181998970721168</v>
      </c>
      <c r="R3106" s="147">
        <v>2.8145418534409887E-3</v>
      </c>
    </row>
    <row r="3107" spans="1:18" ht="15" x14ac:dyDescent="0.25">
      <c r="A3107" s="173" t="s">
        <v>641</v>
      </c>
      <c r="B3107" s="106"/>
      <c r="C3107" s="191" t="s">
        <v>41</v>
      </c>
      <c r="D3107" s="238">
        <v>223538.58000000016</v>
      </c>
      <c r="E3107" s="238">
        <v>246084.03</v>
      </c>
      <c r="F3107" s="238">
        <v>247180.50999999992</v>
      </c>
      <c r="G3107" s="238">
        <v>213068.23000000007</v>
      </c>
      <c r="H3107" s="238">
        <v>220915.08</v>
      </c>
      <c r="I3107" s="238">
        <v>235288.02999999982</v>
      </c>
      <c r="J3107" s="238">
        <v>225791.03000000006</v>
      </c>
      <c r="K3107" s="238">
        <v>218583.36000000004</v>
      </c>
      <c r="L3107" s="238">
        <v>214598.66000000015</v>
      </c>
      <c r="M3107" s="238">
        <v>234376.75999999992</v>
      </c>
      <c r="N3107" s="238">
        <v>200286.53000000012</v>
      </c>
      <c r="O3107" s="238">
        <v>194578.1999999999</v>
      </c>
      <c r="P3107" s="233">
        <v>222857.41666666666</v>
      </c>
      <c r="Q3107" s="151">
        <v>0.32104207360414472</v>
      </c>
      <c r="R3107" s="152">
        <v>2.160656564481478E-3</v>
      </c>
    </row>
    <row r="3108" spans="1:18" ht="15" x14ac:dyDescent="0.25">
      <c r="A3108" s="173" t="s">
        <v>642</v>
      </c>
      <c r="B3108" s="110"/>
      <c r="C3108" s="192" t="s">
        <v>42</v>
      </c>
      <c r="D3108" s="240">
        <v>14177.640000000003</v>
      </c>
      <c r="E3108" s="240">
        <v>20522.290000000005</v>
      </c>
      <c r="F3108" s="240">
        <v>16475.68</v>
      </c>
      <c r="G3108" s="240">
        <v>13562.029999999997</v>
      </c>
      <c r="H3108" s="240">
        <v>13241.789999999992</v>
      </c>
      <c r="I3108" s="240">
        <v>10382.830000000004</v>
      </c>
      <c r="J3108" s="240">
        <v>10853.779999999999</v>
      </c>
      <c r="K3108" s="240">
        <v>10230.269999999995</v>
      </c>
      <c r="L3108" s="240">
        <v>11794.929999999997</v>
      </c>
      <c r="M3108" s="240">
        <v>12077.200000000003</v>
      </c>
      <c r="N3108" s="240">
        <v>12906.479999999996</v>
      </c>
      <c r="O3108" s="240">
        <v>11809.75</v>
      </c>
      <c r="P3108" s="235">
        <v>13169.555833333332</v>
      </c>
      <c r="Q3108" s="141">
        <v>1.8971688608877619E-2</v>
      </c>
      <c r="R3108" s="150">
        <v>1.2768202956044172E-4</v>
      </c>
    </row>
    <row r="3109" spans="1:18" ht="15" x14ac:dyDescent="0.25">
      <c r="A3109" s="173" t="s">
        <v>661</v>
      </c>
      <c r="B3109" s="106" t="s">
        <v>411</v>
      </c>
      <c r="C3109" s="191" t="s">
        <v>241</v>
      </c>
      <c r="D3109" s="238">
        <v>0</v>
      </c>
      <c r="E3109" s="238">
        <v>0</v>
      </c>
      <c r="F3109" s="238">
        <v>2632.01</v>
      </c>
      <c r="G3109" s="238">
        <v>2520.56</v>
      </c>
      <c r="H3109" s="238">
        <v>3420.62</v>
      </c>
      <c r="I3109" s="238">
        <v>3260.49</v>
      </c>
      <c r="J3109" s="238">
        <v>481.06999999999994</v>
      </c>
      <c r="K3109" s="238">
        <v>0</v>
      </c>
      <c r="L3109" s="238">
        <v>0</v>
      </c>
      <c r="M3109" s="238">
        <v>6016.1400000000012</v>
      </c>
      <c r="N3109" s="238">
        <v>706.69999999999993</v>
      </c>
      <c r="O3109" s="238">
        <v>1420.2</v>
      </c>
      <c r="P3109" s="233">
        <v>1704.8158333333333</v>
      </c>
      <c r="Q3109" s="138">
        <v>6.5030974331345311E-3</v>
      </c>
      <c r="R3109" s="147">
        <v>1.6528601904387871E-5</v>
      </c>
    </row>
    <row r="3110" spans="1:18" ht="15" x14ac:dyDescent="0.25">
      <c r="A3110" s="173" t="s">
        <v>662</v>
      </c>
      <c r="B3110" s="106"/>
      <c r="C3110" s="191" t="s">
        <v>242</v>
      </c>
      <c r="D3110" s="238">
        <v>30757.650000000005</v>
      </c>
      <c r="E3110" s="238">
        <v>31607.399999999998</v>
      </c>
      <c r="F3110" s="238">
        <v>20598.38</v>
      </c>
      <c r="G3110" s="238">
        <v>5441.7599999999993</v>
      </c>
      <c r="H3110" s="238">
        <v>12289.400000000001</v>
      </c>
      <c r="I3110" s="238">
        <v>4188.7799999999988</v>
      </c>
      <c r="J3110" s="238">
        <v>4818.0800000000008</v>
      </c>
      <c r="K3110" s="238">
        <v>5492.99</v>
      </c>
      <c r="L3110" s="238">
        <v>4512.7100000000009</v>
      </c>
      <c r="M3110" s="238">
        <v>4655.25</v>
      </c>
      <c r="N3110" s="238">
        <v>4995.3900000000003</v>
      </c>
      <c r="O3110" s="238">
        <v>5082.3200000000015</v>
      </c>
      <c r="P3110" s="233">
        <v>11203.342500000001</v>
      </c>
      <c r="Q3110" s="138">
        <v>4.2735658849334363E-2</v>
      </c>
      <c r="R3110" s="147">
        <v>1.0861911566069039E-4</v>
      </c>
    </row>
    <row r="3111" spans="1:18" ht="15" x14ac:dyDescent="0.25">
      <c r="A3111" s="173" t="s">
        <v>663</v>
      </c>
      <c r="B3111" s="106"/>
      <c r="C3111" s="191" t="s">
        <v>243</v>
      </c>
      <c r="D3111" s="238">
        <v>58623.909999999974</v>
      </c>
      <c r="E3111" s="238">
        <v>57269.919999999998</v>
      </c>
      <c r="F3111" s="238">
        <v>41595.619999999981</v>
      </c>
      <c r="G3111" s="238">
        <v>41220.020000000019</v>
      </c>
      <c r="H3111" s="238">
        <v>41341.409999999982</v>
      </c>
      <c r="I3111" s="238">
        <v>39944.109999999993</v>
      </c>
      <c r="J3111" s="238">
        <v>41678.380000000005</v>
      </c>
      <c r="K3111" s="238">
        <v>46503.559999999983</v>
      </c>
      <c r="L3111" s="238">
        <v>39381.519999999997</v>
      </c>
      <c r="M3111" s="238">
        <v>31534.76000000002</v>
      </c>
      <c r="N3111" s="238">
        <v>43769.159999999989</v>
      </c>
      <c r="O3111" s="238">
        <v>33041.579999999987</v>
      </c>
      <c r="P3111" s="233">
        <v>42991.995833333327</v>
      </c>
      <c r="Q3111" s="138">
        <v>0.16399492090733969</v>
      </c>
      <c r="R3111" s="147">
        <v>4.1681779950088573E-4</v>
      </c>
    </row>
    <row r="3112" spans="1:18" ht="15" x14ac:dyDescent="0.25">
      <c r="A3112" s="173" t="s">
        <v>664</v>
      </c>
      <c r="B3112" s="106"/>
      <c r="C3112" s="191" t="s">
        <v>244</v>
      </c>
      <c r="D3112" s="238">
        <v>113800.93000000008</v>
      </c>
      <c r="E3112" s="238">
        <v>132955.24</v>
      </c>
      <c r="F3112" s="238">
        <v>102460.99000000003</v>
      </c>
      <c r="G3112" s="238">
        <v>103972.17000000007</v>
      </c>
      <c r="H3112" s="238">
        <v>106709.09999999998</v>
      </c>
      <c r="I3112" s="238">
        <v>115421.25000000003</v>
      </c>
      <c r="J3112" s="238">
        <v>95912.780000000042</v>
      </c>
      <c r="K3112" s="238">
        <v>95173.250000000044</v>
      </c>
      <c r="L3112" s="238">
        <v>99103.429999999935</v>
      </c>
      <c r="M3112" s="238">
        <v>85575.340000000026</v>
      </c>
      <c r="N3112" s="238">
        <v>90959.700000000084</v>
      </c>
      <c r="O3112" s="238">
        <v>86750.2</v>
      </c>
      <c r="P3112" s="233">
        <v>102399.53166666669</v>
      </c>
      <c r="Q3112" s="138">
        <v>0.39060766477846043</v>
      </c>
      <c r="R3112" s="147">
        <v>9.9278823027165296E-4</v>
      </c>
    </row>
    <row r="3113" spans="1:18" ht="15" x14ac:dyDescent="0.25">
      <c r="A3113" s="173" t="s">
        <v>665</v>
      </c>
      <c r="B3113" s="106"/>
      <c r="C3113" s="191" t="s">
        <v>41</v>
      </c>
      <c r="D3113" s="238">
        <v>97938.700000000041</v>
      </c>
      <c r="E3113" s="238">
        <v>112135.08000000002</v>
      </c>
      <c r="F3113" s="238">
        <v>114316.69000000002</v>
      </c>
      <c r="G3113" s="238">
        <v>102205.50000000004</v>
      </c>
      <c r="H3113" s="238">
        <v>95471.229999999981</v>
      </c>
      <c r="I3113" s="238">
        <v>109957.80999999991</v>
      </c>
      <c r="J3113" s="238">
        <v>104880.74</v>
      </c>
      <c r="K3113" s="238">
        <v>98064.269999999902</v>
      </c>
      <c r="L3113" s="238">
        <v>86646.78999999995</v>
      </c>
      <c r="M3113" s="238">
        <v>82782.040000000008</v>
      </c>
      <c r="N3113" s="238">
        <v>80388.989999999962</v>
      </c>
      <c r="O3113" s="238">
        <v>70475.679999999964</v>
      </c>
      <c r="P3113" s="233">
        <v>96271.959999999977</v>
      </c>
      <c r="Q3113" s="151">
        <v>0.36723376432674115</v>
      </c>
      <c r="R3113" s="152">
        <v>9.3337994068478725E-4</v>
      </c>
    </row>
    <row r="3114" spans="1:18" ht="15" x14ac:dyDescent="0.25">
      <c r="A3114" s="173" t="s">
        <v>666</v>
      </c>
      <c r="B3114" s="110"/>
      <c r="C3114" s="192" t="s">
        <v>42</v>
      </c>
      <c r="D3114" s="240">
        <v>8886.5799999999981</v>
      </c>
      <c r="E3114" s="240">
        <v>10418.380000000001</v>
      </c>
      <c r="F3114" s="240">
        <v>10702.200000000003</v>
      </c>
      <c r="G3114" s="240">
        <v>6174.9900000000016</v>
      </c>
      <c r="H3114" s="240">
        <v>8424.8200000000015</v>
      </c>
      <c r="I3114" s="240">
        <v>7111.3700000000026</v>
      </c>
      <c r="J3114" s="240">
        <v>9797.2099999999991</v>
      </c>
      <c r="K3114" s="240">
        <v>5916.81</v>
      </c>
      <c r="L3114" s="240">
        <v>6041.68</v>
      </c>
      <c r="M3114" s="240">
        <v>5903.14</v>
      </c>
      <c r="N3114" s="240">
        <v>5667.19</v>
      </c>
      <c r="O3114" s="240">
        <v>5949.1</v>
      </c>
      <c r="P3114" s="235">
        <v>7582.7891666666683</v>
      </c>
      <c r="Q3114" s="141">
        <v>2.8924893704989841E-2</v>
      </c>
      <c r="R3114" s="150">
        <v>7.3516975270978009E-5</v>
      </c>
    </row>
    <row r="3115" spans="1:18" ht="15" x14ac:dyDescent="0.25">
      <c r="A3115" s="173" t="s">
        <v>643</v>
      </c>
      <c r="B3115" s="106" t="s">
        <v>433</v>
      </c>
      <c r="C3115" s="191" t="s">
        <v>241</v>
      </c>
      <c r="D3115" s="238">
        <v>350.34999999999991</v>
      </c>
      <c r="E3115" s="238">
        <v>1119.9699999999998</v>
      </c>
      <c r="F3115" s="238">
        <v>716.36999999999989</v>
      </c>
      <c r="G3115" s="238">
        <v>1515.68</v>
      </c>
      <c r="H3115" s="238">
        <v>456.22</v>
      </c>
      <c r="I3115" s="238">
        <v>146.22</v>
      </c>
      <c r="J3115" s="238">
        <v>2596.6400000000003</v>
      </c>
      <c r="K3115" s="238">
        <v>2596.64</v>
      </c>
      <c r="L3115" s="238">
        <v>79.180000000000007</v>
      </c>
      <c r="M3115" s="238">
        <v>585.76999999999987</v>
      </c>
      <c r="N3115" s="238">
        <v>813.30999999999972</v>
      </c>
      <c r="O3115" s="238">
        <v>613.92999999999995</v>
      </c>
      <c r="P3115" s="233">
        <v>965.85666666666668</v>
      </c>
      <c r="Q3115" s="138">
        <v>5.1443458132310518E-3</v>
      </c>
      <c r="R3115" s="147">
        <v>9.3642140270473333E-6</v>
      </c>
    </row>
    <row r="3116" spans="1:18" ht="15" x14ac:dyDescent="0.25">
      <c r="A3116" s="173" t="s">
        <v>644</v>
      </c>
      <c r="B3116" s="106"/>
      <c r="C3116" s="191" t="s">
        <v>242</v>
      </c>
      <c r="D3116" s="238">
        <v>1876.4899999999998</v>
      </c>
      <c r="E3116" s="238">
        <v>2956.1900000000005</v>
      </c>
      <c r="F3116" s="238">
        <v>423.0800000000001</v>
      </c>
      <c r="G3116" s="238">
        <v>98.879999999999981</v>
      </c>
      <c r="H3116" s="238">
        <v>541.6600000000002</v>
      </c>
      <c r="I3116" s="238">
        <v>3238.06</v>
      </c>
      <c r="J3116" s="238">
        <v>1484.3199999999997</v>
      </c>
      <c r="K3116" s="238">
        <v>588.43999999999971</v>
      </c>
      <c r="L3116" s="238">
        <v>3229.69</v>
      </c>
      <c r="M3116" s="238">
        <v>2045.2199999999998</v>
      </c>
      <c r="N3116" s="238">
        <v>1786.5299999999997</v>
      </c>
      <c r="O3116" s="238">
        <v>1650.4599999999996</v>
      </c>
      <c r="P3116" s="233">
        <v>1659.9183333333333</v>
      </c>
      <c r="Q3116" s="138">
        <v>8.8410570875479787E-3</v>
      </c>
      <c r="R3116" s="147">
        <v>1.6093309781043804E-5</v>
      </c>
    </row>
    <row r="3117" spans="1:18" ht="15" x14ac:dyDescent="0.25">
      <c r="A3117" s="173" t="s">
        <v>645</v>
      </c>
      <c r="B3117" s="106"/>
      <c r="C3117" s="191" t="s">
        <v>243</v>
      </c>
      <c r="D3117" s="238">
        <v>50752.109999999986</v>
      </c>
      <c r="E3117" s="238">
        <v>62074.970000000016</v>
      </c>
      <c r="F3117" s="238">
        <v>39330.889999999985</v>
      </c>
      <c r="G3117" s="238">
        <v>51096.860000000022</v>
      </c>
      <c r="H3117" s="238">
        <v>45720.410000000018</v>
      </c>
      <c r="I3117" s="238">
        <v>51059.010000000024</v>
      </c>
      <c r="J3117" s="238">
        <v>51700.270000000004</v>
      </c>
      <c r="K3117" s="238">
        <v>55027.580000000009</v>
      </c>
      <c r="L3117" s="238">
        <v>51409.420000000006</v>
      </c>
      <c r="M3117" s="238">
        <v>46517.520000000019</v>
      </c>
      <c r="N3117" s="238">
        <v>35054.720000000001</v>
      </c>
      <c r="O3117" s="238">
        <v>25815.200000000004</v>
      </c>
      <c r="P3117" s="233">
        <v>47129.91333333333</v>
      </c>
      <c r="Q3117" s="138">
        <v>0.25102334611513333</v>
      </c>
      <c r="R3117" s="147">
        <v>4.5693591063842301E-4</v>
      </c>
    </row>
    <row r="3118" spans="1:18" ht="15" x14ac:dyDescent="0.25">
      <c r="A3118" s="173" t="s">
        <v>646</v>
      </c>
      <c r="B3118" s="106"/>
      <c r="C3118" s="191" t="s">
        <v>244</v>
      </c>
      <c r="D3118" s="238">
        <v>80964.230000000025</v>
      </c>
      <c r="E3118" s="238">
        <v>101959.83000000009</v>
      </c>
      <c r="F3118" s="238">
        <v>73938.859999999942</v>
      </c>
      <c r="G3118" s="238">
        <v>75394.880000000034</v>
      </c>
      <c r="H3118" s="238">
        <v>63750.180000000015</v>
      </c>
      <c r="I3118" s="238">
        <v>60638.920000000013</v>
      </c>
      <c r="J3118" s="238">
        <v>66191.670000000013</v>
      </c>
      <c r="K3118" s="238">
        <v>54324.180000000015</v>
      </c>
      <c r="L3118" s="238">
        <v>68430.990000000034</v>
      </c>
      <c r="M3118" s="238">
        <v>64500.590000000047</v>
      </c>
      <c r="N3118" s="238">
        <v>56181.820000000036</v>
      </c>
      <c r="O3118" s="238">
        <v>38776.319999999985</v>
      </c>
      <c r="P3118" s="233">
        <v>67087.705833333355</v>
      </c>
      <c r="Q3118" s="138">
        <v>0.35732254125662349</v>
      </c>
      <c r="R3118" s="147">
        <v>6.5043153677763659E-4</v>
      </c>
    </row>
    <row r="3119" spans="1:18" ht="15" x14ac:dyDescent="0.25">
      <c r="A3119" s="173" t="s">
        <v>647</v>
      </c>
      <c r="B3119" s="106"/>
      <c r="C3119" s="191" t="s">
        <v>41</v>
      </c>
      <c r="D3119" s="238">
        <v>45831.160000000018</v>
      </c>
      <c r="E3119" s="238">
        <v>52720.960000000014</v>
      </c>
      <c r="F3119" s="238">
        <v>58806.839999999989</v>
      </c>
      <c r="G3119" s="238">
        <v>53154.38</v>
      </c>
      <c r="H3119" s="238">
        <v>51208.870000000039</v>
      </c>
      <c r="I3119" s="238">
        <v>59995.939999999988</v>
      </c>
      <c r="J3119" s="238">
        <v>60907.649999999994</v>
      </c>
      <c r="K3119" s="238">
        <v>74662.910000000062</v>
      </c>
      <c r="L3119" s="238">
        <v>67761.839999999982</v>
      </c>
      <c r="M3119" s="238">
        <v>76428.999999999927</v>
      </c>
      <c r="N3119" s="238">
        <v>72608.270000000019</v>
      </c>
      <c r="O3119" s="238">
        <v>54701.01</v>
      </c>
      <c r="P3119" s="233">
        <v>60732.402499999997</v>
      </c>
      <c r="Q3119" s="138">
        <v>0.32347292441080427</v>
      </c>
      <c r="R3119" s="147">
        <v>5.8881533359344336E-4</v>
      </c>
    </row>
    <row r="3120" spans="1:18" ht="15" x14ac:dyDescent="0.25">
      <c r="A3120" s="173" t="s">
        <v>648</v>
      </c>
      <c r="B3120" s="110"/>
      <c r="C3120" s="192" t="s">
        <v>42</v>
      </c>
      <c r="D3120" s="240">
        <v>5748.2699999999995</v>
      </c>
      <c r="E3120" s="240">
        <v>8928.5599999999977</v>
      </c>
      <c r="F3120" s="240">
        <v>11848.300000000001</v>
      </c>
      <c r="G3120" s="240">
        <v>8585.7800000000025</v>
      </c>
      <c r="H3120" s="240">
        <v>9774.6399999999958</v>
      </c>
      <c r="I3120" s="240">
        <v>12543.440000000002</v>
      </c>
      <c r="J3120" s="240">
        <v>15654.899999999998</v>
      </c>
      <c r="K3120" s="240">
        <v>10474.329999999998</v>
      </c>
      <c r="L3120" s="240">
        <v>11228.339999999997</v>
      </c>
      <c r="M3120" s="240">
        <v>10081.169999999998</v>
      </c>
      <c r="N3120" s="240">
        <v>10672.170000000004</v>
      </c>
      <c r="O3120" s="240">
        <v>6563.93</v>
      </c>
      <c r="P3120" s="235">
        <v>10175.319166666666</v>
      </c>
      <c r="Q3120" s="141">
        <v>5.4195785316659834E-2</v>
      </c>
      <c r="R3120" s="150">
        <v>9.865218076200083E-5</v>
      </c>
    </row>
    <row r="3121" spans="1:18" ht="15" x14ac:dyDescent="0.25">
      <c r="A3121" s="173" t="s">
        <v>655</v>
      </c>
      <c r="B3121" s="106" t="s">
        <v>416</v>
      </c>
      <c r="C3121" s="191" t="s">
        <v>241</v>
      </c>
      <c r="D3121" s="238">
        <v>20442.199999999997</v>
      </c>
      <c r="E3121" s="238">
        <v>17278.580000000002</v>
      </c>
      <c r="F3121" s="238">
        <v>11756.629999999997</v>
      </c>
      <c r="G3121" s="238">
        <v>1158.3600000000001</v>
      </c>
      <c r="H3121" s="238">
        <v>678.29000000000008</v>
      </c>
      <c r="I3121" s="238">
        <v>634.7399999999999</v>
      </c>
      <c r="J3121" s="238">
        <v>506.46</v>
      </c>
      <c r="K3121" s="238">
        <v>732.18000000000006</v>
      </c>
      <c r="L3121" s="238">
        <v>107.63999999999999</v>
      </c>
      <c r="M3121" s="238">
        <v>775.15</v>
      </c>
      <c r="N3121" s="238">
        <v>1445.1200000000003</v>
      </c>
      <c r="O3121" s="238">
        <v>4437.2299999999996</v>
      </c>
      <c r="P3121" s="233">
        <v>4996.0483333333332</v>
      </c>
      <c r="Q3121" s="138">
        <v>2.4793790194944047E-2</v>
      </c>
      <c r="R3121" s="147">
        <v>4.8437897151205787E-5</v>
      </c>
    </row>
    <row r="3122" spans="1:18" ht="15" x14ac:dyDescent="0.25">
      <c r="A3122" s="173" t="s">
        <v>656</v>
      </c>
      <c r="B3122" s="106"/>
      <c r="C3122" s="191" t="s">
        <v>242</v>
      </c>
      <c r="D3122" s="238">
        <v>4459.1000000000004</v>
      </c>
      <c r="E3122" s="238">
        <v>3321.66</v>
      </c>
      <c r="F3122" s="238">
        <v>15238.259999999995</v>
      </c>
      <c r="G3122" s="238">
        <v>14434.829999999998</v>
      </c>
      <c r="H3122" s="238">
        <v>11837.269999999995</v>
      </c>
      <c r="I3122" s="238">
        <v>14442.16</v>
      </c>
      <c r="J3122" s="238">
        <v>15679.27</v>
      </c>
      <c r="K3122" s="238">
        <v>12362.140000000001</v>
      </c>
      <c r="L3122" s="238">
        <v>12137.090000000002</v>
      </c>
      <c r="M3122" s="238">
        <v>15278.020000000004</v>
      </c>
      <c r="N3122" s="238">
        <v>17957.72</v>
      </c>
      <c r="O3122" s="238">
        <v>11298.119999999997</v>
      </c>
      <c r="P3122" s="233">
        <v>12370.47</v>
      </c>
      <c r="Q3122" s="138">
        <v>6.1390686664597148E-2</v>
      </c>
      <c r="R3122" s="147">
        <v>1.1993469910494128E-4</v>
      </c>
    </row>
    <row r="3123" spans="1:18" ht="15" x14ac:dyDescent="0.25">
      <c r="A3123" s="173" t="s">
        <v>657</v>
      </c>
      <c r="B3123" s="106"/>
      <c r="C3123" s="191" t="s">
        <v>243</v>
      </c>
      <c r="D3123" s="238">
        <v>64813.05</v>
      </c>
      <c r="E3123" s="238">
        <v>66987.310000000056</v>
      </c>
      <c r="F3123" s="238">
        <v>54173.390000000007</v>
      </c>
      <c r="G3123" s="238">
        <v>82069.190000000017</v>
      </c>
      <c r="H3123" s="238">
        <v>51295.919999999991</v>
      </c>
      <c r="I3123" s="238">
        <v>46092.529999999992</v>
      </c>
      <c r="J3123" s="238">
        <v>40380.26999999999</v>
      </c>
      <c r="K3123" s="238">
        <v>34033.479999999996</v>
      </c>
      <c r="L3123" s="238">
        <v>37071.669999999991</v>
      </c>
      <c r="M3123" s="238">
        <v>39769.029999999984</v>
      </c>
      <c r="N3123" s="238">
        <v>38131.219999999994</v>
      </c>
      <c r="O3123" s="238">
        <v>23489.599999999999</v>
      </c>
      <c r="P3123" s="233">
        <v>48192.221666666657</v>
      </c>
      <c r="Q3123" s="138">
        <v>0.23916258476914318</v>
      </c>
      <c r="R3123" s="147">
        <v>4.6723524690576003E-4</v>
      </c>
    </row>
    <row r="3124" spans="1:18" ht="15" x14ac:dyDescent="0.25">
      <c r="A3124" s="173" t="s">
        <v>658</v>
      </c>
      <c r="B3124" s="106"/>
      <c r="C3124" s="191" t="s">
        <v>244</v>
      </c>
      <c r="D3124" s="238">
        <v>148336.33000000013</v>
      </c>
      <c r="E3124" s="238">
        <v>151367.31000000006</v>
      </c>
      <c r="F3124" s="238">
        <v>118999.88000000002</v>
      </c>
      <c r="G3124" s="238">
        <v>124829.39999999992</v>
      </c>
      <c r="H3124" s="238">
        <v>131547.37000000011</v>
      </c>
      <c r="I3124" s="238">
        <v>109529.8299999999</v>
      </c>
      <c r="J3124" s="238">
        <v>103955.61999999994</v>
      </c>
      <c r="K3124" s="238">
        <v>68032.900000000023</v>
      </c>
      <c r="L3124" s="238">
        <v>60966.140000000007</v>
      </c>
      <c r="M3124" s="238">
        <v>67822.559999999998</v>
      </c>
      <c r="N3124" s="238">
        <v>79336.189999999988</v>
      </c>
      <c r="O3124" s="238">
        <v>64082.459999999977</v>
      </c>
      <c r="P3124" s="233">
        <v>102400.49916666666</v>
      </c>
      <c r="Q3124" s="138">
        <v>0.50818093076812554</v>
      </c>
      <c r="R3124" s="147">
        <v>9.9279761041819398E-4</v>
      </c>
    </row>
    <row r="3125" spans="1:18" ht="15" x14ac:dyDescent="0.25">
      <c r="A3125" s="173" t="s">
        <v>659</v>
      </c>
      <c r="B3125" s="106"/>
      <c r="C3125" s="191" t="s">
        <v>41</v>
      </c>
      <c r="D3125" s="238">
        <v>21604.059999999998</v>
      </c>
      <c r="E3125" s="238">
        <v>33382.05000000001</v>
      </c>
      <c r="F3125" s="238">
        <v>32346.450000000008</v>
      </c>
      <c r="G3125" s="238">
        <v>19151.060000000001</v>
      </c>
      <c r="H3125" s="238">
        <v>23699.039999999997</v>
      </c>
      <c r="I3125" s="238">
        <v>24551.260000000002</v>
      </c>
      <c r="J3125" s="238">
        <v>25347.770000000004</v>
      </c>
      <c r="K3125" s="238">
        <v>21289.800000000003</v>
      </c>
      <c r="L3125" s="238">
        <v>28604.850000000006</v>
      </c>
      <c r="M3125" s="238">
        <v>30591.979999999996</v>
      </c>
      <c r="N3125" s="238">
        <v>39367.42000000002</v>
      </c>
      <c r="O3125" s="238">
        <v>34435.729999999996</v>
      </c>
      <c r="P3125" s="233">
        <v>27864.289166666669</v>
      </c>
      <c r="Q3125" s="138">
        <v>0.13828155642934847</v>
      </c>
      <c r="R3125" s="147">
        <v>2.7015102392853639E-4</v>
      </c>
    </row>
    <row r="3126" spans="1:18" ht="15" x14ac:dyDescent="0.25">
      <c r="A3126" s="173" t="s">
        <v>660</v>
      </c>
      <c r="B3126" s="110"/>
      <c r="C3126" s="192" t="s">
        <v>42</v>
      </c>
      <c r="D3126" s="240">
        <v>7044.65</v>
      </c>
      <c r="E3126" s="240">
        <v>11278.880000000001</v>
      </c>
      <c r="F3126" s="240">
        <v>7989.51</v>
      </c>
      <c r="G3126" s="240">
        <v>4949.13</v>
      </c>
      <c r="H3126" s="240">
        <v>5972.98</v>
      </c>
      <c r="I3126" s="240">
        <v>3307.9899999999993</v>
      </c>
      <c r="J3126" s="240">
        <v>6401.2699999999995</v>
      </c>
      <c r="K3126" s="240">
        <v>4092.7800000000007</v>
      </c>
      <c r="L3126" s="240">
        <v>3202.83</v>
      </c>
      <c r="M3126" s="240">
        <v>5098.22</v>
      </c>
      <c r="N3126" s="240">
        <v>4266.74</v>
      </c>
      <c r="O3126" s="240">
        <v>4560.8900000000003</v>
      </c>
      <c r="P3126" s="235">
        <v>5680.4891666666663</v>
      </c>
      <c r="Q3126" s="141">
        <v>2.8190451173841568E-2</v>
      </c>
      <c r="R3126" s="150">
        <v>5.507371659872626E-5</v>
      </c>
    </row>
    <row r="3127" spans="1:18" ht="15" x14ac:dyDescent="0.25">
      <c r="A3127" s="173" t="s">
        <v>649</v>
      </c>
      <c r="B3127" s="106" t="s">
        <v>415</v>
      </c>
      <c r="C3127" s="191" t="s">
        <v>241</v>
      </c>
      <c r="D3127" s="238">
        <v>2599.6999999999994</v>
      </c>
      <c r="E3127" s="238">
        <v>1812.51</v>
      </c>
      <c r="F3127" s="238">
        <v>295.74</v>
      </c>
      <c r="G3127" s="238">
        <v>850.62000000000012</v>
      </c>
      <c r="H3127" s="238">
        <v>477.75000000000011</v>
      </c>
      <c r="I3127" s="238">
        <v>0</v>
      </c>
      <c r="J3127" s="238">
        <v>372.40999999999997</v>
      </c>
      <c r="K3127" s="238">
        <v>384.10999999999996</v>
      </c>
      <c r="L3127" s="238">
        <v>460.88999999999993</v>
      </c>
      <c r="M3127" s="238">
        <v>962.57999999999993</v>
      </c>
      <c r="N3127" s="238">
        <v>1360.2400000000002</v>
      </c>
      <c r="O3127" s="238">
        <v>12574.630000000003</v>
      </c>
      <c r="P3127" s="233">
        <v>1845.9316666666666</v>
      </c>
      <c r="Q3127" s="138">
        <v>9.6561027293920205E-3</v>
      </c>
      <c r="R3127" s="147">
        <v>1.7896754044910939E-5</v>
      </c>
    </row>
    <row r="3128" spans="1:18" ht="15" x14ac:dyDescent="0.25">
      <c r="A3128" s="173" t="s">
        <v>650</v>
      </c>
      <c r="B3128" s="106"/>
      <c r="C3128" s="191" t="s">
        <v>242</v>
      </c>
      <c r="D3128" s="238">
        <v>8178.3599999999988</v>
      </c>
      <c r="E3128" s="238">
        <v>5862.5200000000013</v>
      </c>
      <c r="F3128" s="238">
        <v>8823.7700000000041</v>
      </c>
      <c r="G3128" s="238">
        <v>3458.3199999999997</v>
      </c>
      <c r="H3128" s="238">
        <v>5155.7699999999995</v>
      </c>
      <c r="I3128" s="238">
        <v>4815.2000000000007</v>
      </c>
      <c r="J3128" s="238">
        <v>6339.2400000000007</v>
      </c>
      <c r="K3128" s="238">
        <v>8586.7600000000039</v>
      </c>
      <c r="L3128" s="238">
        <v>8923.26</v>
      </c>
      <c r="M3128" s="238">
        <v>7256.4400000000014</v>
      </c>
      <c r="N3128" s="238">
        <v>5295.8600000000006</v>
      </c>
      <c r="O3128" s="238">
        <v>6772.7400000000007</v>
      </c>
      <c r="P3128" s="233">
        <v>6622.3533333333335</v>
      </c>
      <c r="Q3128" s="138">
        <v>3.4641652912575323E-2</v>
      </c>
      <c r="R3128" s="147">
        <v>6.4205317534413666E-5</v>
      </c>
    </row>
    <row r="3129" spans="1:18" ht="15" x14ac:dyDescent="0.25">
      <c r="A3129" s="173" t="s">
        <v>651</v>
      </c>
      <c r="B3129" s="106"/>
      <c r="C3129" s="191" t="s">
        <v>243</v>
      </c>
      <c r="D3129" s="238">
        <v>59855.290000000059</v>
      </c>
      <c r="E3129" s="238">
        <v>91680.210000000021</v>
      </c>
      <c r="F3129" s="238">
        <v>67760.969999999987</v>
      </c>
      <c r="G3129" s="238">
        <v>45147.92</v>
      </c>
      <c r="H3129" s="238">
        <v>45545.37</v>
      </c>
      <c r="I3129" s="238">
        <v>34028.15</v>
      </c>
      <c r="J3129" s="238">
        <v>47520.810000000012</v>
      </c>
      <c r="K3129" s="238">
        <v>54731.659999999974</v>
      </c>
      <c r="L3129" s="238">
        <v>47758.139999999992</v>
      </c>
      <c r="M3129" s="238">
        <v>39814.279999999992</v>
      </c>
      <c r="N3129" s="238">
        <v>40180.909999999996</v>
      </c>
      <c r="O3129" s="238">
        <v>37174.899999999994</v>
      </c>
      <c r="P3129" s="233">
        <v>50933.217500000006</v>
      </c>
      <c r="Q3129" s="138">
        <v>0.26643260387128859</v>
      </c>
      <c r="R3129" s="147">
        <v>4.9380986456529382E-4</v>
      </c>
    </row>
    <row r="3130" spans="1:18" ht="15" x14ac:dyDescent="0.25">
      <c r="A3130" s="173" t="s">
        <v>652</v>
      </c>
      <c r="B3130" s="106"/>
      <c r="C3130" s="191" t="s">
        <v>244</v>
      </c>
      <c r="D3130" s="238">
        <v>118248.74000000005</v>
      </c>
      <c r="E3130" s="238">
        <v>131499.98999999993</v>
      </c>
      <c r="F3130" s="238">
        <v>101104.89000000004</v>
      </c>
      <c r="G3130" s="238">
        <v>96884.199999999983</v>
      </c>
      <c r="H3130" s="238">
        <v>86910.470000000016</v>
      </c>
      <c r="I3130" s="238">
        <v>70247.159999999931</v>
      </c>
      <c r="J3130" s="238">
        <v>82854.949999999953</v>
      </c>
      <c r="K3130" s="238">
        <v>84858.499999999985</v>
      </c>
      <c r="L3130" s="238">
        <v>77930.690000000046</v>
      </c>
      <c r="M3130" s="238">
        <v>88675.569999999978</v>
      </c>
      <c r="N3130" s="238">
        <v>79681.270000000019</v>
      </c>
      <c r="O3130" s="238">
        <v>65100.539999999972</v>
      </c>
      <c r="P3130" s="233">
        <v>90333.080833333312</v>
      </c>
      <c r="Q3130" s="138">
        <v>0.4725340185339868</v>
      </c>
      <c r="R3130" s="147">
        <v>8.7580107053072107E-4</v>
      </c>
    </row>
    <row r="3131" spans="1:18" ht="15" x14ac:dyDescent="0.25">
      <c r="A3131" s="173" t="s">
        <v>653</v>
      </c>
      <c r="B3131" s="106"/>
      <c r="C3131" s="191" t="s">
        <v>41</v>
      </c>
      <c r="D3131" s="238">
        <v>36733.970000000008</v>
      </c>
      <c r="E3131" s="238">
        <v>45592.819999999985</v>
      </c>
      <c r="F3131" s="238">
        <v>31845.480000000007</v>
      </c>
      <c r="G3131" s="238">
        <v>20763.989999999998</v>
      </c>
      <c r="H3131" s="238">
        <v>19029.620000000003</v>
      </c>
      <c r="I3131" s="238">
        <v>22635.699999999993</v>
      </c>
      <c r="J3131" s="238">
        <v>28176.010000000006</v>
      </c>
      <c r="K3131" s="238">
        <v>18997.149999999994</v>
      </c>
      <c r="L3131" s="238">
        <v>25786.849999999991</v>
      </c>
      <c r="M3131" s="238">
        <v>35582.530000000013</v>
      </c>
      <c r="N3131" s="238">
        <v>34983.86</v>
      </c>
      <c r="O3131" s="238">
        <v>35747.880000000005</v>
      </c>
      <c r="P3131" s="233">
        <v>29656.321666666667</v>
      </c>
      <c r="Q3131" s="138">
        <v>0.15513276778351007</v>
      </c>
      <c r="R3131" s="147">
        <v>2.8752521251423891E-4</v>
      </c>
    </row>
    <row r="3132" spans="1:18" ht="15" x14ac:dyDescent="0.25">
      <c r="A3132" s="173" t="s">
        <v>654</v>
      </c>
      <c r="B3132" s="110"/>
      <c r="C3132" s="192" t="s">
        <v>42</v>
      </c>
      <c r="D3132" s="240">
        <v>13150.94</v>
      </c>
      <c r="E3132" s="240">
        <v>22611.07</v>
      </c>
      <c r="F3132" s="240">
        <v>17585.899999999998</v>
      </c>
      <c r="G3132" s="240">
        <v>9068.7999999999975</v>
      </c>
      <c r="H3132" s="240">
        <v>8718.27</v>
      </c>
      <c r="I3132" s="240">
        <v>11892.169999999996</v>
      </c>
      <c r="J3132" s="240">
        <v>11138.39</v>
      </c>
      <c r="K3132" s="240">
        <v>10802.299999999997</v>
      </c>
      <c r="L3132" s="240">
        <v>8941.2700000000023</v>
      </c>
      <c r="M3132" s="240">
        <v>12053.24</v>
      </c>
      <c r="N3132" s="240">
        <v>8514.9599999999991</v>
      </c>
      <c r="O3132" s="240">
        <v>6840.1500000000005</v>
      </c>
      <c r="P3132" s="235">
        <v>11776.455</v>
      </c>
      <c r="Q3132" s="141">
        <v>6.1602854169247316E-2</v>
      </c>
      <c r="R3132" s="150">
        <v>1.1417557998587614E-4</v>
      </c>
    </row>
    <row r="3133" spans="1:18" ht="15" x14ac:dyDescent="0.25">
      <c r="A3133" s="173" t="s">
        <v>631</v>
      </c>
      <c r="B3133" s="106" t="s">
        <v>400</v>
      </c>
      <c r="C3133" s="191" t="s">
        <v>241</v>
      </c>
      <c r="D3133" s="238">
        <v>23.629999999999992</v>
      </c>
      <c r="E3133" s="238">
        <v>1871.41</v>
      </c>
      <c r="F3133" s="238">
        <v>116.97</v>
      </c>
      <c r="G3133" s="238">
        <v>766.45</v>
      </c>
      <c r="H3133" s="238">
        <v>1253.1399999999999</v>
      </c>
      <c r="I3133" s="238">
        <v>138.02000000000001</v>
      </c>
      <c r="J3133" s="238">
        <v>2016.81</v>
      </c>
      <c r="K3133" s="238">
        <v>39.579999999999991</v>
      </c>
      <c r="L3133" s="238">
        <v>11425.83</v>
      </c>
      <c r="M3133" s="238">
        <v>8857.19</v>
      </c>
      <c r="N3133" s="238">
        <v>21960.149999999994</v>
      </c>
      <c r="O3133" s="238">
        <v>3478.3900000000017</v>
      </c>
      <c r="P3133" s="233">
        <v>4328.9641666666657</v>
      </c>
      <c r="Q3133" s="138">
        <v>1.0900733892927015E-2</v>
      </c>
      <c r="R3133" s="147">
        <v>4.1970354785649975E-5</v>
      </c>
    </row>
    <row r="3134" spans="1:18" ht="15" x14ac:dyDescent="0.25">
      <c r="A3134" s="173" t="s">
        <v>632</v>
      </c>
      <c r="B3134" s="106"/>
      <c r="C3134" s="191" t="s">
        <v>242</v>
      </c>
      <c r="D3134" s="238">
        <v>3366.3000000000006</v>
      </c>
      <c r="E3134" s="238">
        <v>6421.7000000000007</v>
      </c>
      <c r="F3134" s="238">
        <v>16108.059999999998</v>
      </c>
      <c r="G3134" s="238">
        <v>10824.65</v>
      </c>
      <c r="H3134" s="238">
        <v>268.14000000000021</v>
      </c>
      <c r="I3134" s="238">
        <v>619.08999999999969</v>
      </c>
      <c r="J3134" s="238">
        <v>815.75000000000011</v>
      </c>
      <c r="K3134" s="238">
        <v>324.58</v>
      </c>
      <c r="L3134" s="238">
        <v>3126.880000000001</v>
      </c>
      <c r="M3134" s="238">
        <v>2844.2899999999991</v>
      </c>
      <c r="N3134" s="238">
        <v>2628.7200000000007</v>
      </c>
      <c r="O3134" s="238">
        <v>2441.4400000000005</v>
      </c>
      <c r="P3134" s="233">
        <v>4149.1333333333332</v>
      </c>
      <c r="Q3134" s="138">
        <v>1.0447903149950593E-2</v>
      </c>
      <c r="R3134" s="147">
        <v>4.0226851354848711E-5</v>
      </c>
    </row>
    <row r="3135" spans="1:18" ht="15" x14ac:dyDescent="0.25">
      <c r="A3135" s="173" t="s">
        <v>633</v>
      </c>
      <c r="B3135" s="106"/>
      <c r="C3135" s="191" t="s">
        <v>243</v>
      </c>
      <c r="D3135" s="238">
        <v>67940.559999999969</v>
      </c>
      <c r="E3135" s="238">
        <v>87458.749999999971</v>
      </c>
      <c r="F3135" s="238">
        <v>53632.510000000038</v>
      </c>
      <c r="G3135" s="238">
        <v>63583.990000000042</v>
      </c>
      <c r="H3135" s="238">
        <v>65787.999999999985</v>
      </c>
      <c r="I3135" s="238">
        <v>55192.510000000053</v>
      </c>
      <c r="J3135" s="238">
        <v>73964.02999999997</v>
      </c>
      <c r="K3135" s="238">
        <v>72579.550000000017</v>
      </c>
      <c r="L3135" s="238">
        <v>69024.980000000069</v>
      </c>
      <c r="M3135" s="238">
        <v>81179.660000000149</v>
      </c>
      <c r="N3135" s="238">
        <v>64776.50999999998</v>
      </c>
      <c r="O3135" s="238">
        <v>62762.369999999944</v>
      </c>
      <c r="P3135" s="233">
        <v>68156.95166666669</v>
      </c>
      <c r="Q3135" s="138">
        <v>0.17162553545540368</v>
      </c>
      <c r="R3135" s="147">
        <v>6.6079813378567632E-4</v>
      </c>
    </row>
    <row r="3136" spans="1:18" ht="15" x14ac:dyDescent="0.25">
      <c r="A3136" s="173" t="s">
        <v>634</v>
      </c>
      <c r="B3136" s="106"/>
      <c r="C3136" s="191" t="s">
        <v>244</v>
      </c>
      <c r="D3136" s="238">
        <v>135892.32000000007</v>
      </c>
      <c r="E3136" s="238">
        <v>158400.50000000026</v>
      </c>
      <c r="F3136" s="238">
        <v>111361.80000000009</v>
      </c>
      <c r="G3136" s="238">
        <v>122789.15999999992</v>
      </c>
      <c r="H3136" s="238">
        <v>120878.61000000013</v>
      </c>
      <c r="I3136" s="238">
        <v>114108.62000000004</v>
      </c>
      <c r="J3136" s="238">
        <v>102942.54000000002</v>
      </c>
      <c r="K3136" s="238">
        <v>92705.060000000012</v>
      </c>
      <c r="L3136" s="238">
        <v>103113.41000000005</v>
      </c>
      <c r="M3136" s="238">
        <v>91483.560000000041</v>
      </c>
      <c r="N3136" s="238">
        <v>110195.23000000007</v>
      </c>
      <c r="O3136" s="238">
        <v>85103.600000000064</v>
      </c>
      <c r="P3136" s="233">
        <v>112414.53416666672</v>
      </c>
      <c r="Q3136" s="138">
        <v>0.28307023931587622</v>
      </c>
      <c r="R3136" s="147">
        <v>1.0898861021692236E-3</v>
      </c>
    </row>
    <row r="3137" spans="1:18" ht="15" x14ac:dyDescent="0.25">
      <c r="A3137" s="173" t="s">
        <v>635</v>
      </c>
      <c r="B3137" s="106"/>
      <c r="C3137" s="191" t="s">
        <v>41</v>
      </c>
      <c r="D3137" s="238">
        <v>192067.20000000013</v>
      </c>
      <c r="E3137" s="238">
        <v>210570.94999999995</v>
      </c>
      <c r="F3137" s="238">
        <v>216415.28999999995</v>
      </c>
      <c r="G3137" s="238">
        <v>188974.87000000005</v>
      </c>
      <c r="H3137" s="238">
        <v>183920.68000000011</v>
      </c>
      <c r="I3137" s="238">
        <v>230880.99999999997</v>
      </c>
      <c r="J3137" s="238">
        <v>227640.65999999995</v>
      </c>
      <c r="K3137" s="238">
        <v>199080.78999999989</v>
      </c>
      <c r="L3137" s="238">
        <v>186068.34000000005</v>
      </c>
      <c r="M3137" s="238">
        <v>224546.55999999994</v>
      </c>
      <c r="N3137" s="238">
        <v>187379.21000000005</v>
      </c>
      <c r="O3137" s="238">
        <v>176038.36000000002</v>
      </c>
      <c r="P3137" s="233">
        <v>201965.32583333331</v>
      </c>
      <c r="Q3137" s="138">
        <v>0.50856745118375268</v>
      </c>
      <c r="R3137" s="147">
        <v>1.9581026899909426E-3</v>
      </c>
    </row>
    <row r="3138" spans="1:18" ht="15" x14ac:dyDescent="0.25">
      <c r="A3138" s="173" t="s">
        <v>636</v>
      </c>
      <c r="B3138" s="110"/>
      <c r="C3138" s="192" t="s">
        <v>42</v>
      </c>
      <c r="D3138" s="240">
        <v>7134.5599999999995</v>
      </c>
      <c r="E3138" s="240">
        <v>11368.359999999999</v>
      </c>
      <c r="F3138" s="240">
        <v>5818.89</v>
      </c>
      <c r="G3138" s="240">
        <v>5757.68</v>
      </c>
      <c r="H3138" s="240">
        <v>5179.93</v>
      </c>
      <c r="I3138" s="240">
        <v>4998.8599999999988</v>
      </c>
      <c r="J3138" s="240">
        <v>7353.1200000000017</v>
      </c>
      <c r="K3138" s="240">
        <v>4007.6899999999991</v>
      </c>
      <c r="L3138" s="240">
        <v>5069.2200000000012</v>
      </c>
      <c r="M3138" s="240">
        <v>6268.81</v>
      </c>
      <c r="N3138" s="240">
        <v>4574.1499999999996</v>
      </c>
      <c r="O3138" s="240">
        <v>5801.0700000000006</v>
      </c>
      <c r="P3138" s="235">
        <v>6111.0283333333346</v>
      </c>
      <c r="Q3138" s="141">
        <v>1.5388137002089755E-2</v>
      </c>
      <c r="R3138" s="150">
        <v>5.9247897968315208E-5</v>
      </c>
    </row>
    <row r="3139" spans="1:18" ht="15" x14ac:dyDescent="0.25">
      <c r="A3139" s="173" t="s">
        <v>673</v>
      </c>
      <c r="B3139" s="106" t="s">
        <v>410</v>
      </c>
      <c r="C3139" s="191" t="s">
        <v>241</v>
      </c>
      <c r="D3139" s="238">
        <v>0</v>
      </c>
      <c r="E3139" s="238">
        <v>6908.5399999999991</v>
      </c>
      <c r="F3139" s="238">
        <v>0</v>
      </c>
      <c r="G3139" s="238">
        <v>1.9700000000000002</v>
      </c>
      <c r="H3139" s="238">
        <v>0</v>
      </c>
      <c r="I3139" s="238">
        <v>372.11</v>
      </c>
      <c r="J3139" s="238">
        <v>132.28000000000003</v>
      </c>
      <c r="K3139" s="238">
        <v>113.12</v>
      </c>
      <c r="L3139" s="238">
        <v>10799.940000000002</v>
      </c>
      <c r="M3139" s="238">
        <v>10442.400000000003</v>
      </c>
      <c r="N3139" s="238">
        <v>10430.900000000001</v>
      </c>
      <c r="O3139" s="238">
        <v>6019.4499999999989</v>
      </c>
      <c r="P3139" s="233">
        <v>3768.3924999999999</v>
      </c>
      <c r="Q3139" s="138">
        <v>2.0544371968795817E-2</v>
      </c>
      <c r="R3139" s="147">
        <v>3.6535476873297247E-5</v>
      </c>
    </row>
    <row r="3140" spans="1:18" ht="15" x14ac:dyDescent="0.25">
      <c r="A3140" s="173" t="s">
        <v>674</v>
      </c>
      <c r="B3140" s="106"/>
      <c r="C3140" s="191" t="s">
        <v>242</v>
      </c>
      <c r="D3140" s="238">
        <v>72.989999999999995</v>
      </c>
      <c r="E3140" s="238">
        <v>78.140000000000015</v>
      </c>
      <c r="F3140" s="238">
        <v>0</v>
      </c>
      <c r="G3140" s="238">
        <v>0</v>
      </c>
      <c r="H3140" s="238">
        <v>0</v>
      </c>
      <c r="I3140" s="238">
        <v>0</v>
      </c>
      <c r="J3140" s="238">
        <v>948.30000000000018</v>
      </c>
      <c r="K3140" s="238">
        <v>4976.16</v>
      </c>
      <c r="L3140" s="238">
        <v>0</v>
      </c>
      <c r="M3140" s="238">
        <v>5061.37</v>
      </c>
      <c r="N3140" s="238">
        <v>1479.6900000000003</v>
      </c>
      <c r="O3140" s="238">
        <v>3638.6699999999996</v>
      </c>
      <c r="P3140" s="233">
        <v>1354.61</v>
      </c>
      <c r="Q3140" s="138">
        <v>7.3850087836260419E-3</v>
      </c>
      <c r="R3140" s="147">
        <v>1.313327163434732E-5</v>
      </c>
    </row>
    <row r="3141" spans="1:18" ht="15" x14ac:dyDescent="0.25">
      <c r="A3141" s="173" t="s">
        <v>675</v>
      </c>
      <c r="B3141" s="106"/>
      <c r="C3141" s="191" t="s">
        <v>243</v>
      </c>
      <c r="D3141" s="238">
        <v>31524.900000000009</v>
      </c>
      <c r="E3141" s="238">
        <v>32206.83</v>
      </c>
      <c r="F3141" s="238">
        <v>47072.53</v>
      </c>
      <c r="G3141" s="238">
        <v>52437.249999999971</v>
      </c>
      <c r="H3141" s="238">
        <v>38414.519999999997</v>
      </c>
      <c r="I3141" s="238">
        <v>38122.309999999976</v>
      </c>
      <c r="J3141" s="238">
        <v>36678.849999999991</v>
      </c>
      <c r="K3141" s="238">
        <v>40332.399999999994</v>
      </c>
      <c r="L3141" s="238">
        <v>51952.799999999974</v>
      </c>
      <c r="M3141" s="238">
        <v>49905.559999999961</v>
      </c>
      <c r="N3141" s="238">
        <v>47643.369999999974</v>
      </c>
      <c r="O3141" s="238">
        <v>34810.709999999977</v>
      </c>
      <c r="P3141" s="233">
        <v>41758.502499999988</v>
      </c>
      <c r="Q3141" s="138">
        <v>0.22765733883078523</v>
      </c>
      <c r="R3141" s="147">
        <v>4.0485878324836782E-4</v>
      </c>
    </row>
    <row r="3142" spans="1:18" ht="15" x14ac:dyDescent="0.25">
      <c r="A3142" s="173" t="s">
        <v>676</v>
      </c>
      <c r="B3142" s="106"/>
      <c r="C3142" s="191" t="s">
        <v>244</v>
      </c>
      <c r="D3142" s="238">
        <v>97811.430000000051</v>
      </c>
      <c r="E3142" s="238">
        <v>121025.09999999996</v>
      </c>
      <c r="F3142" s="238">
        <v>95636.629999999932</v>
      </c>
      <c r="G3142" s="238">
        <v>85737.569999999992</v>
      </c>
      <c r="H3142" s="238">
        <v>92774.00999999998</v>
      </c>
      <c r="I3142" s="238">
        <v>83566.630000000019</v>
      </c>
      <c r="J3142" s="238">
        <v>86927.040000000023</v>
      </c>
      <c r="K3142" s="238">
        <v>68395.719999999958</v>
      </c>
      <c r="L3142" s="238">
        <v>82279.950000000026</v>
      </c>
      <c r="M3142" s="238">
        <v>90587.079999999973</v>
      </c>
      <c r="N3142" s="238">
        <v>87877.73</v>
      </c>
      <c r="O3142" s="238">
        <v>81027.38</v>
      </c>
      <c r="P3142" s="233">
        <v>89470.522500000006</v>
      </c>
      <c r="Q3142" s="138">
        <v>0.48777182697463589</v>
      </c>
      <c r="R3142" s="147">
        <v>8.6743835883352691E-4</v>
      </c>
    </row>
    <row r="3143" spans="1:18" ht="15" x14ac:dyDescent="0.25">
      <c r="A3143" s="173" t="s">
        <v>677</v>
      </c>
      <c r="B3143" s="106"/>
      <c r="C3143" s="191" t="s">
        <v>41</v>
      </c>
      <c r="D3143" s="238">
        <v>37846.360000000015</v>
      </c>
      <c r="E3143" s="238">
        <v>45362.959999999985</v>
      </c>
      <c r="F3143" s="238">
        <v>50089.109999999979</v>
      </c>
      <c r="G3143" s="238">
        <v>42513.829999999994</v>
      </c>
      <c r="H3143" s="238">
        <v>37722.770000000011</v>
      </c>
      <c r="I3143" s="238">
        <v>42467.26999999999</v>
      </c>
      <c r="J3143" s="238">
        <v>37369.359999999979</v>
      </c>
      <c r="K3143" s="238">
        <v>37709.109999999993</v>
      </c>
      <c r="L3143" s="238">
        <v>47206.629999999976</v>
      </c>
      <c r="M3143" s="238">
        <v>42528.180000000015</v>
      </c>
      <c r="N3143" s="238">
        <v>39429.240000000013</v>
      </c>
      <c r="O3143" s="238">
        <v>34015.23000000001</v>
      </c>
      <c r="P3143" s="233">
        <v>41188.337499999994</v>
      </c>
      <c r="Q3143" s="138">
        <v>0.22454893601882009</v>
      </c>
      <c r="R3143" s="147">
        <v>3.9933089564869148E-4</v>
      </c>
    </row>
    <row r="3144" spans="1:18" ht="15" x14ac:dyDescent="0.25">
      <c r="A3144" s="173" t="s">
        <v>678</v>
      </c>
      <c r="B3144" s="110"/>
      <c r="C3144" s="192" t="s">
        <v>42</v>
      </c>
      <c r="D3144" s="240">
        <v>4645.9099999999989</v>
      </c>
      <c r="E3144" s="240">
        <v>6532.0999999999985</v>
      </c>
      <c r="F3144" s="240">
        <v>3541.8599999999997</v>
      </c>
      <c r="G3144" s="240">
        <v>5992.0600000000013</v>
      </c>
      <c r="H3144" s="240">
        <v>8776.65</v>
      </c>
      <c r="I3144" s="240">
        <v>9299.5000000000018</v>
      </c>
      <c r="J3144" s="240">
        <v>8969.9000000000015</v>
      </c>
      <c r="K3144" s="240">
        <v>5219.0000000000009</v>
      </c>
      <c r="L3144" s="240">
        <v>3846.8000000000015</v>
      </c>
      <c r="M3144" s="240">
        <v>5009.34</v>
      </c>
      <c r="N3144" s="240">
        <v>3889.21</v>
      </c>
      <c r="O3144" s="240">
        <v>4917.2799999999988</v>
      </c>
      <c r="P3144" s="235">
        <v>5886.6341666666676</v>
      </c>
      <c r="Q3144" s="141">
        <v>3.2092517423336984E-2</v>
      </c>
      <c r="R3144" s="150">
        <v>5.7072342240839155E-5</v>
      </c>
    </row>
    <row r="3145" spans="1:18" ht="15" x14ac:dyDescent="0.25">
      <c r="A3145" s="173" t="s">
        <v>685</v>
      </c>
      <c r="B3145" s="106" t="s">
        <v>414</v>
      </c>
      <c r="C3145" s="191" t="s">
        <v>241</v>
      </c>
      <c r="D3145" s="238">
        <v>0</v>
      </c>
      <c r="E3145" s="238">
        <v>0</v>
      </c>
      <c r="F3145" s="238">
        <v>9</v>
      </c>
      <c r="G3145" s="238">
        <v>0</v>
      </c>
      <c r="H3145" s="238">
        <v>0</v>
      </c>
      <c r="I3145" s="238">
        <v>0</v>
      </c>
      <c r="J3145" s="238">
        <v>87.359999999999985</v>
      </c>
      <c r="K3145" s="238">
        <v>87.480000000000018</v>
      </c>
      <c r="L3145" s="238">
        <v>94.77</v>
      </c>
      <c r="M3145" s="238">
        <v>0</v>
      </c>
      <c r="N3145" s="238">
        <v>0</v>
      </c>
      <c r="O3145" s="238">
        <v>0</v>
      </c>
      <c r="P3145" s="233">
        <v>23.217500000000001</v>
      </c>
      <c r="Q3145" s="138">
        <v>1.539252717749813E-4</v>
      </c>
      <c r="R3145" s="147">
        <v>2.2509927888503624E-7</v>
      </c>
    </row>
    <row r="3146" spans="1:18" ht="15" x14ac:dyDescent="0.25">
      <c r="A3146" s="173" t="s">
        <v>686</v>
      </c>
      <c r="B3146" s="106"/>
      <c r="C3146" s="191" t="s">
        <v>242</v>
      </c>
      <c r="D3146" s="238">
        <v>10357.169999999996</v>
      </c>
      <c r="E3146" s="238">
        <v>3799.3600000000006</v>
      </c>
      <c r="F3146" s="238">
        <v>0</v>
      </c>
      <c r="G3146" s="238">
        <v>0</v>
      </c>
      <c r="H3146" s="238">
        <v>0</v>
      </c>
      <c r="I3146" s="238">
        <v>0</v>
      </c>
      <c r="J3146" s="238">
        <v>0</v>
      </c>
      <c r="K3146" s="238">
        <v>0</v>
      </c>
      <c r="L3146" s="238">
        <v>0</v>
      </c>
      <c r="M3146" s="238">
        <v>0</v>
      </c>
      <c r="N3146" s="238">
        <v>0</v>
      </c>
      <c r="O3146" s="238">
        <v>274.76</v>
      </c>
      <c r="P3146" s="233">
        <v>1202.6074999999998</v>
      </c>
      <c r="Q3146" s="138">
        <v>7.9729379251052349E-3</v>
      </c>
      <c r="R3146" s="147">
        <v>1.1659570626972592E-5</v>
      </c>
    </row>
    <row r="3147" spans="1:18" ht="15" x14ac:dyDescent="0.25">
      <c r="A3147" s="173" t="s">
        <v>687</v>
      </c>
      <c r="B3147" s="106"/>
      <c r="C3147" s="191" t="s">
        <v>243</v>
      </c>
      <c r="D3147" s="238">
        <v>20187.799999999996</v>
      </c>
      <c r="E3147" s="238">
        <v>22055.269999999982</v>
      </c>
      <c r="F3147" s="238">
        <v>28040.280000000006</v>
      </c>
      <c r="G3147" s="238">
        <v>20374.699999999986</v>
      </c>
      <c r="H3147" s="238">
        <v>25632.380000000005</v>
      </c>
      <c r="I3147" s="238">
        <v>30728.280000000002</v>
      </c>
      <c r="J3147" s="238">
        <v>34734.549999999996</v>
      </c>
      <c r="K3147" s="238">
        <v>31200</v>
      </c>
      <c r="L3147" s="238">
        <v>21514.360000000008</v>
      </c>
      <c r="M3147" s="238">
        <v>23498.789999999986</v>
      </c>
      <c r="N3147" s="238">
        <v>20216.880000000005</v>
      </c>
      <c r="O3147" s="238">
        <v>25167.03000000001</v>
      </c>
      <c r="P3147" s="233">
        <v>25279.193333333329</v>
      </c>
      <c r="Q3147" s="138">
        <v>0.16759369889461087</v>
      </c>
      <c r="R3147" s="147">
        <v>2.4508789448169472E-4</v>
      </c>
    </row>
    <row r="3148" spans="1:18" ht="15" x14ac:dyDescent="0.25">
      <c r="A3148" s="173" t="s">
        <v>688</v>
      </c>
      <c r="B3148" s="106"/>
      <c r="C3148" s="191" t="s">
        <v>244</v>
      </c>
      <c r="D3148" s="238">
        <v>77918.349999999948</v>
      </c>
      <c r="E3148" s="238">
        <v>90627.010000000053</v>
      </c>
      <c r="F3148" s="238">
        <v>69386.529999999955</v>
      </c>
      <c r="G3148" s="238">
        <v>66712.629999999961</v>
      </c>
      <c r="H3148" s="238">
        <v>51967.340000000026</v>
      </c>
      <c r="I3148" s="238">
        <v>73918.420000000027</v>
      </c>
      <c r="J3148" s="238">
        <v>69574.450000000041</v>
      </c>
      <c r="K3148" s="238">
        <v>56908.620000000054</v>
      </c>
      <c r="L3148" s="238">
        <v>53935.079999999958</v>
      </c>
      <c r="M3148" s="238">
        <v>47471.05999999999</v>
      </c>
      <c r="N3148" s="238">
        <v>39167.159999999967</v>
      </c>
      <c r="O3148" s="238">
        <v>27782.040000000005</v>
      </c>
      <c r="P3148" s="233">
        <v>60447.390833333331</v>
      </c>
      <c r="Q3148" s="138">
        <v>0.40074861902053821</v>
      </c>
      <c r="R3148" s="147">
        <v>5.8605207653990657E-4</v>
      </c>
    </row>
    <row r="3149" spans="1:18" ht="15" x14ac:dyDescent="0.25">
      <c r="A3149" s="173" t="s">
        <v>689</v>
      </c>
      <c r="B3149" s="106"/>
      <c r="C3149" s="191" t="s">
        <v>41</v>
      </c>
      <c r="D3149" s="238">
        <v>68590.37999999999</v>
      </c>
      <c r="E3149" s="238">
        <v>80119.270000000033</v>
      </c>
      <c r="F3149" s="238">
        <v>73302.200000000012</v>
      </c>
      <c r="G3149" s="238">
        <v>74695.39999999998</v>
      </c>
      <c r="H3149" s="238">
        <v>57429.560000000012</v>
      </c>
      <c r="I3149" s="238">
        <v>60432.919999999969</v>
      </c>
      <c r="J3149" s="238">
        <v>62872.299999999967</v>
      </c>
      <c r="K3149" s="238">
        <v>58563.81</v>
      </c>
      <c r="L3149" s="238">
        <v>52610.670000000006</v>
      </c>
      <c r="M3149" s="238">
        <v>52726.03</v>
      </c>
      <c r="N3149" s="238">
        <v>49715.320000000007</v>
      </c>
      <c r="O3149" s="238">
        <v>52515.72</v>
      </c>
      <c r="P3149" s="233">
        <v>61964.465000000004</v>
      </c>
      <c r="Q3149" s="138">
        <v>0.41080637947739063</v>
      </c>
      <c r="R3149" s="147">
        <v>6.0076047757067158E-4</v>
      </c>
    </row>
    <row r="3150" spans="1:18" ht="15" x14ac:dyDescent="0.25">
      <c r="A3150" s="173" t="s">
        <v>690</v>
      </c>
      <c r="B3150" s="110"/>
      <c r="C3150" s="192" t="s">
        <v>42</v>
      </c>
      <c r="D3150" s="240">
        <v>3821.0700000000011</v>
      </c>
      <c r="E3150" s="240">
        <v>3914.61</v>
      </c>
      <c r="F3150" s="240">
        <v>3801.04</v>
      </c>
      <c r="G3150" s="240">
        <v>2206.9</v>
      </c>
      <c r="H3150" s="240">
        <v>1625.7900000000002</v>
      </c>
      <c r="I3150" s="240">
        <v>1323.8100000000002</v>
      </c>
      <c r="J3150" s="240">
        <v>1621.0600000000002</v>
      </c>
      <c r="K3150" s="240">
        <v>1098.28</v>
      </c>
      <c r="L3150" s="240">
        <v>998.96999999999991</v>
      </c>
      <c r="M3150" s="240">
        <v>879.82999999999993</v>
      </c>
      <c r="N3150" s="240">
        <v>737.80000000000007</v>
      </c>
      <c r="O3150" s="240">
        <v>1002.51</v>
      </c>
      <c r="P3150" s="235">
        <v>1919.3058333333331</v>
      </c>
      <c r="Q3150" s="141">
        <v>1.2724439410579961E-2</v>
      </c>
      <c r="R3150" s="150">
        <v>1.8608134340182054E-5</v>
      </c>
    </row>
    <row r="3151" spans="1:18" ht="15" x14ac:dyDescent="0.25">
      <c r="A3151" s="173" t="s">
        <v>667</v>
      </c>
      <c r="B3151" s="106" t="s">
        <v>435</v>
      </c>
      <c r="C3151" s="191" t="s">
        <v>241</v>
      </c>
      <c r="D3151" s="238">
        <v>555.24</v>
      </c>
      <c r="E3151" s="238">
        <v>0</v>
      </c>
      <c r="F3151" s="238">
        <v>198.71</v>
      </c>
      <c r="G3151" s="238">
        <v>550.79000000000008</v>
      </c>
      <c r="H3151" s="238">
        <v>0</v>
      </c>
      <c r="I3151" s="238">
        <v>648.39</v>
      </c>
      <c r="J3151" s="238">
        <v>0</v>
      </c>
      <c r="K3151" s="238">
        <v>777.27999999999986</v>
      </c>
      <c r="L3151" s="238">
        <v>0</v>
      </c>
      <c r="M3151" s="238">
        <v>524.62000000000012</v>
      </c>
      <c r="N3151" s="238">
        <v>0</v>
      </c>
      <c r="O3151" s="238">
        <v>0</v>
      </c>
      <c r="P3151" s="233">
        <v>271.2525</v>
      </c>
      <c r="Q3151" s="138">
        <v>3.3144574261816549E-3</v>
      </c>
      <c r="R3151" s="147">
        <v>2.6298586043184359E-6</v>
      </c>
    </row>
    <row r="3152" spans="1:18" ht="15" x14ac:dyDescent="0.25">
      <c r="A3152" s="173" t="s">
        <v>668</v>
      </c>
      <c r="B3152" s="106"/>
      <c r="C3152" s="191" t="s">
        <v>242</v>
      </c>
      <c r="D3152" s="238">
        <v>0</v>
      </c>
      <c r="E3152" s="238">
        <v>543.41999999999996</v>
      </c>
      <c r="F3152" s="238">
        <v>1679.4999999999998</v>
      </c>
      <c r="G3152" s="238">
        <v>0</v>
      </c>
      <c r="H3152" s="238">
        <v>0</v>
      </c>
      <c r="I3152" s="238">
        <v>0</v>
      </c>
      <c r="J3152" s="238">
        <v>0</v>
      </c>
      <c r="K3152" s="238">
        <v>0</v>
      </c>
      <c r="L3152" s="238">
        <v>0</v>
      </c>
      <c r="M3152" s="238">
        <v>0</v>
      </c>
      <c r="N3152" s="238">
        <v>0</v>
      </c>
      <c r="O3152" s="238">
        <v>2485.0899999999997</v>
      </c>
      <c r="P3152" s="233">
        <v>392.33416666666659</v>
      </c>
      <c r="Q3152" s="138">
        <v>4.7939646353605007E-3</v>
      </c>
      <c r="R3152" s="147">
        <v>3.8037746526813078E-6</v>
      </c>
    </row>
    <row r="3153" spans="1:18" ht="15" x14ac:dyDescent="0.25">
      <c r="A3153" s="173" t="s">
        <v>669</v>
      </c>
      <c r="B3153" s="106"/>
      <c r="C3153" s="191" t="s">
        <v>243</v>
      </c>
      <c r="D3153" s="238">
        <v>18862.939999999999</v>
      </c>
      <c r="E3153" s="238">
        <v>28660.699999999997</v>
      </c>
      <c r="F3153" s="238">
        <v>30269.540000000019</v>
      </c>
      <c r="G3153" s="238">
        <v>33830.520000000004</v>
      </c>
      <c r="H3153" s="238">
        <v>32335.839999999989</v>
      </c>
      <c r="I3153" s="238">
        <v>17574.080000000005</v>
      </c>
      <c r="J3153" s="238">
        <v>14650.219999999994</v>
      </c>
      <c r="K3153" s="238">
        <v>10683.980000000001</v>
      </c>
      <c r="L3153" s="238">
        <v>14730.160000000002</v>
      </c>
      <c r="M3153" s="238">
        <v>8239.2100000000009</v>
      </c>
      <c r="N3153" s="238">
        <v>13469.720000000001</v>
      </c>
      <c r="O3153" s="238">
        <v>17981.939999999995</v>
      </c>
      <c r="P3153" s="233">
        <v>20107.404166666671</v>
      </c>
      <c r="Q3153" s="138">
        <v>0.24569408599531542</v>
      </c>
      <c r="R3153" s="147">
        <v>1.9494614743907141E-4</v>
      </c>
    </row>
    <row r="3154" spans="1:18" ht="15" x14ac:dyDescent="0.25">
      <c r="A3154" s="173" t="s">
        <v>670</v>
      </c>
      <c r="B3154" s="106"/>
      <c r="C3154" s="191" t="s">
        <v>244</v>
      </c>
      <c r="D3154" s="238">
        <v>25765.039999999994</v>
      </c>
      <c r="E3154" s="238">
        <v>53120.890000000014</v>
      </c>
      <c r="F3154" s="238">
        <v>34688.160000000018</v>
      </c>
      <c r="G3154" s="238">
        <v>31080.279999999992</v>
      </c>
      <c r="H3154" s="238">
        <v>41127.299999999996</v>
      </c>
      <c r="I3154" s="238">
        <v>40328.419999999991</v>
      </c>
      <c r="J3154" s="238">
        <v>34639.07999999998</v>
      </c>
      <c r="K3154" s="238">
        <v>34562.260000000017</v>
      </c>
      <c r="L3154" s="238">
        <v>35907.489999999976</v>
      </c>
      <c r="M3154" s="238">
        <v>28520.079999999998</v>
      </c>
      <c r="N3154" s="238">
        <v>31757.830000000013</v>
      </c>
      <c r="O3154" s="238">
        <v>23237.669999999987</v>
      </c>
      <c r="P3154" s="233">
        <v>34561.208333333336</v>
      </c>
      <c r="Q3154" s="138">
        <v>0.42230635152939777</v>
      </c>
      <c r="R3154" s="147">
        <v>3.3507927525482236E-4</v>
      </c>
    </row>
    <row r="3155" spans="1:18" ht="15" x14ac:dyDescent="0.25">
      <c r="A3155" s="173" t="s">
        <v>671</v>
      </c>
      <c r="B3155" s="106"/>
      <c r="C3155" s="191" t="s">
        <v>41</v>
      </c>
      <c r="D3155" s="238">
        <v>19288.009999999995</v>
      </c>
      <c r="E3155" s="238">
        <v>33507.250000000015</v>
      </c>
      <c r="F3155" s="238">
        <v>28964.740000000013</v>
      </c>
      <c r="G3155" s="238">
        <v>22444.570000000003</v>
      </c>
      <c r="H3155" s="238">
        <v>28569.109999999997</v>
      </c>
      <c r="I3155" s="238">
        <v>31489.229999999981</v>
      </c>
      <c r="J3155" s="238">
        <v>33485.519999999997</v>
      </c>
      <c r="K3155" s="238">
        <v>21117.380000000012</v>
      </c>
      <c r="L3155" s="238">
        <v>18659.34</v>
      </c>
      <c r="M3155" s="238">
        <v>19821.240000000002</v>
      </c>
      <c r="N3155" s="238">
        <v>23416.629999999994</v>
      </c>
      <c r="O3155" s="238">
        <v>21924.040000000005</v>
      </c>
      <c r="P3155" s="233">
        <v>25223.921666666662</v>
      </c>
      <c r="Q3155" s="138">
        <v>0.30821324959404123</v>
      </c>
      <c r="R3155" s="147">
        <v>2.4455202230297434E-4</v>
      </c>
    </row>
    <row r="3156" spans="1:18" ht="15" x14ac:dyDescent="0.25">
      <c r="A3156" s="173" t="s">
        <v>672</v>
      </c>
      <c r="B3156" s="110"/>
      <c r="C3156" s="192" t="s">
        <v>42</v>
      </c>
      <c r="D3156" s="240">
        <v>457.38000000000005</v>
      </c>
      <c r="E3156" s="240">
        <v>1436.14</v>
      </c>
      <c r="F3156" s="240">
        <v>528.79000000000008</v>
      </c>
      <c r="G3156" s="240">
        <v>590.89</v>
      </c>
      <c r="H3156" s="240">
        <v>1015.0499999999998</v>
      </c>
      <c r="I3156" s="240">
        <v>1138.4000000000001</v>
      </c>
      <c r="J3156" s="240">
        <v>989.92999999999984</v>
      </c>
      <c r="K3156" s="240">
        <v>1790.6099999999997</v>
      </c>
      <c r="L3156" s="240">
        <v>1090.3500000000001</v>
      </c>
      <c r="M3156" s="240">
        <v>868.31000000000006</v>
      </c>
      <c r="N3156" s="240">
        <v>2502.35</v>
      </c>
      <c r="O3156" s="240">
        <v>2988.5900000000006</v>
      </c>
      <c r="P3156" s="235">
        <v>1283.0658333333333</v>
      </c>
      <c r="Q3156" s="141">
        <v>1.5677890819703489E-2</v>
      </c>
      <c r="R3156" s="150">
        <v>1.2439633631758864E-5</v>
      </c>
    </row>
    <row r="3157" spans="1:18" ht="15" x14ac:dyDescent="0.25">
      <c r="A3157" s="173" t="s">
        <v>679</v>
      </c>
      <c r="B3157" s="106" t="s">
        <v>409</v>
      </c>
      <c r="C3157" s="191" t="s">
        <v>241</v>
      </c>
      <c r="D3157" s="238">
        <v>2065.25</v>
      </c>
      <c r="E3157" s="238">
        <v>1522.38</v>
      </c>
      <c r="F3157" s="238">
        <v>312.22000000000008</v>
      </c>
      <c r="G3157" s="238">
        <v>0</v>
      </c>
      <c r="H3157" s="238">
        <v>0</v>
      </c>
      <c r="I3157" s="238">
        <v>20</v>
      </c>
      <c r="J3157" s="238">
        <v>0</v>
      </c>
      <c r="K3157" s="238">
        <v>681.8599999999999</v>
      </c>
      <c r="L3157" s="238">
        <v>0</v>
      </c>
      <c r="M3157" s="238">
        <v>0</v>
      </c>
      <c r="N3157" s="238">
        <v>249.49000000000004</v>
      </c>
      <c r="O3157" s="238">
        <v>316.97999999999996</v>
      </c>
      <c r="P3157" s="233">
        <v>430.68166666666662</v>
      </c>
      <c r="Q3157" s="138">
        <v>4.059525559003632E-3</v>
      </c>
      <c r="R3157" s="147">
        <v>4.1755629415601247E-6</v>
      </c>
    </row>
    <row r="3158" spans="1:18" ht="15" x14ac:dyDescent="0.25">
      <c r="A3158" s="173" t="s">
        <v>680</v>
      </c>
      <c r="B3158" s="106"/>
      <c r="C3158" s="191" t="s">
        <v>242</v>
      </c>
      <c r="D3158" s="238">
        <v>6149.63</v>
      </c>
      <c r="E3158" s="238">
        <v>6233.0800000000008</v>
      </c>
      <c r="F3158" s="238">
        <v>6646.6100000000006</v>
      </c>
      <c r="G3158" s="238">
        <v>6062.0199999999995</v>
      </c>
      <c r="H3158" s="238">
        <v>744.45999999999992</v>
      </c>
      <c r="I3158" s="238">
        <v>5279.8899999999994</v>
      </c>
      <c r="J3158" s="238">
        <v>114.4</v>
      </c>
      <c r="K3158" s="238">
        <v>563.81999999999982</v>
      </c>
      <c r="L3158" s="238">
        <v>390.82000000000005</v>
      </c>
      <c r="M3158" s="238">
        <v>185.09000000000003</v>
      </c>
      <c r="N3158" s="238">
        <v>0</v>
      </c>
      <c r="O3158" s="238">
        <v>195.47000000000003</v>
      </c>
      <c r="P3158" s="233">
        <v>2713.7741666666666</v>
      </c>
      <c r="Q3158" s="138">
        <v>2.5579532270812048E-2</v>
      </c>
      <c r="R3158" s="147">
        <v>2.6310697016194972E-5</v>
      </c>
    </row>
    <row r="3159" spans="1:18" ht="15" x14ac:dyDescent="0.25">
      <c r="A3159" s="173" t="s">
        <v>681</v>
      </c>
      <c r="B3159" s="106"/>
      <c r="C3159" s="191" t="s">
        <v>243</v>
      </c>
      <c r="D3159" s="238">
        <v>14359.709999999994</v>
      </c>
      <c r="E3159" s="238">
        <v>18848.18</v>
      </c>
      <c r="F3159" s="238">
        <v>7810.38</v>
      </c>
      <c r="G3159" s="238">
        <v>9347.7200000000012</v>
      </c>
      <c r="H3159" s="238">
        <v>10807.739999999994</v>
      </c>
      <c r="I3159" s="238">
        <v>5519.3</v>
      </c>
      <c r="J3159" s="238">
        <v>10448.369999999995</v>
      </c>
      <c r="K3159" s="238">
        <v>9610.1900000000023</v>
      </c>
      <c r="L3159" s="238">
        <v>15253.140000000001</v>
      </c>
      <c r="M3159" s="238">
        <v>17058.429999999993</v>
      </c>
      <c r="N3159" s="238">
        <v>18089.78</v>
      </c>
      <c r="O3159" s="238">
        <v>13337.43</v>
      </c>
      <c r="P3159" s="233">
        <v>12540.864166666664</v>
      </c>
      <c r="Q3159" s="138">
        <v>0.11820786106500034</v>
      </c>
      <c r="R3159" s="147">
        <v>1.2158671176965035E-4</v>
      </c>
    </row>
    <row r="3160" spans="1:18" ht="15" x14ac:dyDescent="0.25">
      <c r="A3160" s="173" t="s">
        <v>682</v>
      </c>
      <c r="B3160" s="106"/>
      <c r="C3160" s="191" t="s">
        <v>244</v>
      </c>
      <c r="D3160" s="238">
        <v>61855.69</v>
      </c>
      <c r="E3160" s="238">
        <v>62826.399999999965</v>
      </c>
      <c r="F3160" s="238">
        <v>59744.129999999983</v>
      </c>
      <c r="G3160" s="238">
        <v>64856.30999999999</v>
      </c>
      <c r="H3160" s="238">
        <v>57769.390000000029</v>
      </c>
      <c r="I3160" s="238">
        <v>50473.639999999978</v>
      </c>
      <c r="J3160" s="238">
        <v>43864.94</v>
      </c>
      <c r="K3160" s="238">
        <v>43328.25</v>
      </c>
      <c r="L3160" s="238">
        <v>39924.490000000005</v>
      </c>
      <c r="M3160" s="238">
        <v>40335.109999999964</v>
      </c>
      <c r="N3160" s="238">
        <v>59298.680000000029</v>
      </c>
      <c r="O3160" s="238">
        <v>38163.439999999973</v>
      </c>
      <c r="P3160" s="233">
        <v>51870.039166666655</v>
      </c>
      <c r="Q3160" s="138">
        <v>0.48891737457349266</v>
      </c>
      <c r="R3160" s="147">
        <v>5.0289257724368472E-4</v>
      </c>
    </row>
    <row r="3161" spans="1:18" ht="15" x14ac:dyDescent="0.25">
      <c r="A3161" s="173" t="s">
        <v>683</v>
      </c>
      <c r="B3161" s="106"/>
      <c r="C3161" s="191" t="s">
        <v>41</v>
      </c>
      <c r="D3161" s="238">
        <v>35308.810000000005</v>
      </c>
      <c r="E3161" s="238">
        <v>37977.06</v>
      </c>
      <c r="F3161" s="238">
        <v>36780.819999999978</v>
      </c>
      <c r="G3161" s="238">
        <v>36213.949999999983</v>
      </c>
      <c r="H3161" s="238">
        <v>33347.80000000001</v>
      </c>
      <c r="I3161" s="238">
        <v>38243.650000000009</v>
      </c>
      <c r="J3161" s="238">
        <v>29495.049999999996</v>
      </c>
      <c r="K3161" s="238">
        <v>25801.159999999996</v>
      </c>
      <c r="L3161" s="238">
        <v>34607.480000000003</v>
      </c>
      <c r="M3161" s="238">
        <v>40343.75</v>
      </c>
      <c r="N3161" s="238">
        <v>43316.489999999976</v>
      </c>
      <c r="O3161" s="238">
        <v>37138.100000000028</v>
      </c>
      <c r="P3161" s="233">
        <v>35714.509999999995</v>
      </c>
      <c r="Q3161" s="138">
        <v>0.33663835123147601</v>
      </c>
      <c r="R3161" s="147">
        <v>3.4626081390039471E-4</v>
      </c>
    </row>
    <row r="3162" spans="1:18" ht="15" x14ac:dyDescent="0.25">
      <c r="A3162" s="173" t="s">
        <v>684</v>
      </c>
      <c r="B3162" s="110"/>
      <c r="C3162" s="192" t="s">
        <v>42</v>
      </c>
      <c r="D3162" s="240">
        <v>3661.44</v>
      </c>
      <c r="E3162" s="240">
        <v>5336.7100000000009</v>
      </c>
      <c r="F3162" s="240">
        <v>4490.91</v>
      </c>
      <c r="G3162" s="240">
        <v>2118.25</v>
      </c>
      <c r="H3162" s="240">
        <v>1635.25</v>
      </c>
      <c r="I3162" s="240">
        <v>1854.2399999999996</v>
      </c>
      <c r="J3162" s="240">
        <v>1532.2500000000002</v>
      </c>
      <c r="K3162" s="240">
        <v>1667.17</v>
      </c>
      <c r="L3162" s="240">
        <v>2690.7499999999995</v>
      </c>
      <c r="M3162" s="240">
        <v>2090.7799999999997</v>
      </c>
      <c r="N3162" s="240">
        <v>4095.2799999999997</v>
      </c>
      <c r="O3162" s="240">
        <v>2688.0500000000011</v>
      </c>
      <c r="P3162" s="235">
        <v>2821.7566666666667</v>
      </c>
      <c r="Q3162" s="141">
        <v>2.6597355300215304E-2</v>
      </c>
      <c r="R3162" s="150">
        <v>2.7357613474995595E-5</v>
      </c>
    </row>
    <row r="3163" spans="1:18" ht="15.75" x14ac:dyDescent="0.25">
      <c r="B3163" s="41"/>
      <c r="C3163" s="194" t="s">
        <v>284</v>
      </c>
      <c r="D3163" s="233">
        <v>103180468.34999995</v>
      </c>
      <c r="E3163" s="233">
        <v>112693215.85999997</v>
      </c>
      <c r="F3163" s="233">
        <v>105284810.67000006</v>
      </c>
      <c r="G3163" s="233">
        <v>102397708.38000003</v>
      </c>
      <c r="H3163" s="233">
        <v>103506582.98</v>
      </c>
      <c r="I3163" s="233">
        <v>103096384.15000005</v>
      </c>
      <c r="J3163" s="233">
        <v>102653570.16999993</v>
      </c>
      <c r="K3163" s="233">
        <v>100894035.13</v>
      </c>
      <c r="L3163" s="233">
        <v>99985401.729999989</v>
      </c>
      <c r="M3163" s="233">
        <v>105122451.07000011</v>
      </c>
      <c r="N3163" s="233">
        <v>103788886.21999994</v>
      </c>
      <c r="O3163" s="233">
        <v>95117020.779999927</v>
      </c>
      <c r="P3163" s="233">
        <v>103143377.95750004</v>
      </c>
      <c r="R3163" s="136">
        <v>0.99999999999999989</v>
      </c>
    </row>
    <row r="3164" spans="1:18" ht="15" x14ac:dyDescent="0.2">
      <c r="B3164" s="29"/>
      <c r="C3164" s="54"/>
      <c r="D3164" s="54"/>
      <c r="E3164" s="54"/>
      <c r="F3164" s="54"/>
      <c r="G3164" s="54"/>
      <c r="H3164" s="54"/>
      <c r="I3164" s="54"/>
      <c r="J3164" s="54"/>
      <c r="K3164" s="54"/>
      <c r="L3164" s="54"/>
      <c r="M3164" s="54"/>
      <c r="N3164" s="54"/>
      <c r="O3164" s="54"/>
    </row>
    <row r="3165" spans="1:18" ht="15" x14ac:dyDescent="0.2">
      <c r="B3165" s="29"/>
      <c r="C3165" s="54"/>
      <c r="D3165" s="54"/>
      <c r="E3165" s="54"/>
      <c r="F3165" s="54"/>
      <c r="G3165" s="54"/>
      <c r="H3165" s="54"/>
      <c r="I3165" s="54"/>
      <c r="J3165" s="54"/>
      <c r="K3165" s="54"/>
      <c r="L3165" s="54"/>
      <c r="M3165" s="54"/>
      <c r="N3165" s="54"/>
      <c r="O3165" s="54"/>
    </row>
    <row r="3166" spans="1:18" ht="15" x14ac:dyDescent="0.2">
      <c r="B3166" s="29"/>
      <c r="C3166" s="54"/>
      <c r="D3166" s="54"/>
      <c r="E3166" s="54"/>
      <c r="F3166" s="54"/>
      <c r="G3166" s="54"/>
      <c r="H3166" s="54"/>
      <c r="I3166" s="54"/>
      <c r="J3166" s="54"/>
      <c r="K3166" s="54"/>
      <c r="L3166" s="54"/>
      <c r="M3166" s="54"/>
      <c r="N3166" s="54"/>
      <c r="O3166" s="54"/>
    </row>
    <row r="3167" spans="1:18" ht="15" x14ac:dyDescent="0.2">
      <c r="B3167" s="29"/>
      <c r="C3167" s="54"/>
      <c r="D3167" s="54"/>
      <c r="E3167" s="54"/>
      <c r="F3167" s="54"/>
      <c r="G3167" s="54"/>
      <c r="H3167" s="54"/>
      <c r="I3167" s="54"/>
      <c r="J3167" s="54"/>
      <c r="K3167" s="54"/>
      <c r="L3167" s="54"/>
      <c r="M3167" s="54"/>
      <c r="N3167" s="54"/>
      <c r="O3167" s="54"/>
    </row>
    <row r="3168" spans="1:18" ht="15" x14ac:dyDescent="0.2">
      <c r="B3168" s="29"/>
      <c r="C3168" s="54"/>
      <c r="D3168" s="54"/>
      <c r="E3168" s="54"/>
      <c r="F3168" s="54"/>
      <c r="G3168" s="54"/>
      <c r="H3168" s="54"/>
      <c r="I3168" s="54"/>
      <c r="J3168" s="54"/>
      <c r="K3168" s="54"/>
      <c r="L3168" s="54"/>
      <c r="M3168" s="54"/>
      <c r="N3168" s="54"/>
      <c r="O3168" s="54"/>
    </row>
    <row r="3169" spans="2:21" ht="26.25" x14ac:dyDescent="0.2">
      <c r="B3169" s="43" t="s">
        <v>247</v>
      </c>
      <c r="C3169" s="54"/>
      <c r="D3169" s="54"/>
      <c r="E3169" s="54"/>
      <c r="F3169" s="54"/>
      <c r="G3169" s="54"/>
      <c r="H3169" s="54"/>
      <c r="I3169" s="54"/>
      <c r="J3169" s="54"/>
      <c r="K3169" s="54"/>
      <c r="L3169" s="54"/>
      <c r="M3169" s="54"/>
      <c r="N3169" s="54"/>
      <c r="O3169" s="54"/>
    </row>
    <row r="3170" spans="2:21" ht="15" x14ac:dyDescent="0.2">
      <c r="B3170" s="29"/>
      <c r="C3170" s="54"/>
      <c r="D3170" s="54"/>
      <c r="E3170" s="54"/>
      <c r="F3170" s="54"/>
      <c r="G3170" s="54"/>
      <c r="H3170" s="54"/>
      <c r="I3170" s="54"/>
      <c r="J3170" s="54"/>
      <c r="K3170" s="54"/>
      <c r="L3170" s="54"/>
      <c r="M3170" s="54"/>
      <c r="N3170" s="54"/>
      <c r="O3170" s="54"/>
    </row>
    <row r="3171" spans="2:21" ht="23.25" x14ac:dyDescent="0.35">
      <c r="B3171" s="14" t="s">
        <v>248</v>
      </c>
      <c r="C3171" s="54"/>
      <c r="D3171" s="54"/>
      <c r="E3171" s="54"/>
      <c r="F3171" s="54"/>
      <c r="G3171" s="54"/>
      <c r="H3171" s="54"/>
      <c r="I3171" s="54"/>
      <c r="J3171" s="54"/>
      <c r="K3171" s="54"/>
      <c r="L3171" s="54"/>
      <c r="M3171" s="54"/>
      <c r="N3171" s="54"/>
      <c r="O3171" s="54"/>
    </row>
    <row r="3172" spans="2:21" ht="15" x14ac:dyDescent="0.2">
      <c r="B3172" s="29"/>
      <c r="C3172" s="54"/>
      <c r="D3172" s="54"/>
      <c r="E3172" s="54"/>
      <c r="F3172" s="54"/>
      <c r="G3172" s="54"/>
      <c r="H3172" s="54"/>
      <c r="I3172" s="54"/>
      <c r="J3172" s="54"/>
      <c r="K3172" s="54"/>
      <c r="L3172" s="54"/>
      <c r="M3172" s="54"/>
      <c r="N3172" s="54"/>
      <c r="O3172" s="54"/>
    </row>
    <row r="3173" spans="2:21" ht="15" x14ac:dyDescent="0.2">
      <c r="B3173" s="29"/>
      <c r="E3173" s="54"/>
      <c r="F3173" s="54"/>
      <c r="G3173" s="54"/>
      <c r="H3173" s="54"/>
      <c r="I3173" s="54"/>
      <c r="J3173" s="54"/>
      <c r="K3173" s="54"/>
      <c r="L3173" s="54"/>
      <c r="M3173" s="54"/>
      <c r="N3173" s="54"/>
      <c r="O3173" s="54"/>
    </row>
    <row r="3174" spans="2:21" ht="16.5" thickBot="1" x14ac:dyDescent="0.25">
      <c r="B3174" s="32"/>
      <c r="C3174" s="56" t="s">
        <v>379</v>
      </c>
      <c r="D3174" s="56" t="s">
        <v>380</v>
      </c>
      <c r="E3174" s="56" t="s">
        <v>381</v>
      </c>
      <c r="F3174" s="56" t="s">
        <v>382</v>
      </c>
      <c r="G3174" s="56" t="s">
        <v>383</v>
      </c>
      <c r="H3174" s="184" t="s">
        <v>384</v>
      </c>
      <c r="I3174" s="184" t="s">
        <v>385</v>
      </c>
      <c r="J3174" s="184" t="s">
        <v>386</v>
      </c>
      <c r="K3174" s="184" t="s">
        <v>387</v>
      </c>
      <c r="L3174" s="184" t="s">
        <v>388</v>
      </c>
      <c r="M3174" s="184" t="s">
        <v>389</v>
      </c>
      <c r="N3174" s="184" t="s">
        <v>390</v>
      </c>
      <c r="O3174" s="32" t="s">
        <v>1</v>
      </c>
    </row>
    <row r="3175" spans="2:21" ht="15.75" x14ac:dyDescent="0.25">
      <c r="B3175" s="86" t="s">
        <v>4</v>
      </c>
      <c r="C3175" s="132">
        <v>2552615.9999999749</v>
      </c>
      <c r="D3175" s="132">
        <v>2555198.9999999977</v>
      </c>
      <c r="E3175" s="132">
        <v>2567974.9999999767</v>
      </c>
      <c r="F3175" s="132">
        <v>2567830.9999999814</v>
      </c>
      <c r="G3175" s="132">
        <v>2591045.0000000191</v>
      </c>
      <c r="H3175" s="132">
        <v>2625916.000000014</v>
      </c>
      <c r="I3175" s="132">
        <v>2657208.0000000126</v>
      </c>
      <c r="J3175" s="132">
        <v>2693074.0000000079</v>
      </c>
      <c r="K3175" s="132">
        <v>2740166.0000000233</v>
      </c>
      <c r="L3175" s="132">
        <v>2771119.0000000331</v>
      </c>
      <c r="M3175" s="132">
        <v>2810552.9999999846</v>
      </c>
      <c r="N3175" s="132">
        <v>2841332.9999999888</v>
      </c>
      <c r="O3175" s="36">
        <v>2664502.9166666674</v>
      </c>
    </row>
    <row r="3176" spans="2:21" ht="31.5" x14ac:dyDescent="0.25">
      <c r="B3176" s="93" t="s">
        <v>158</v>
      </c>
      <c r="C3176" s="131">
        <v>12089808.999999972</v>
      </c>
      <c r="D3176" s="131">
        <v>11495043</v>
      </c>
      <c r="E3176" s="131">
        <v>12750486.000000019</v>
      </c>
      <c r="F3176" s="131">
        <v>12325144.999999972</v>
      </c>
      <c r="G3176" s="131">
        <v>12998565.000000024</v>
      </c>
      <c r="H3176" s="131">
        <v>13548615.000000063</v>
      </c>
      <c r="I3176" s="131">
        <v>12789165.999999953</v>
      </c>
      <c r="J3176" s="131">
        <v>13723551.000000153</v>
      </c>
      <c r="K3176" s="131">
        <v>13113560.999999998</v>
      </c>
      <c r="L3176" s="131">
        <v>13829808.000000061</v>
      </c>
      <c r="M3176" s="131">
        <v>14412699.000000045</v>
      </c>
      <c r="N3176" s="131">
        <v>14621809.000000004</v>
      </c>
      <c r="O3176" s="95">
        <v>13141521.416666687</v>
      </c>
    </row>
    <row r="3177" spans="2:21" ht="30" x14ac:dyDescent="0.25">
      <c r="B3177" s="87" t="s">
        <v>157</v>
      </c>
      <c r="C3177" s="129">
        <v>2670456.9999999963</v>
      </c>
      <c r="D3177" s="129">
        <v>2534532.9999999925</v>
      </c>
      <c r="E3177" s="129">
        <v>2619438.9999999888</v>
      </c>
      <c r="F3177" s="129">
        <v>2624757.0000000247</v>
      </c>
      <c r="G3177" s="129">
        <v>2639927.0000000065</v>
      </c>
      <c r="H3177" s="129">
        <v>2748303.9999999995</v>
      </c>
      <c r="I3177" s="129">
        <v>2775707.0000000033</v>
      </c>
      <c r="J3177" s="129">
        <v>2822480</v>
      </c>
      <c r="K3177" s="129">
        <v>2806113.9999999898</v>
      </c>
      <c r="L3177" s="129">
        <v>2831380</v>
      </c>
      <c r="M3177" s="129">
        <v>2965812.9999999944</v>
      </c>
      <c r="N3177" s="129">
        <v>3046310.0000000019</v>
      </c>
      <c r="O3177" s="36">
        <v>2757101.7499999995</v>
      </c>
    </row>
    <row r="3178" spans="2:21" ht="15.75" x14ac:dyDescent="0.25">
      <c r="B3178" s="87" t="s">
        <v>159</v>
      </c>
      <c r="C3178" s="129">
        <v>6155728.9999999814</v>
      </c>
      <c r="D3178" s="129">
        <v>5782691.9999999935</v>
      </c>
      <c r="E3178" s="129">
        <v>6865912.000000027</v>
      </c>
      <c r="F3178" s="129">
        <v>6561149.9999999739</v>
      </c>
      <c r="G3178" s="129">
        <v>7138074.0000000196</v>
      </c>
      <c r="H3178" s="129">
        <v>7612637.0000000801</v>
      </c>
      <c r="I3178" s="129">
        <v>6783956.9999999749</v>
      </c>
      <c r="J3178" s="129">
        <v>7605865.0000001779</v>
      </c>
      <c r="K3178" s="129">
        <v>6935815.9999999972</v>
      </c>
      <c r="L3178" s="129">
        <v>7594545.0000000531</v>
      </c>
      <c r="M3178" s="129">
        <v>7985453.0000000335</v>
      </c>
      <c r="N3178" s="129">
        <v>7956367.999999973</v>
      </c>
      <c r="O3178" s="36">
        <v>7081516.5000000233</v>
      </c>
    </row>
    <row r="3179" spans="2:21" ht="15.75" x14ac:dyDescent="0.25">
      <c r="B3179" s="96" t="s">
        <v>160</v>
      </c>
      <c r="C3179" s="130">
        <v>3263622.9999999949</v>
      </c>
      <c r="D3179" s="130">
        <v>3177818.0000000135</v>
      </c>
      <c r="E3179" s="130">
        <v>3265135.0000000047</v>
      </c>
      <c r="F3179" s="130">
        <v>3139237.9999999735</v>
      </c>
      <c r="G3179" s="130">
        <v>3220563.9999999986</v>
      </c>
      <c r="H3179" s="130">
        <v>3187673.9999999837</v>
      </c>
      <c r="I3179" s="130">
        <v>3229501.9999999753</v>
      </c>
      <c r="J3179" s="130">
        <v>3295205.9999999744</v>
      </c>
      <c r="K3179" s="130">
        <v>3371631.0000000116</v>
      </c>
      <c r="L3179" s="130">
        <v>3403883.0000000088</v>
      </c>
      <c r="M3179" s="130">
        <v>3461433.0000000177</v>
      </c>
      <c r="N3179" s="130">
        <v>3619131.0000000298</v>
      </c>
      <c r="O3179" s="98">
        <v>3302903.1666666656</v>
      </c>
    </row>
    <row r="3180" spans="2:21" ht="15.75" x14ac:dyDescent="0.25">
      <c r="B3180" s="93" t="s">
        <v>161</v>
      </c>
      <c r="C3180" s="258">
        <v>791597769.2800014</v>
      </c>
      <c r="D3180" s="258">
        <v>731154329.64999819</v>
      </c>
      <c r="E3180" s="258">
        <v>864916798.77999973</v>
      </c>
      <c r="F3180" s="258">
        <v>822266947.00999784</v>
      </c>
      <c r="G3180" s="258">
        <v>898672317.22000062</v>
      </c>
      <c r="H3180" s="258">
        <v>852042828.53000546</v>
      </c>
      <c r="I3180" s="258">
        <v>855383637.76999831</v>
      </c>
      <c r="J3180" s="258">
        <v>918877339.2700007</v>
      </c>
      <c r="K3180" s="258">
        <v>923574816.60000205</v>
      </c>
      <c r="L3180" s="258">
        <v>938252910.77999353</v>
      </c>
      <c r="M3180" s="258">
        <v>974487461.81999457</v>
      </c>
      <c r="N3180" s="258">
        <v>980194568.43999887</v>
      </c>
      <c r="O3180" s="259">
        <v>879285143.76249921</v>
      </c>
    </row>
    <row r="3181" spans="2:21" ht="30" x14ac:dyDescent="0.25">
      <c r="B3181" s="87" t="s">
        <v>235</v>
      </c>
      <c r="C3181" s="260">
        <v>148338923.80999961</v>
      </c>
      <c r="D3181" s="260">
        <v>139087634.27000016</v>
      </c>
      <c r="E3181" s="260">
        <v>148753761.77999967</v>
      </c>
      <c r="F3181" s="260">
        <v>149257949.06999981</v>
      </c>
      <c r="G3181" s="260">
        <v>150648045.34000042</v>
      </c>
      <c r="H3181" s="260">
        <v>152754770.77000004</v>
      </c>
      <c r="I3181" s="260">
        <v>152210361.8299998</v>
      </c>
      <c r="J3181" s="260">
        <v>160509287.2899999</v>
      </c>
      <c r="K3181" s="260">
        <v>158559655.61000013</v>
      </c>
      <c r="L3181" s="260">
        <v>156760726.68999934</v>
      </c>
      <c r="M3181" s="260">
        <v>166464477.15000069</v>
      </c>
      <c r="N3181" s="260">
        <v>170391115.13999975</v>
      </c>
      <c r="O3181" s="208">
        <v>154478059.06249997</v>
      </c>
      <c r="P3181" s="50"/>
      <c r="T3181" s="54"/>
      <c r="U3181" s="54"/>
    </row>
    <row r="3182" spans="2:21" ht="30" x14ac:dyDescent="0.25">
      <c r="B3182" s="87" t="s">
        <v>236</v>
      </c>
      <c r="C3182" s="260">
        <v>294724343.49000251</v>
      </c>
      <c r="D3182" s="260">
        <v>265071097.11999837</v>
      </c>
      <c r="E3182" s="260">
        <v>338375897.10999894</v>
      </c>
      <c r="F3182" s="260">
        <v>319421178.85999721</v>
      </c>
      <c r="G3182" s="260">
        <v>373594985.72999835</v>
      </c>
      <c r="H3182" s="260">
        <v>334303097.47000217</v>
      </c>
      <c r="I3182" s="260">
        <v>338283302.78999788</v>
      </c>
      <c r="J3182" s="260">
        <v>376138047.9800002</v>
      </c>
      <c r="K3182" s="260">
        <v>358932967.97000068</v>
      </c>
      <c r="L3182" s="260">
        <v>372378811.84999502</v>
      </c>
      <c r="M3182" s="260">
        <v>391392911.85999829</v>
      </c>
      <c r="N3182" s="260">
        <v>388963198.45999753</v>
      </c>
      <c r="O3182" s="208">
        <v>345964986.72416562</v>
      </c>
      <c r="P3182" s="50"/>
      <c r="T3182" s="54"/>
      <c r="U3182" s="54"/>
    </row>
    <row r="3183" spans="2:21" ht="30" x14ac:dyDescent="0.25">
      <c r="B3183" s="96" t="s">
        <v>237</v>
      </c>
      <c r="C3183" s="261">
        <v>348534501.97999924</v>
      </c>
      <c r="D3183" s="261">
        <v>326995598.25999957</v>
      </c>
      <c r="E3183" s="261">
        <v>377787139.89000112</v>
      </c>
      <c r="F3183" s="261">
        <v>353587819.08000076</v>
      </c>
      <c r="G3183" s="261">
        <v>374429286.15000188</v>
      </c>
      <c r="H3183" s="261">
        <v>364984960.29000324</v>
      </c>
      <c r="I3183" s="261">
        <v>364889973.15000069</v>
      </c>
      <c r="J3183" s="261">
        <v>382230004.00000066</v>
      </c>
      <c r="K3183" s="261">
        <v>406082193.02000123</v>
      </c>
      <c r="L3183" s="261">
        <v>409113372.23999918</v>
      </c>
      <c r="M3183" s="261">
        <v>416630072.80999553</v>
      </c>
      <c r="N3183" s="261">
        <v>420840254.84000158</v>
      </c>
      <c r="O3183" s="262">
        <v>378842097.97583371</v>
      </c>
      <c r="P3183" s="50"/>
      <c r="T3183" s="54"/>
      <c r="U3183" s="54"/>
    </row>
    <row r="3184" spans="2:21" ht="31.5" x14ac:dyDescent="0.25">
      <c r="B3184" s="93" t="s">
        <v>162</v>
      </c>
      <c r="C3184" s="94">
        <v>1194635.9999999951</v>
      </c>
      <c r="D3184" s="94">
        <v>1041127.0000000029</v>
      </c>
      <c r="E3184" s="94">
        <v>1472544.9999999879</v>
      </c>
      <c r="F3184" s="94">
        <v>1509833.8290001117</v>
      </c>
      <c r="G3184" s="94">
        <v>1670622.0000000161</v>
      </c>
      <c r="H3184" s="94">
        <v>1544332.9999999991</v>
      </c>
      <c r="I3184" s="94">
        <v>1643930.0000000002</v>
      </c>
      <c r="J3184" s="94">
        <v>1886362.9999999765</v>
      </c>
      <c r="K3184" s="94">
        <v>1809863.9999999963</v>
      </c>
      <c r="L3184" s="94">
        <v>2117577.0000000047</v>
      </c>
      <c r="M3184" s="94">
        <v>1874839.0000000065</v>
      </c>
      <c r="N3184" s="94">
        <v>1838358.0000000065</v>
      </c>
      <c r="O3184" s="95">
        <v>1633668.9857500086</v>
      </c>
    </row>
    <row r="3185" spans="2:15" ht="31.5" x14ac:dyDescent="0.25">
      <c r="B3185" s="99" t="s">
        <v>238</v>
      </c>
      <c r="C3185" s="261">
        <v>112267482.69771028</v>
      </c>
      <c r="D3185" s="261">
        <v>100806731.56771591</v>
      </c>
      <c r="E3185" s="261">
        <v>141235684.18185404</v>
      </c>
      <c r="F3185" s="261">
        <v>141643438.78487009</v>
      </c>
      <c r="G3185" s="261">
        <v>151888832.72283903</v>
      </c>
      <c r="H3185" s="261">
        <v>133851323.79223725</v>
      </c>
      <c r="I3185" s="261">
        <v>139215791.4766115</v>
      </c>
      <c r="J3185" s="261">
        <v>167289308.25617793</v>
      </c>
      <c r="K3185" s="261">
        <v>155899630.60529262</v>
      </c>
      <c r="L3185" s="261">
        <v>181654870.33787385</v>
      </c>
      <c r="M3185" s="261">
        <v>159651907.97250456</v>
      </c>
      <c r="N3185" s="261">
        <v>142671938.2844694</v>
      </c>
      <c r="O3185" s="262">
        <v>144006411.72334638</v>
      </c>
    </row>
    <row r="3186" spans="2:15" ht="31.5" x14ac:dyDescent="0.25">
      <c r="B3186" s="86" t="s">
        <v>163</v>
      </c>
      <c r="C3186" s="89">
        <v>628775.99999999977</v>
      </c>
      <c r="D3186" s="89">
        <v>539465.00000000058</v>
      </c>
      <c r="E3186" s="89">
        <v>836123.99999999988</v>
      </c>
      <c r="F3186" s="89">
        <v>804624.00000000023</v>
      </c>
      <c r="G3186" s="89">
        <v>896955.00000000594</v>
      </c>
      <c r="H3186" s="89">
        <v>880397.00000000233</v>
      </c>
      <c r="I3186" s="89">
        <v>962688.99999999872</v>
      </c>
      <c r="J3186" s="89">
        <v>992322.00000000244</v>
      </c>
      <c r="K3186" s="89">
        <v>977247.99999999884</v>
      </c>
      <c r="L3186" s="89">
        <v>1030401.0000000041</v>
      </c>
      <c r="M3186" s="89">
        <v>1057958.9999999995</v>
      </c>
      <c r="N3186" s="89">
        <v>1010810.9999999999</v>
      </c>
      <c r="O3186" s="36">
        <v>884814.25000000128</v>
      </c>
    </row>
    <row r="3187" spans="2:15" ht="31.5" x14ac:dyDescent="0.25">
      <c r="B3187" s="99" t="s">
        <v>239</v>
      </c>
      <c r="C3187" s="261">
        <v>61824777.616915777</v>
      </c>
      <c r="D3187" s="261">
        <v>54986200.723865867</v>
      </c>
      <c r="E3187" s="261">
        <v>90430092.642407984</v>
      </c>
      <c r="F3187" s="261">
        <v>79389158.556231648</v>
      </c>
      <c r="G3187" s="261">
        <v>75717714.98032023</v>
      </c>
      <c r="H3187" s="261">
        <v>71611499.674270242</v>
      </c>
      <c r="I3187" s="261">
        <v>77973062.348017991</v>
      </c>
      <c r="J3187" s="261">
        <v>105748995.94872455</v>
      </c>
      <c r="K3187" s="261">
        <v>89077521.64137809</v>
      </c>
      <c r="L3187" s="261">
        <v>77690874.284417808</v>
      </c>
      <c r="M3187" s="261">
        <v>92321789.635092333</v>
      </c>
      <c r="N3187" s="261">
        <v>72501744.909503907</v>
      </c>
      <c r="O3187" s="262">
        <v>79106119.413428873</v>
      </c>
    </row>
    <row r="3188" spans="2:15" ht="47.25" x14ac:dyDescent="0.25">
      <c r="B3188" s="86" t="s">
        <v>171</v>
      </c>
      <c r="C3188" s="90">
        <v>9.8813471743019091E-2</v>
      </c>
      <c r="D3188" s="90">
        <v>9.0571823002315255E-2</v>
      </c>
      <c r="E3188" s="90">
        <v>0.11548932330893001</v>
      </c>
      <c r="F3188" s="90">
        <v>0.12250028936780176</v>
      </c>
      <c r="G3188" s="90">
        <v>0.12852357164040901</v>
      </c>
      <c r="H3188" s="90">
        <v>0.11398456595009836</v>
      </c>
      <c r="I3188" s="90">
        <v>0.12854082901105562</v>
      </c>
      <c r="J3188" s="90">
        <v>0.13745443872361865</v>
      </c>
      <c r="K3188" s="90">
        <v>0.13801468571351416</v>
      </c>
      <c r="L3188" s="90">
        <v>0.15311687624296702</v>
      </c>
      <c r="M3188" s="90">
        <v>0.13008243632923996</v>
      </c>
      <c r="N3188" s="90">
        <v>0.12572712446182316</v>
      </c>
      <c r="O3188" s="91">
        <v>0.12356828629123268</v>
      </c>
    </row>
    <row r="3189" spans="2:15" ht="47.25" x14ac:dyDescent="0.25">
      <c r="B3189" s="86" t="s">
        <v>172</v>
      </c>
      <c r="C3189" s="90">
        <v>0.14182389978160662</v>
      </c>
      <c r="D3189" s="90">
        <v>0.1378733975574922</v>
      </c>
      <c r="E3189" s="90">
        <v>0.16329395426366178</v>
      </c>
      <c r="F3189" s="90">
        <v>0.1722596771035573</v>
      </c>
      <c r="G3189" s="90">
        <v>0.16901470070058439</v>
      </c>
      <c r="H3189" s="90">
        <v>0.15709459584697807</v>
      </c>
      <c r="I3189" s="90">
        <v>0.16275246021720705</v>
      </c>
      <c r="J3189" s="90">
        <v>0.18205836743028228</v>
      </c>
      <c r="K3189" s="90">
        <v>0.16880021824243002</v>
      </c>
      <c r="L3189" s="90">
        <v>0.19360970613654641</v>
      </c>
      <c r="M3189" s="90">
        <v>0.16383166970084131</v>
      </c>
      <c r="N3189" s="90">
        <v>0.14555471217468069</v>
      </c>
      <c r="O3189" s="91">
        <v>0.16316394659632236</v>
      </c>
    </row>
    <row r="3190" spans="2:15" ht="47.25" x14ac:dyDescent="0.25">
      <c r="B3190" s="86" t="s">
        <v>170</v>
      </c>
      <c r="C3190" s="90">
        <v>5.2008762090451653E-2</v>
      </c>
      <c r="D3190" s="90">
        <v>4.6930228969130482E-2</v>
      </c>
      <c r="E3190" s="90">
        <v>6.5575853343943016E-2</v>
      </c>
      <c r="F3190" s="90">
        <v>6.5283126486544538E-2</v>
      </c>
      <c r="G3190" s="90">
        <v>6.9004155458699035E-2</v>
      </c>
      <c r="H3190" s="90">
        <v>6.4980590266975502E-2</v>
      </c>
      <c r="I3190" s="90">
        <v>7.5273790331598034E-2</v>
      </c>
      <c r="J3190" s="90">
        <v>7.2307961693004338E-2</v>
      </c>
      <c r="K3190" s="90">
        <v>7.4521939540297177E-2</v>
      </c>
      <c r="L3190" s="90">
        <v>7.4505806588204229E-2</v>
      </c>
      <c r="M3190" s="90">
        <v>7.3404641281969205E-2</v>
      </c>
      <c r="N3190" s="90">
        <v>6.9130365469826593E-2</v>
      </c>
      <c r="O3190" s="91">
        <v>6.6910601793386981E-2</v>
      </c>
    </row>
    <row r="3191" spans="2:15" ht="47.25" x14ac:dyDescent="0.25">
      <c r="B3191" s="99" t="s">
        <v>173</v>
      </c>
      <c r="C3191" s="127">
        <v>7.8101252954702702E-2</v>
      </c>
      <c r="D3191" s="127">
        <v>7.5204643526063264E-2</v>
      </c>
      <c r="E3191" s="127">
        <v>0.10455351632661465</v>
      </c>
      <c r="F3191" s="127">
        <v>9.6549130236736086E-2</v>
      </c>
      <c r="G3191" s="127">
        <v>8.4255087788337929E-2</v>
      </c>
      <c r="H3191" s="127">
        <v>8.4046831070474032E-2</v>
      </c>
      <c r="I3191" s="127">
        <v>9.1155662681712352E-2</v>
      </c>
      <c r="J3191" s="127">
        <v>0.11508499712566263</v>
      </c>
      <c r="K3191" s="127">
        <v>9.644862553669796E-2</v>
      </c>
      <c r="L3191" s="127">
        <v>8.2803765798958623E-2</v>
      </c>
      <c r="M3191" s="127">
        <v>9.4738817329335562E-2</v>
      </c>
      <c r="N3191" s="127">
        <v>7.3966687067948178E-2</v>
      </c>
      <c r="O3191" s="128">
        <v>8.9742418120270354E-2</v>
      </c>
    </row>
    <row r="3192" spans="2:15" ht="31.5" x14ac:dyDescent="0.25">
      <c r="B3192" s="86" t="s">
        <v>164</v>
      </c>
      <c r="C3192" s="263">
        <v>65.476449568392951</v>
      </c>
      <c r="D3192" s="263">
        <v>63.606054335768746</v>
      </c>
      <c r="E3192" s="263">
        <v>67.834025995558008</v>
      </c>
      <c r="F3192" s="263">
        <v>66.714586076674934</v>
      </c>
      <c r="G3192" s="263">
        <v>69.136271366877722</v>
      </c>
      <c r="H3192" s="263">
        <v>62.887817576187786</v>
      </c>
      <c r="I3192" s="263">
        <v>66.883457277042254</v>
      </c>
      <c r="J3192" s="263">
        <v>66.956237439565783</v>
      </c>
      <c r="K3192" s="263">
        <v>70.428986954802141</v>
      </c>
      <c r="L3192" s="263">
        <v>67.842800910901246</v>
      </c>
      <c r="M3192" s="263">
        <v>67.61311408917868</v>
      </c>
      <c r="N3192" s="263">
        <v>67.036477390724954</v>
      </c>
      <c r="O3192" s="208">
        <v>66.868023248472937</v>
      </c>
    </row>
    <row r="3193" spans="2:15" ht="31.5" x14ac:dyDescent="0.25">
      <c r="B3193" s="86" t="s">
        <v>167</v>
      </c>
      <c r="C3193" s="263">
        <v>55.548141688856937</v>
      </c>
      <c r="D3193" s="263">
        <v>54.8770263673823</v>
      </c>
      <c r="E3193" s="263">
        <v>56.78840460877322</v>
      </c>
      <c r="F3193" s="263">
        <v>56.865435188856878</v>
      </c>
      <c r="G3193" s="263">
        <v>57.065231477991645</v>
      </c>
      <c r="H3193" s="263">
        <v>55.581467978069405</v>
      </c>
      <c r="I3193" s="263">
        <v>54.836609854714361</v>
      </c>
      <c r="J3193" s="263">
        <v>56.868175253677585</v>
      </c>
      <c r="K3193" s="263">
        <v>56.505065585361365</v>
      </c>
      <c r="L3193" s="263">
        <v>55.365484919014527</v>
      </c>
      <c r="M3193" s="263">
        <v>56.127772435416865</v>
      </c>
      <c r="N3193" s="263">
        <v>55.933609888684884</v>
      </c>
      <c r="O3193" s="208">
        <v>56.030202103900002</v>
      </c>
    </row>
    <row r="3194" spans="2:15" ht="31.5" x14ac:dyDescent="0.25">
      <c r="B3194" s="86" t="s">
        <v>168</v>
      </c>
      <c r="C3194" s="263">
        <v>47.878056927132988</v>
      </c>
      <c r="D3194" s="263">
        <v>45.83870230681466</v>
      </c>
      <c r="E3194" s="263">
        <v>49.283459664207406</v>
      </c>
      <c r="F3194" s="263">
        <v>48.683718381685907</v>
      </c>
      <c r="G3194" s="263">
        <v>52.338345852116035</v>
      </c>
      <c r="H3194" s="263">
        <v>43.914230702186202</v>
      </c>
      <c r="I3194" s="263">
        <v>49.865189710076159</v>
      </c>
      <c r="J3194" s="263">
        <v>49.453684489534247</v>
      </c>
      <c r="K3194" s="263">
        <v>51.750647360022356</v>
      </c>
      <c r="L3194" s="263">
        <v>49.03240573990837</v>
      </c>
      <c r="M3194" s="263">
        <v>49.013238429929601</v>
      </c>
      <c r="N3194" s="263">
        <v>48.887029667305342</v>
      </c>
      <c r="O3194" s="208">
        <v>48.828225769243268</v>
      </c>
    </row>
    <row r="3195" spans="2:15" ht="31.5" x14ac:dyDescent="0.25">
      <c r="B3195" s="86" t="s">
        <v>169</v>
      </c>
      <c r="C3195" s="263">
        <v>106.79373873146494</v>
      </c>
      <c r="D3195" s="263">
        <v>102.89941030606478</v>
      </c>
      <c r="E3195" s="263">
        <v>115.70337517131775</v>
      </c>
      <c r="F3195" s="263">
        <v>112.63491939126749</v>
      </c>
      <c r="G3195" s="263">
        <v>116.26202309595526</v>
      </c>
      <c r="H3195" s="263">
        <v>114.49883529181626</v>
      </c>
      <c r="I3195" s="263">
        <v>112.98645213720366</v>
      </c>
      <c r="J3195" s="263">
        <v>115.99578417859267</v>
      </c>
      <c r="K3195" s="263">
        <v>120.44087654313293</v>
      </c>
      <c r="L3195" s="263">
        <v>120.19019814723306</v>
      </c>
      <c r="M3195" s="263">
        <v>120.36346588536985</v>
      </c>
      <c r="N3195" s="263">
        <v>116.28212817938839</v>
      </c>
      <c r="O3195" s="208">
        <v>114.58760058823391</v>
      </c>
    </row>
    <row r="3196" spans="2:15" ht="31.5" x14ac:dyDescent="0.25">
      <c r="B3196" s="86" t="s">
        <v>165</v>
      </c>
      <c r="C3196" s="263">
        <v>93.976309685720778</v>
      </c>
      <c r="D3196" s="263">
        <v>96.824625206834156</v>
      </c>
      <c r="E3196" s="263">
        <v>95.912643879715191</v>
      </c>
      <c r="F3196" s="263">
        <v>93.813925787232847</v>
      </c>
      <c r="G3196" s="263">
        <v>90.917534141677507</v>
      </c>
      <c r="H3196" s="263">
        <v>86.672578901206762</v>
      </c>
      <c r="I3196" s="263">
        <v>84.684744165877788</v>
      </c>
      <c r="J3196" s="263">
        <v>88.683518631451108</v>
      </c>
      <c r="K3196" s="263">
        <v>86.138864912111046</v>
      </c>
      <c r="L3196" s="263">
        <v>85.784304579183399</v>
      </c>
      <c r="M3196" s="263">
        <v>85.154996227678211</v>
      </c>
      <c r="N3196" s="263">
        <v>77.608353913910619</v>
      </c>
      <c r="O3196" s="208">
        <v>88.847700002716621</v>
      </c>
    </row>
    <row r="3197" spans="2:15" ht="32.25" thickBot="1" x14ac:dyDescent="0.3">
      <c r="B3197" s="88" t="s">
        <v>166</v>
      </c>
      <c r="C3197" s="264">
        <v>98.325600240651355</v>
      </c>
      <c r="D3197" s="264">
        <v>101.92728114681361</v>
      </c>
      <c r="E3197" s="264">
        <v>108.15392530582545</v>
      </c>
      <c r="F3197" s="264">
        <v>98.666157803187104</v>
      </c>
      <c r="G3197" s="264">
        <v>84.416403253585443</v>
      </c>
      <c r="H3197" s="264">
        <v>81.340008739545965</v>
      </c>
      <c r="I3197" s="264">
        <v>80.995069381719432</v>
      </c>
      <c r="J3197" s="264">
        <v>106.56721905664118</v>
      </c>
      <c r="K3197" s="264">
        <v>91.151398254463757</v>
      </c>
      <c r="L3197" s="264">
        <v>75.398679042836235</v>
      </c>
      <c r="M3197" s="264">
        <v>87.264052420833295</v>
      </c>
      <c r="N3197" s="264">
        <v>71.726311753140706</v>
      </c>
      <c r="O3197" s="265">
        <v>90.494342199936952</v>
      </c>
    </row>
    <row r="3198" spans="2:15" ht="15" x14ac:dyDescent="0.2">
      <c r="B3198" s="29"/>
      <c r="C3198" s="54"/>
      <c r="D3198" s="54"/>
      <c r="E3198" s="54"/>
      <c r="F3198" s="54"/>
      <c r="G3198" s="54"/>
      <c r="H3198" s="54"/>
      <c r="I3198" s="54"/>
      <c r="J3198" s="54"/>
      <c r="K3198" s="54"/>
      <c r="L3198" s="54"/>
      <c r="M3198" s="54"/>
      <c r="N3198" s="54"/>
      <c r="O3198" s="54"/>
    </row>
    <row r="3199" spans="2:15" ht="15" x14ac:dyDescent="0.2">
      <c r="B3199" s="29"/>
      <c r="C3199" s="54"/>
      <c r="D3199" s="54"/>
      <c r="E3199" s="54"/>
      <c r="F3199" s="54"/>
      <c r="G3199" s="54"/>
      <c r="H3199" s="54"/>
      <c r="I3199" s="54"/>
      <c r="J3199" s="54"/>
      <c r="K3199" s="54"/>
      <c r="L3199" s="54"/>
      <c r="M3199" s="54"/>
      <c r="N3199" s="54"/>
      <c r="O3199" s="54"/>
    </row>
    <row r="3200" spans="2:15" ht="15" x14ac:dyDescent="0.2">
      <c r="B3200" s="29"/>
      <c r="C3200" s="54"/>
      <c r="D3200" s="54"/>
      <c r="E3200" s="54"/>
      <c r="F3200" s="54"/>
      <c r="G3200" s="54"/>
      <c r="H3200" s="54"/>
      <c r="I3200" s="54"/>
      <c r="J3200" s="54"/>
      <c r="K3200" s="54"/>
      <c r="L3200" s="54"/>
      <c r="M3200" s="54"/>
      <c r="N3200" s="54"/>
      <c r="O3200" s="54"/>
    </row>
    <row r="3201" spans="2:15" ht="15" x14ac:dyDescent="0.2">
      <c r="B3201" s="29"/>
      <c r="C3201" s="54"/>
      <c r="D3201" s="54"/>
      <c r="E3201" s="54"/>
      <c r="F3201" s="54"/>
      <c r="G3201" s="54"/>
      <c r="H3201" s="54"/>
      <c r="I3201" s="54"/>
      <c r="J3201" s="54"/>
      <c r="K3201" s="54"/>
      <c r="L3201" s="54"/>
      <c r="M3201" s="54"/>
      <c r="N3201" s="54"/>
      <c r="O3201" s="54"/>
    </row>
    <row r="3202" spans="2:15" ht="15" x14ac:dyDescent="0.2">
      <c r="B3202" s="29"/>
      <c r="C3202" s="54"/>
      <c r="D3202" s="54"/>
      <c r="E3202" s="54"/>
      <c r="F3202" s="54"/>
      <c r="G3202" s="54"/>
      <c r="H3202" s="54"/>
      <c r="I3202" s="54"/>
      <c r="J3202" s="54"/>
      <c r="K3202" s="54"/>
      <c r="L3202" s="54"/>
      <c r="M3202" s="54"/>
      <c r="N3202" s="54"/>
      <c r="O3202" s="54"/>
    </row>
    <row r="3203" spans="2:15" ht="15" x14ac:dyDescent="0.2">
      <c r="B3203" s="29"/>
      <c r="C3203" s="54"/>
      <c r="D3203" s="54"/>
      <c r="E3203" s="54"/>
      <c r="F3203" s="54"/>
      <c r="G3203" s="54"/>
      <c r="H3203" s="54"/>
      <c r="I3203" s="54"/>
      <c r="J3203" s="54"/>
      <c r="K3203" s="54"/>
      <c r="L3203" s="54"/>
      <c r="M3203" s="54"/>
      <c r="N3203" s="54"/>
      <c r="O3203" s="54"/>
    </row>
    <row r="3204" spans="2:15" ht="15" x14ac:dyDescent="0.2">
      <c r="B3204" s="29"/>
      <c r="C3204" s="54"/>
      <c r="D3204" s="54"/>
      <c r="E3204" s="54"/>
      <c r="F3204" s="54"/>
      <c r="G3204" s="54"/>
      <c r="H3204" s="54"/>
      <c r="I3204" s="54"/>
      <c r="J3204" s="54"/>
      <c r="K3204" s="54"/>
      <c r="L3204" s="54"/>
      <c r="M3204" s="54"/>
      <c r="N3204" s="54"/>
      <c r="O3204" s="54"/>
    </row>
    <row r="3205" spans="2:15" ht="15" x14ac:dyDescent="0.2">
      <c r="B3205" s="29"/>
      <c r="C3205" s="54"/>
      <c r="D3205" s="54"/>
      <c r="E3205" s="54"/>
      <c r="F3205" s="54"/>
      <c r="G3205" s="54"/>
      <c r="H3205" s="54"/>
      <c r="I3205" s="54"/>
      <c r="J3205" s="54"/>
      <c r="K3205" s="54"/>
      <c r="L3205" s="54"/>
      <c r="M3205" s="54"/>
      <c r="N3205" s="54"/>
      <c r="O3205" s="54"/>
    </row>
    <row r="3206" spans="2:15" ht="15" x14ac:dyDescent="0.2">
      <c r="B3206" s="29"/>
      <c r="C3206" s="54"/>
      <c r="D3206" s="54"/>
      <c r="E3206" s="54"/>
      <c r="F3206" s="54"/>
      <c r="G3206" s="54"/>
      <c r="H3206" s="54"/>
      <c r="I3206" s="54"/>
      <c r="J3206" s="54"/>
      <c r="K3206" s="54"/>
      <c r="L3206" s="54"/>
      <c r="M3206" s="54"/>
      <c r="N3206" s="54"/>
      <c r="O3206" s="54"/>
    </row>
    <row r="3207" spans="2:15" ht="15" x14ac:dyDescent="0.2">
      <c r="B3207" s="29"/>
      <c r="C3207" s="54"/>
      <c r="D3207" s="54"/>
      <c r="E3207" s="54"/>
      <c r="F3207" s="54"/>
      <c r="G3207" s="54"/>
      <c r="H3207" s="54"/>
      <c r="I3207" s="54"/>
      <c r="J3207" s="54"/>
      <c r="K3207" s="54"/>
      <c r="L3207" s="54"/>
      <c r="M3207" s="54"/>
      <c r="N3207" s="54"/>
      <c r="O3207" s="54"/>
    </row>
    <row r="3208" spans="2:15" ht="15" x14ac:dyDescent="0.2">
      <c r="B3208" s="29"/>
      <c r="C3208" s="54"/>
      <c r="D3208" s="54"/>
      <c r="E3208" s="54"/>
      <c r="F3208" s="54"/>
      <c r="G3208" s="54"/>
      <c r="H3208" s="54"/>
      <c r="I3208" s="54"/>
      <c r="J3208" s="54"/>
      <c r="K3208" s="54"/>
      <c r="L3208" s="54"/>
      <c r="M3208" s="54"/>
      <c r="N3208" s="54"/>
      <c r="O3208" s="54"/>
    </row>
    <row r="3209" spans="2:15" ht="15" x14ac:dyDescent="0.2">
      <c r="B3209" s="29"/>
      <c r="C3209" s="54"/>
      <c r="D3209" s="54"/>
      <c r="E3209" s="54"/>
      <c r="F3209" s="54"/>
      <c r="G3209" s="54"/>
      <c r="H3209" s="54"/>
      <c r="I3209" s="54"/>
      <c r="J3209" s="54"/>
      <c r="K3209" s="54"/>
      <c r="L3209" s="54"/>
      <c r="M3209" s="54"/>
      <c r="N3209" s="54"/>
      <c r="O3209" s="54"/>
    </row>
    <row r="3210" spans="2:15" ht="15" x14ac:dyDescent="0.2">
      <c r="B3210" s="29"/>
      <c r="C3210" s="54"/>
      <c r="D3210" s="54"/>
      <c r="E3210" s="54"/>
      <c r="F3210" s="54"/>
      <c r="G3210" s="54"/>
      <c r="H3210" s="54"/>
      <c r="I3210" s="54"/>
      <c r="J3210" s="54"/>
      <c r="K3210" s="54"/>
      <c r="L3210" s="54"/>
      <c r="M3210" s="54"/>
      <c r="N3210" s="54"/>
      <c r="O3210" s="54"/>
    </row>
    <row r="3211" spans="2:15" ht="15" x14ac:dyDescent="0.2">
      <c r="B3211" s="29"/>
      <c r="C3211" s="54"/>
      <c r="D3211" s="54"/>
      <c r="E3211" s="54"/>
      <c r="F3211" s="54"/>
      <c r="G3211" s="54"/>
      <c r="H3211" s="54"/>
      <c r="I3211" s="54"/>
      <c r="J3211" s="54"/>
      <c r="K3211" s="54"/>
      <c r="L3211" s="54"/>
      <c r="M3211" s="54"/>
      <c r="N3211" s="54"/>
      <c r="O3211" s="54"/>
    </row>
    <row r="3212" spans="2:15" ht="15" x14ac:dyDescent="0.2">
      <c r="B3212" s="29"/>
      <c r="C3212" s="54"/>
      <c r="D3212" s="54"/>
      <c r="E3212" s="54"/>
      <c r="F3212" s="54"/>
      <c r="G3212" s="54"/>
      <c r="H3212" s="54"/>
      <c r="I3212" s="54"/>
      <c r="J3212" s="54"/>
      <c r="K3212" s="54"/>
      <c r="L3212" s="54"/>
      <c r="M3212" s="54"/>
      <c r="N3212" s="54"/>
      <c r="O3212" s="54"/>
    </row>
    <row r="3213" spans="2:15" ht="15" x14ac:dyDescent="0.2">
      <c r="B3213" s="29"/>
      <c r="C3213" s="54"/>
      <c r="D3213" s="54"/>
      <c r="E3213" s="54"/>
      <c r="F3213" s="54"/>
      <c r="G3213" s="54"/>
      <c r="H3213" s="54"/>
      <c r="I3213" s="54"/>
      <c r="J3213" s="54"/>
      <c r="K3213" s="54"/>
      <c r="L3213" s="54"/>
      <c r="M3213" s="54"/>
      <c r="N3213" s="54"/>
      <c r="O3213" s="54"/>
    </row>
    <row r="3214" spans="2:15" ht="15" x14ac:dyDescent="0.2">
      <c r="B3214" s="29"/>
      <c r="C3214" s="54"/>
      <c r="D3214" s="54"/>
      <c r="E3214" s="54"/>
      <c r="F3214" s="54"/>
      <c r="G3214" s="54"/>
      <c r="H3214" s="54"/>
      <c r="I3214" s="54"/>
      <c r="J3214" s="54"/>
      <c r="K3214" s="54"/>
      <c r="L3214" s="54"/>
      <c r="M3214" s="54"/>
      <c r="N3214" s="54"/>
      <c r="O3214" s="54"/>
    </row>
    <row r="3215" spans="2:15" ht="15" x14ac:dyDescent="0.2">
      <c r="B3215" s="29"/>
      <c r="C3215" s="54"/>
      <c r="D3215" s="54"/>
      <c r="E3215" s="54"/>
      <c r="F3215" s="54"/>
      <c r="G3215" s="54"/>
      <c r="H3215" s="54"/>
      <c r="I3215" s="54"/>
      <c r="J3215" s="54"/>
      <c r="K3215" s="54"/>
      <c r="L3215" s="54"/>
      <c r="M3215" s="54"/>
      <c r="N3215" s="54"/>
      <c r="O3215" s="54"/>
    </row>
    <row r="3216" spans="2:15" ht="15" x14ac:dyDescent="0.2">
      <c r="B3216" s="29"/>
      <c r="C3216" s="54"/>
      <c r="D3216" s="54"/>
      <c r="E3216" s="54"/>
      <c r="F3216" s="54"/>
      <c r="G3216" s="54"/>
      <c r="H3216" s="54"/>
      <c r="I3216" s="54"/>
      <c r="J3216" s="54"/>
      <c r="K3216" s="54"/>
      <c r="L3216" s="54"/>
      <c r="M3216" s="54"/>
      <c r="N3216" s="54"/>
      <c r="O3216" s="54"/>
    </row>
    <row r="3217" spans="2:15" ht="15" x14ac:dyDescent="0.2">
      <c r="B3217" s="29"/>
      <c r="C3217" s="54"/>
      <c r="D3217" s="54"/>
      <c r="E3217" s="54"/>
      <c r="F3217" s="54"/>
      <c r="G3217" s="54"/>
      <c r="H3217" s="54"/>
      <c r="I3217" s="54"/>
      <c r="J3217" s="54"/>
      <c r="K3217" s="54"/>
      <c r="L3217" s="54"/>
      <c r="M3217" s="54"/>
      <c r="N3217" s="54"/>
      <c r="O3217" s="54"/>
    </row>
    <row r="3218" spans="2:15" ht="15" x14ac:dyDescent="0.2">
      <c r="B3218" s="29"/>
      <c r="C3218" s="54"/>
      <c r="D3218" s="54"/>
      <c r="E3218" s="54"/>
      <c r="F3218" s="54"/>
      <c r="G3218" s="54"/>
      <c r="H3218" s="54"/>
      <c r="I3218" s="54"/>
      <c r="J3218" s="54"/>
      <c r="K3218" s="54"/>
      <c r="L3218" s="54"/>
      <c r="M3218" s="54"/>
      <c r="N3218" s="54"/>
      <c r="O3218" s="54"/>
    </row>
    <row r="3219" spans="2:15" ht="15" x14ac:dyDescent="0.2">
      <c r="B3219" s="29"/>
      <c r="C3219" s="54"/>
      <c r="D3219" s="54"/>
      <c r="E3219" s="54"/>
      <c r="F3219" s="54"/>
      <c r="G3219" s="54"/>
      <c r="H3219" s="54"/>
      <c r="I3219" s="54"/>
      <c r="J3219" s="54"/>
      <c r="K3219" s="54"/>
      <c r="L3219" s="54"/>
      <c r="M3219" s="54"/>
      <c r="N3219" s="54"/>
      <c r="O3219" s="54"/>
    </row>
    <row r="3220" spans="2:15" ht="15" x14ac:dyDescent="0.2">
      <c r="B3220" s="29"/>
      <c r="C3220" s="54"/>
      <c r="D3220" s="54"/>
      <c r="E3220" s="54"/>
      <c r="F3220" s="54"/>
      <c r="G3220" s="54"/>
      <c r="H3220" s="54"/>
      <c r="I3220" s="54"/>
      <c r="J3220" s="54"/>
      <c r="K3220" s="54"/>
      <c r="L3220" s="54"/>
      <c r="M3220" s="54"/>
      <c r="N3220" s="54"/>
      <c r="O3220" s="54"/>
    </row>
    <row r="3221" spans="2:15" ht="15" x14ac:dyDescent="0.2">
      <c r="B3221" s="29"/>
      <c r="C3221" s="54"/>
      <c r="D3221" s="54"/>
      <c r="E3221" s="54"/>
      <c r="F3221" s="54"/>
      <c r="G3221" s="54"/>
      <c r="H3221" s="54"/>
      <c r="I3221" s="54"/>
      <c r="J3221" s="54"/>
      <c r="K3221" s="54"/>
      <c r="L3221" s="54"/>
      <c r="M3221" s="54"/>
      <c r="N3221" s="54"/>
      <c r="O3221" s="54"/>
    </row>
    <row r="3222" spans="2:15" ht="15" x14ac:dyDescent="0.2">
      <c r="B3222" s="29"/>
      <c r="C3222" s="54"/>
      <c r="D3222" s="54"/>
      <c r="E3222" s="54"/>
      <c r="F3222" s="54"/>
      <c r="G3222" s="54"/>
      <c r="H3222" s="54"/>
      <c r="I3222" s="54"/>
      <c r="J3222" s="54"/>
      <c r="K3222" s="54"/>
      <c r="L3222" s="54"/>
      <c r="M3222" s="54"/>
      <c r="N3222" s="54"/>
      <c r="O3222" s="54"/>
    </row>
    <row r="3223" spans="2:15" ht="15" x14ac:dyDescent="0.2">
      <c r="B3223" s="29"/>
      <c r="C3223" s="54"/>
      <c r="D3223" s="54"/>
      <c r="E3223" s="54"/>
      <c r="F3223" s="54"/>
      <c r="G3223" s="54"/>
      <c r="H3223" s="54"/>
      <c r="I3223" s="54"/>
      <c r="J3223" s="54"/>
      <c r="K3223" s="54"/>
      <c r="L3223" s="54"/>
      <c r="M3223" s="54"/>
      <c r="N3223" s="54"/>
      <c r="O3223" s="54"/>
    </row>
    <row r="3224" spans="2:15" ht="15" x14ac:dyDescent="0.2">
      <c r="B3224" s="29"/>
      <c r="C3224" s="54"/>
      <c r="D3224" s="54"/>
      <c r="E3224" s="54"/>
      <c r="F3224" s="54"/>
      <c r="G3224" s="54"/>
      <c r="H3224" s="54"/>
      <c r="I3224" s="54"/>
      <c r="J3224" s="54"/>
      <c r="K3224" s="54"/>
      <c r="L3224" s="54"/>
      <c r="M3224" s="54"/>
      <c r="N3224" s="54"/>
      <c r="O3224" s="54"/>
    </row>
    <row r="3225" spans="2:15" ht="15" x14ac:dyDescent="0.2">
      <c r="B3225" s="29"/>
      <c r="C3225" s="54"/>
      <c r="D3225" s="54"/>
      <c r="E3225" s="54"/>
      <c r="F3225" s="54"/>
      <c r="G3225" s="54"/>
      <c r="H3225" s="54"/>
      <c r="I3225" s="54"/>
      <c r="J3225" s="54"/>
      <c r="K3225" s="54"/>
      <c r="L3225" s="54"/>
      <c r="M3225" s="54"/>
      <c r="N3225" s="54"/>
      <c r="O3225" s="54"/>
    </row>
    <row r="3226" spans="2:15" ht="15" x14ac:dyDescent="0.2">
      <c r="B3226" s="29"/>
      <c r="C3226" s="54"/>
      <c r="D3226" s="54"/>
      <c r="E3226" s="54"/>
      <c r="F3226" s="54"/>
      <c r="G3226" s="54"/>
      <c r="H3226" s="54"/>
      <c r="I3226" s="54"/>
      <c r="J3226" s="54"/>
      <c r="K3226" s="54"/>
      <c r="L3226" s="54"/>
      <c r="M3226" s="54"/>
      <c r="N3226" s="54"/>
      <c r="O3226" s="54"/>
    </row>
    <row r="3227" spans="2:15" ht="15" x14ac:dyDescent="0.2">
      <c r="B3227" s="29"/>
      <c r="C3227" s="54"/>
      <c r="D3227" s="54"/>
      <c r="E3227" s="54"/>
      <c r="F3227" s="54"/>
      <c r="G3227" s="54"/>
      <c r="H3227" s="54"/>
      <c r="I3227" s="54"/>
      <c r="J3227" s="54"/>
      <c r="K3227" s="54"/>
      <c r="L3227" s="54"/>
      <c r="M3227" s="54"/>
      <c r="N3227" s="54"/>
      <c r="O3227" s="54"/>
    </row>
    <row r="3228" spans="2:15" ht="15" x14ac:dyDescent="0.2">
      <c r="B3228" s="29"/>
      <c r="C3228" s="54"/>
      <c r="D3228" s="54"/>
      <c r="E3228" s="54"/>
      <c r="F3228" s="54"/>
      <c r="G3228" s="54"/>
      <c r="H3228" s="54"/>
      <c r="I3228" s="54"/>
      <c r="J3228" s="54"/>
      <c r="K3228" s="54"/>
      <c r="L3228" s="54"/>
      <c r="M3228" s="54"/>
      <c r="N3228" s="54"/>
      <c r="O3228" s="54"/>
    </row>
    <row r="3229" spans="2:15" ht="15" x14ac:dyDescent="0.2">
      <c r="B3229" s="29"/>
      <c r="C3229" s="54"/>
      <c r="D3229" s="54"/>
      <c r="E3229" s="54"/>
      <c r="F3229" s="54"/>
      <c r="G3229" s="54"/>
      <c r="H3229" s="54"/>
      <c r="I3229" s="54"/>
      <c r="J3229" s="54"/>
      <c r="K3229" s="54"/>
      <c r="L3229" s="54"/>
      <c r="M3229" s="54"/>
      <c r="N3229" s="54"/>
      <c r="O3229" s="54"/>
    </row>
    <row r="3230" spans="2:15" ht="15" x14ac:dyDescent="0.2">
      <c r="B3230" s="29"/>
      <c r="C3230" s="54"/>
      <c r="D3230" s="54"/>
      <c r="E3230" s="54"/>
      <c r="F3230" s="54"/>
      <c r="G3230" s="54"/>
      <c r="H3230" s="54"/>
      <c r="I3230" s="54"/>
      <c r="J3230" s="54"/>
      <c r="K3230" s="54"/>
      <c r="L3230" s="54"/>
      <c r="M3230" s="54"/>
      <c r="N3230" s="54"/>
      <c r="O3230" s="54"/>
    </row>
    <row r="3231" spans="2:15" ht="15" x14ac:dyDescent="0.2">
      <c r="B3231" s="29"/>
      <c r="C3231" s="54"/>
      <c r="D3231" s="54"/>
      <c r="E3231" s="54"/>
      <c r="F3231" s="54"/>
      <c r="G3231" s="54"/>
      <c r="H3231" s="54"/>
      <c r="I3231" s="54"/>
      <c r="J3231" s="54"/>
      <c r="K3231" s="54"/>
      <c r="L3231" s="54"/>
      <c r="M3231" s="54"/>
      <c r="N3231" s="54"/>
      <c r="O3231" s="54"/>
    </row>
    <row r="3232" spans="2:15" ht="15" x14ac:dyDescent="0.2">
      <c r="B3232" s="29"/>
      <c r="C3232" s="54"/>
      <c r="D3232" s="54"/>
      <c r="E3232" s="54"/>
      <c r="F3232" s="54"/>
      <c r="G3232" s="54"/>
      <c r="H3232" s="54"/>
      <c r="I3232" s="54"/>
      <c r="J3232" s="54"/>
      <c r="K3232" s="54"/>
      <c r="L3232" s="54"/>
      <c r="M3232" s="54"/>
      <c r="N3232" s="54"/>
      <c r="O3232" s="54"/>
    </row>
    <row r="3233" spans="2:15" ht="15" x14ac:dyDescent="0.2">
      <c r="B3233" s="29"/>
      <c r="C3233" s="54"/>
      <c r="D3233" s="54"/>
      <c r="E3233" s="54"/>
      <c r="F3233" s="54"/>
      <c r="G3233" s="54"/>
      <c r="H3233" s="54"/>
      <c r="I3233" s="54"/>
      <c r="J3233" s="54"/>
      <c r="K3233" s="54"/>
      <c r="L3233" s="54"/>
      <c r="M3233" s="54"/>
      <c r="N3233" s="54"/>
      <c r="O3233" s="54"/>
    </row>
    <row r="3234" spans="2:15" ht="15" x14ac:dyDescent="0.2">
      <c r="B3234" s="29"/>
      <c r="C3234" s="54"/>
      <c r="D3234" s="54"/>
      <c r="E3234" s="54"/>
      <c r="F3234" s="54"/>
      <c r="G3234" s="54"/>
      <c r="H3234" s="54"/>
      <c r="I3234" s="54"/>
      <c r="J3234" s="54"/>
      <c r="K3234" s="54"/>
      <c r="L3234" s="54"/>
      <c r="M3234" s="54"/>
      <c r="N3234" s="54"/>
      <c r="O3234" s="54"/>
    </row>
    <row r="3235" spans="2:15" ht="15" x14ac:dyDescent="0.2">
      <c r="B3235" s="29"/>
      <c r="C3235" s="54"/>
      <c r="D3235" s="54"/>
      <c r="E3235" s="54"/>
      <c r="F3235" s="54"/>
      <c r="G3235" s="54"/>
      <c r="H3235" s="54"/>
      <c r="I3235" s="54"/>
      <c r="J3235" s="54"/>
      <c r="K3235" s="54"/>
      <c r="L3235" s="54"/>
      <c r="M3235" s="54"/>
      <c r="N3235" s="54"/>
      <c r="O3235" s="54"/>
    </row>
    <row r="3236" spans="2:15" ht="15" x14ac:dyDescent="0.2">
      <c r="B3236" s="29"/>
      <c r="C3236" s="54"/>
      <c r="D3236" s="54"/>
      <c r="E3236" s="54"/>
      <c r="F3236" s="54"/>
      <c r="G3236" s="54"/>
      <c r="H3236" s="54"/>
      <c r="I3236" s="54"/>
      <c r="J3236" s="54"/>
      <c r="K3236" s="54"/>
      <c r="L3236" s="54"/>
      <c r="M3236" s="54"/>
      <c r="N3236" s="54"/>
      <c r="O3236" s="54"/>
    </row>
    <row r="3237" spans="2:15" ht="15" x14ac:dyDescent="0.2">
      <c r="B3237" s="29"/>
      <c r="C3237" s="54"/>
      <c r="D3237" s="54"/>
      <c r="E3237" s="54"/>
      <c r="F3237" s="54"/>
      <c r="G3237" s="54"/>
      <c r="H3237" s="54"/>
      <c r="I3237" s="54"/>
      <c r="J3237" s="54"/>
      <c r="K3237" s="54"/>
      <c r="L3237" s="54"/>
      <c r="M3237" s="54"/>
      <c r="N3237" s="54"/>
      <c r="O3237" s="54"/>
    </row>
    <row r="3238" spans="2:15" ht="15" x14ac:dyDescent="0.2">
      <c r="B3238" s="29"/>
      <c r="C3238" s="54"/>
      <c r="D3238" s="54"/>
      <c r="E3238" s="54"/>
      <c r="F3238" s="54"/>
      <c r="G3238" s="54"/>
      <c r="H3238" s="54"/>
      <c r="I3238" s="54"/>
      <c r="J3238" s="54"/>
      <c r="K3238" s="54"/>
      <c r="L3238" s="54"/>
      <c r="M3238" s="54"/>
      <c r="N3238" s="54"/>
      <c r="O3238" s="54"/>
    </row>
    <row r="3239" spans="2:15" ht="15" x14ac:dyDescent="0.2">
      <c r="B3239" s="29"/>
      <c r="C3239" s="54"/>
      <c r="D3239" s="54"/>
      <c r="E3239" s="54"/>
      <c r="F3239" s="54"/>
      <c r="G3239" s="54"/>
      <c r="H3239" s="54"/>
      <c r="I3239" s="54"/>
      <c r="J3239" s="54"/>
      <c r="K3239" s="54"/>
      <c r="L3239" s="54"/>
      <c r="M3239" s="54"/>
      <c r="N3239" s="54"/>
      <c r="O3239" s="54"/>
    </row>
    <row r="3240" spans="2:15" ht="15" x14ac:dyDescent="0.2">
      <c r="B3240" s="29"/>
      <c r="C3240" s="54"/>
      <c r="D3240" s="54"/>
      <c r="E3240" s="54"/>
      <c r="F3240" s="54"/>
      <c r="G3240" s="54"/>
      <c r="H3240" s="54"/>
      <c r="I3240" s="54"/>
      <c r="J3240" s="54"/>
      <c r="K3240" s="54"/>
      <c r="L3240" s="54"/>
      <c r="M3240" s="54"/>
      <c r="N3240" s="54"/>
      <c r="O3240" s="54"/>
    </row>
    <row r="3241" spans="2:15" ht="15" x14ac:dyDescent="0.2">
      <c r="B3241" s="29"/>
      <c r="C3241" s="54"/>
      <c r="D3241" s="54"/>
      <c r="E3241" s="54"/>
      <c r="F3241" s="54"/>
      <c r="G3241" s="54"/>
      <c r="H3241" s="54"/>
      <c r="I3241" s="54"/>
      <c r="J3241" s="54"/>
      <c r="K3241" s="54"/>
      <c r="L3241" s="54"/>
      <c r="M3241" s="54"/>
      <c r="N3241" s="54"/>
      <c r="O3241" s="54"/>
    </row>
    <row r="3242" spans="2:15" ht="15" x14ac:dyDescent="0.2">
      <c r="B3242" s="29"/>
      <c r="C3242" s="54"/>
      <c r="D3242" s="54"/>
      <c r="E3242" s="54"/>
      <c r="F3242" s="54"/>
      <c r="G3242" s="54"/>
      <c r="H3242" s="54"/>
      <c r="I3242" s="54"/>
      <c r="J3242" s="54"/>
      <c r="K3242" s="54"/>
      <c r="L3242" s="54"/>
      <c r="M3242" s="54"/>
      <c r="N3242" s="54"/>
      <c r="O3242" s="54"/>
    </row>
    <row r="3243" spans="2:15" ht="15" x14ac:dyDescent="0.2">
      <c r="B3243" s="29"/>
      <c r="C3243" s="54"/>
      <c r="D3243" s="54"/>
      <c r="E3243" s="54"/>
      <c r="F3243" s="54"/>
      <c r="G3243" s="54"/>
      <c r="H3243" s="54"/>
      <c r="I3243" s="54"/>
      <c r="J3243" s="54"/>
      <c r="K3243" s="54"/>
      <c r="L3243" s="54"/>
      <c r="M3243" s="54"/>
      <c r="N3243" s="54"/>
      <c r="O3243" s="54"/>
    </row>
    <row r="3244" spans="2:15" ht="15" x14ac:dyDescent="0.2">
      <c r="B3244" s="29"/>
      <c r="C3244" s="54"/>
      <c r="D3244" s="54"/>
      <c r="E3244" s="54"/>
      <c r="F3244" s="54"/>
      <c r="G3244" s="54"/>
      <c r="H3244" s="54"/>
      <c r="I3244" s="54"/>
      <c r="J3244" s="54"/>
      <c r="K3244" s="54"/>
      <c r="L3244" s="54"/>
      <c r="M3244" s="54"/>
      <c r="N3244" s="54"/>
      <c r="O3244" s="54"/>
    </row>
    <row r="3245" spans="2:15" ht="15" x14ac:dyDescent="0.2">
      <c r="B3245" s="29"/>
      <c r="C3245" s="54"/>
      <c r="D3245" s="54"/>
      <c r="E3245" s="54"/>
      <c r="F3245" s="54"/>
      <c r="G3245" s="54"/>
      <c r="H3245" s="54"/>
      <c r="I3245" s="54"/>
      <c r="J3245" s="54"/>
      <c r="K3245" s="54"/>
      <c r="L3245" s="54"/>
      <c r="M3245" s="54"/>
      <c r="N3245" s="54"/>
      <c r="O3245" s="54"/>
    </row>
    <row r="3246" spans="2:15" ht="15" x14ac:dyDescent="0.2">
      <c r="B3246" s="29"/>
      <c r="C3246" s="54"/>
      <c r="D3246" s="54"/>
      <c r="E3246" s="54"/>
      <c r="F3246" s="54"/>
      <c r="G3246" s="54"/>
      <c r="H3246" s="54"/>
      <c r="I3246" s="54"/>
      <c r="J3246" s="54"/>
      <c r="K3246" s="54"/>
      <c r="L3246" s="54"/>
      <c r="M3246" s="54"/>
      <c r="N3246" s="54"/>
      <c r="O3246" s="54"/>
    </row>
    <row r="3247" spans="2:15" ht="15" x14ac:dyDescent="0.2">
      <c r="B3247" s="29"/>
      <c r="C3247" s="54"/>
      <c r="D3247" s="54"/>
      <c r="E3247" s="54"/>
      <c r="F3247" s="54"/>
      <c r="G3247" s="54"/>
      <c r="H3247" s="54"/>
      <c r="I3247" s="54"/>
      <c r="J3247" s="54"/>
      <c r="K3247" s="54"/>
      <c r="L3247" s="54"/>
      <c r="M3247" s="54"/>
      <c r="N3247" s="54"/>
      <c r="O3247" s="54"/>
    </row>
    <row r="3248" spans="2:15" ht="15" x14ac:dyDescent="0.2">
      <c r="B3248" s="29"/>
      <c r="C3248" s="54"/>
      <c r="D3248" s="54"/>
      <c r="E3248" s="54"/>
      <c r="F3248" s="54"/>
      <c r="G3248" s="54"/>
      <c r="H3248" s="54"/>
      <c r="I3248" s="54"/>
      <c r="J3248" s="54"/>
      <c r="K3248" s="54"/>
      <c r="L3248" s="54"/>
      <c r="M3248" s="54"/>
      <c r="N3248" s="54"/>
      <c r="O3248" s="54"/>
    </row>
    <row r="3249" spans="2:16" ht="15" x14ac:dyDescent="0.2">
      <c r="B3249" s="29"/>
      <c r="C3249" s="54"/>
      <c r="D3249" s="54"/>
      <c r="E3249" s="54"/>
      <c r="F3249" s="54"/>
      <c r="G3249" s="54"/>
      <c r="H3249" s="54"/>
      <c r="I3249" s="54"/>
      <c r="J3249" s="54"/>
      <c r="K3249" s="54"/>
      <c r="L3249" s="54"/>
      <c r="M3249" s="54"/>
      <c r="N3249" s="54"/>
      <c r="O3249" s="54"/>
    </row>
    <row r="3250" spans="2:16" ht="15" x14ac:dyDescent="0.2">
      <c r="B3250" s="29"/>
      <c r="C3250" s="54"/>
      <c r="D3250" s="54"/>
      <c r="E3250" s="54"/>
      <c r="F3250" s="54"/>
      <c r="G3250" s="54"/>
      <c r="H3250" s="54"/>
      <c r="I3250" s="54"/>
      <c r="J3250" s="54"/>
      <c r="K3250" s="54"/>
      <c r="L3250" s="54"/>
      <c r="M3250" s="54"/>
      <c r="N3250" s="54"/>
      <c r="O3250" s="54"/>
    </row>
    <row r="3251" spans="2:16" ht="15" x14ac:dyDescent="0.2">
      <c r="B3251" s="29"/>
      <c r="C3251" s="54"/>
      <c r="D3251" s="54"/>
      <c r="E3251" s="54"/>
      <c r="F3251" s="54"/>
      <c r="G3251" s="54"/>
      <c r="H3251" s="54"/>
      <c r="I3251" s="54"/>
      <c r="J3251" s="54"/>
      <c r="K3251" s="54"/>
      <c r="L3251" s="54"/>
      <c r="M3251" s="54"/>
      <c r="N3251" s="54"/>
      <c r="O3251" s="54"/>
    </row>
    <row r="3252" spans="2:16" ht="15" x14ac:dyDescent="0.2">
      <c r="B3252" s="29"/>
      <c r="C3252" s="54"/>
      <c r="D3252" s="54"/>
      <c r="E3252" s="54"/>
      <c r="F3252" s="54"/>
      <c r="G3252" s="54"/>
      <c r="H3252" s="54"/>
      <c r="I3252" s="54"/>
      <c r="J3252" s="54"/>
      <c r="K3252" s="54"/>
      <c r="L3252" s="54"/>
      <c r="M3252" s="54"/>
      <c r="N3252" s="54"/>
      <c r="O3252" s="54"/>
    </row>
    <row r="3253" spans="2:16" ht="15" x14ac:dyDescent="0.2">
      <c r="B3253" s="29"/>
      <c r="C3253" s="54"/>
      <c r="D3253" s="54"/>
      <c r="E3253" s="54"/>
      <c r="F3253" s="54"/>
      <c r="G3253" s="54"/>
      <c r="H3253" s="54"/>
      <c r="I3253" s="54"/>
      <c r="J3253" s="54"/>
      <c r="K3253" s="54"/>
      <c r="L3253" s="54"/>
      <c r="M3253" s="54"/>
      <c r="N3253" s="54"/>
      <c r="O3253" s="54"/>
    </row>
    <row r="3254" spans="2:16" ht="15" x14ac:dyDescent="0.2">
      <c r="B3254" s="29"/>
      <c r="C3254" s="54"/>
      <c r="D3254" s="54"/>
      <c r="E3254" s="54"/>
      <c r="F3254" s="54"/>
      <c r="G3254" s="54"/>
      <c r="H3254" s="54"/>
      <c r="I3254" s="54"/>
      <c r="J3254" s="54"/>
      <c r="K3254" s="54"/>
      <c r="L3254" s="54"/>
      <c r="M3254" s="54"/>
      <c r="N3254" s="54"/>
      <c r="O3254" s="54"/>
    </row>
    <row r="3255" spans="2:16" ht="15" x14ac:dyDescent="0.2">
      <c r="B3255" s="29"/>
      <c r="C3255" s="54"/>
      <c r="D3255" s="54"/>
      <c r="E3255" s="54"/>
      <c r="F3255" s="54"/>
      <c r="G3255" s="54"/>
      <c r="H3255" s="54"/>
      <c r="I3255" s="54"/>
      <c r="J3255" s="54"/>
      <c r="K3255" s="54"/>
      <c r="L3255" s="54"/>
      <c r="M3255" s="54"/>
      <c r="N3255" s="54"/>
      <c r="O3255" s="54"/>
    </row>
    <row r="3256" spans="2:16" ht="15" x14ac:dyDescent="0.2">
      <c r="B3256" s="29"/>
      <c r="C3256" s="54"/>
      <c r="D3256" s="54"/>
      <c r="E3256" s="54"/>
      <c r="F3256" s="54"/>
      <c r="G3256" s="54"/>
      <c r="H3256" s="54"/>
      <c r="I3256" s="54"/>
      <c r="J3256" s="54"/>
      <c r="K3256" s="54"/>
      <c r="L3256" s="54"/>
      <c r="M3256" s="54"/>
      <c r="N3256" s="54"/>
      <c r="O3256" s="54"/>
    </row>
    <row r="3257" spans="2:16" ht="15" x14ac:dyDescent="0.2">
      <c r="B3257" s="29"/>
      <c r="C3257" s="54"/>
      <c r="D3257" s="54"/>
      <c r="E3257" s="54"/>
      <c r="F3257" s="54"/>
      <c r="G3257" s="54"/>
      <c r="H3257" s="54"/>
      <c r="I3257" s="54"/>
      <c r="J3257" s="54"/>
      <c r="K3257" s="54"/>
      <c r="L3257" s="54"/>
      <c r="M3257" s="54"/>
      <c r="N3257" s="54"/>
      <c r="O3257" s="54"/>
    </row>
    <row r="3258" spans="2:16" ht="15" x14ac:dyDescent="0.2">
      <c r="B3258" s="29"/>
      <c r="C3258" s="54"/>
      <c r="D3258" s="54"/>
      <c r="E3258" s="54"/>
      <c r="F3258" s="54"/>
      <c r="G3258" s="54"/>
      <c r="H3258" s="54"/>
      <c r="I3258" s="54"/>
      <c r="J3258" s="54"/>
      <c r="K3258" s="54"/>
      <c r="L3258" s="54"/>
      <c r="M3258" s="54"/>
      <c r="N3258" s="54"/>
      <c r="O3258" s="54"/>
    </row>
    <row r="3259" spans="2:16" ht="15" x14ac:dyDescent="0.2">
      <c r="B3259" s="29"/>
      <c r="C3259" s="54"/>
      <c r="D3259" s="54"/>
      <c r="E3259" s="54"/>
      <c r="F3259" s="54"/>
      <c r="G3259" s="54"/>
      <c r="H3259" s="54"/>
      <c r="I3259" s="54"/>
      <c r="J3259" s="54"/>
      <c r="K3259" s="54"/>
      <c r="L3259" s="54"/>
      <c r="M3259" s="54"/>
      <c r="N3259" s="54"/>
      <c r="O3259" s="54"/>
    </row>
    <row r="3260" spans="2:16" ht="23.25" x14ac:dyDescent="0.35">
      <c r="B3260" s="14" t="s">
        <v>249</v>
      </c>
      <c r="C3260" s="54"/>
      <c r="D3260" s="54"/>
      <c r="E3260" s="54"/>
      <c r="F3260" s="54"/>
      <c r="G3260" s="54"/>
      <c r="H3260" s="54"/>
      <c r="I3260" s="54"/>
      <c r="J3260" s="54"/>
      <c r="K3260" s="54"/>
      <c r="L3260" s="54"/>
      <c r="M3260" s="54"/>
      <c r="N3260" s="54"/>
      <c r="O3260" s="54"/>
    </row>
    <row r="3261" spans="2:16" ht="15" x14ac:dyDescent="0.2">
      <c r="B3261" s="29"/>
      <c r="C3261" s="54"/>
      <c r="D3261" s="54"/>
      <c r="E3261" s="54"/>
      <c r="F3261" s="54"/>
      <c r="G3261" s="54"/>
      <c r="H3261" s="54"/>
      <c r="I3261" s="54"/>
      <c r="J3261" s="54"/>
      <c r="K3261" s="54"/>
      <c r="L3261" s="54"/>
      <c r="M3261" s="54"/>
      <c r="N3261" s="54"/>
      <c r="O3261" s="54"/>
    </row>
    <row r="3262" spans="2:16" ht="15" x14ac:dyDescent="0.2">
      <c r="B3262" s="29"/>
      <c r="C3262" s="84">
        <v>3</v>
      </c>
      <c r="D3262" s="84">
        <v>4</v>
      </c>
      <c r="E3262" s="84">
        <v>5</v>
      </c>
      <c r="F3262" s="84">
        <v>6</v>
      </c>
      <c r="G3262" s="84">
        <v>7</v>
      </c>
      <c r="H3262" s="84">
        <v>8</v>
      </c>
      <c r="I3262" s="84">
        <v>9</v>
      </c>
      <c r="J3262" s="84">
        <v>10</v>
      </c>
      <c r="K3262" s="84">
        <v>11</v>
      </c>
      <c r="L3262" s="84">
        <v>12</v>
      </c>
      <c r="M3262" s="84">
        <v>13</v>
      </c>
      <c r="N3262" s="84">
        <v>14</v>
      </c>
      <c r="O3262" s="54"/>
    </row>
    <row r="3263" spans="2:16" ht="48" thickBot="1" x14ac:dyDescent="0.25">
      <c r="B3263" s="32" t="s">
        <v>14</v>
      </c>
      <c r="C3263" s="56" t="s">
        <v>379</v>
      </c>
      <c r="D3263" s="56" t="s">
        <v>380</v>
      </c>
      <c r="E3263" s="56" t="s">
        <v>381</v>
      </c>
      <c r="F3263" s="56" t="s">
        <v>382</v>
      </c>
      <c r="G3263" s="56" t="s">
        <v>383</v>
      </c>
      <c r="H3263" s="184" t="s">
        <v>384</v>
      </c>
      <c r="I3263" s="184" t="s">
        <v>385</v>
      </c>
      <c r="J3263" s="184" t="s">
        <v>386</v>
      </c>
      <c r="K3263" s="184" t="s">
        <v>387</v>
      </c>
      <c r="L3263" s="184" t="s">
        <v>388</v>
      </c>
      <c r="M3263" s="184" t="s">
        <v>389</v>
      </c>
      <c r="N3263" s="184" t="s">
        <v>390</v>
      </c>
      <c r="O3263" s="52" t="s">
        <v>208</v>
      </c>
      <c r="P3263" s="52" t="s">
        <v>209</v>
      </c>
    </row>
    <row r="3264" spans="2:16" ht="15" x14ac:dyDescent="0.2">
      <c r="B3264" s="45" t="s">
        <v>27</v>
      </c>
      <c r="C3264" s="54">
        <v>4918217.999999986</v>
      </c>
      <c r="D3264" s="54">
        <v>4797119.9999999721</v>
      </c>
      <c r="E3264" s="54">
        <v>4773227.0000000047</v>
      </c>
      <c r="F3264" s="54">
        <v>4862780.9999999851</v>
      </c>
      <c r="G3264" s="54">
        <v>4830647.9999999832</v>
      </c>
      <c r="H3264" s="54">
        <v>4952280.9999999925</v>
      </c>
      <c r="I3264" s="54">
        <v>4999764.9999999842</v>
      </c>
      <c r="J3264" s="54">
        <v>5084858.0000000009</v>
      </c>
      <c r="K3264" s="54">
        <v>5108198.0000000047</v>
      </c>
      <c r="L3264" s="54">
        <v>5078056.9999999907</v>
      </c>
      <c r="M3264" s="54">
        <v>5214819.9999999823</v>
      </c>
      <c r="N3264" s="54">
        <v>5372300.0000000009</v>
      </c>
      <c r="O3264" s="54">
        <v>4999356.0833333246</v>
      </c>
      <c r="P3264" s="71">
        <v>0.3804244519963208</v>
      </c>
    </row>
    <row r="3265" spans="2:16" ht="15" x14ac:dyDescent="0.2">
      <c r="B3265" s="45" t="s">
        <v>24</v>
      </c>
      <c r="C3265" s="54">
        <v>2351787.9999999967</v>
      </c>
      <c r="D3265" s="54">
        <v>2445059.9999999967</v>
      </c>
      <c r="E3265" s="54">
        <v>2364874.9999999963</v>
      </c>
      <c r="F3265" s="54">
        <v>2394293.0000000075</v>
      </c>
      <c r="G3265" s="54">
        <v>2461542.0000000037</v>
      </c>
      <c r="H3265" s="54">
        <v>2538920.9999999967</v>
      </c>
      <c r="I3265" s="54">
        <v>2531599.9999999949</v>
      </c>
      <c r="J3265" s="54">
        <v>2708960.9999999972</v>
      </c>
      <c r="K3265" s="54">
        <v>2683146.0000000037</v>
      </c>
      <c r="L3265" s="54">
        <v>2680984.9999999995</v>
      </c>
      <c r="M3265" s="54">
        <v>2863930</v>
      </c>
      <c r="N3265" s="54">
        <v>2908156.0000000065</v>
      </c>
      <c r="O3265" s="54">
        <v>2577771.4166666665</v>
      </c>
      <c r="P3265" s="71">
        <v>0.19615471716976574</v>
      </c>
    </row>
    <row r="3266" spans="2:16" ht="15" x14ac:dyDescent="0.2">
      <c r="B3266" s="45" t="s">
        <v>394</v>
      </c>
      <c r="C3266" s="54">
        <v>2029891.0000000021</v>
      </c>
      <c r="D3266" s="54">
        <v>1806518.000000003</v>
      </c>
      <c r="E3266" s="54">
        <v>2383156.9999999991</v>
      </c>
      <c r="F3266" s="54">
        <v>2116832.9999999944</v>
      </c>
      <c r="G3266" s="54">
        <v>2494061.9999999944</v>
      </c>
      <c r="H3266" s="54">
        <v>2870364.9999999874</v>
      </c>
      <c r="I3266" s="54">
        <v>2053884.9999999981</v>
      </c>
      <c r="J3266" s="54">
        <v>2567741.9999999995</v>
      </c>
      <c r="K3266" s="54">
        <v>2078424.9999999988</v>
      </c>
      <c r="L3266" s="54">
        <v>2593066.9999999907</v>
      </c>
      <c r="M3266" s="54">
        <v>2709263.9999999995</v>
      </c>
      <c r="N3266" s="54">
        <v>2714697.9999999967</v>
      </c>
      <c r="O3266" s="54">
        <v>2368158.9166666637</v>
      </c>
      <c r="P3266" s="71">
        <v>0.18020431893549713</v>
      </c>
    </row>
    <row r="3267" spans="2:16" ht="15" customHeight="1" x14ac:dyDescent="0.2">
      <c r="B3267" s="45" t="s">
        <v>393</v>
      </c>
      <c r="C3267" s="54">
        <v>1058945.9999999991</v>
      </c>
      <c r="D3267" s="54">
        <v>911156.99999999884</v>
      </c>
      <c r="E3267" s="54">
        <v>1186016.9999999991</v>
      </c>
      <c r="F3267" s="54">
        <v>1049810.9999999993</v>
      </c>
      <c r="G3267" s="54">
        <v>1201384.9999999998</v>
      </c>
      <c r="H3267" s="54">
        <v>1127592.9999999991</v>
      </c>
      <c r="I3267" s="54">
        <v>1166290.9999999972</v>
      </c>
      <c r="J3267" s="54">
        <v>1208067.9999999981</v>
      </c>
      <c r="K3267" s="54">
        <v>1178412.9999999991</v>
      </c>
      <c r="L3267" s="54">
        <v>1288652.9999999998</v>
      </c>
      <c r="M3267" s="54">
        <v>1326063.0000000007</v>
      </c>
      <c r="N3267" s="54">
        <v>1328440.0000000019</v>
      </c>
      <c r="O3267" s="54">
        <v>1169236.4166666658</v>
      </c>
      <c r="P3267" s="71">
        <v>8.897268281157987E-2</v>
      </c>
    </row>
    <row r="3268" spans="2:16" ht="15" customHeight="1" x14ac:dyDescent="0.2">
      <c r="B3268" s="45" t="s">
        <v>18</v>
      </c>
      <c r="C3268" s="54">
        <v>433214.0000000007</v>
      </c>
      <c r="D3268" s="54">
        <v>373076.00000000023</v>
      </c>
      <c r="E3268" s="54">
        <v>510999.00000000017</v>
      </c>
      <c r="F3268" s="54">
        <v>457707.00000000093</v>
      </c>
      <c r="G3268" s="54">
        <v>498788.00000000081</v>
      </c>
      <c r="H3268" s="54">
        <v>464618.00000000111</v>
      </c>
      <c r="I3268" s="54">
        <v>476079.00000000029</v>
      </c>
      <c r="J3268" s="54">
        <v>501269.00000000017</v>
      </c>
      <c r="K3268" s="54">
        <v>465929.99999999983</v>
      </c>
      <c r="L3268" s="54">
        <v>500031.99999999936</v>
      </c>
      <c r="M3268" s="54">
        <v>505931.00000000035</v>
      </c>
      <c r="N3268" s="54">
        <v>491024.00000000012</v>
      </c>
      <c r="O3268" s="54">
        <v>473222.25000000029</v>
      </c>
      <c r="P3268" s="71">
        <v>3.6009700475002772E-2</v>
      </c>
    </row>
    <row r="3269" spans="2:16" ht="15" x14ac:dyDescent="0.2">
      <c r="B3269" s="45" t="s">
        <v>395</v>
      </c>
      <c r="C3269" s="54">
        <v>396886.99999999977</v>
      </c>
      <c r="D3269" s="54">
        <v>326257.00000000035</v>
      </c>
      <c r="E3269" s="54">
        <v>476943.00000000006</v>
      </c>
      <c r="F3269" s="54">
        <v>398573.00000000058</v>
      </c>
      <c r="G3269" s="54">
        <v>503212.99999999953</v>
      </c>
      <c r="H3269" s="54">
        <v>458252.00000000093</v>
      </c>
      <c r="I3269" s="54">
        <v>483249</v>
      </c>
      <c r="J3269" s="54">
        <v>521043.99999999919</v>
      </c>
      <c r="K3269" s="54">
        <v>475233.00000000035</v>
      </c>
      <c r="L3269" s="54">
        <v>519654.99999999983</v>
      </c>
      <c r="M3269" s="54">
        <v>550404.00000000035</v>
      </c>
      <c r="N3269" s="54">
        <v>558119.99999999895</v>
      </c>
      <c r="O3269" s="54">
        <v>472319.16666666669</v>
      </c>
      <c r="P3269" s="71">
        <v>3.5940980628593799E-2</v>
      </c>
    </row>
    <row r="3270" spans="2:16" ht="15" x14ac:dyDescent="0.2">
      <c r="B3270" s="45" t="s">
        <v>17</v>
      </c>
      <c r="C3270" s="54">
        <v>260114.99999999962</v>
      </c>
      <c r="D3270" s="54">
        <v>230913.99999999933</v>
      </c>
      <c r="E3270" s="54">
        <v>281793.99999999994</v>
      </c>
      <c r="F3270" s="54">
        <v>350422.00000000023</v>
      </c>
      <c r="G3270" s="54">
        <v>284299.00000000006</v>
      </c>
      <c r="H3270" s="54">
        <v>407242.99999999808</v>
      </c>
      <c r="I3270" s="54">
        <v>337830.00000000105</v>
      </c>
      <c r="J3270" s="54">
        <v>358677.99999999866</v>
      </c>
      <c r="K3270" s="54">
        <v>374178.99999999994</v>
      </c>
      <c r="L3270" s="54">
        <v>405226.00000000058</v>
      </c>
      <c r="M3270" s="54">
        <v>452021.00000000058</v>
      </c>
      <c r="N3270" s="54">
        <v>453687.99999999907</v>
      </c>
      <c r="O3270" s="54">
        <v>349700.74999999971</v>
      </c>
      <c r="P3270" s="71">
        <v>2.6610370208467179E-2</v>
      </c>
    </row>
    <row r="3271" spans="2:16" ht="15" x14ac:dyDescent="0.2">
      <c r="B3271" s="45" t="s">
        <v>21</v>
      </c>
      <c r="C3271" s="54">
        <v>216277.99999999983</v>
      </c>
      <c r="D3271" s="54">
        <v>191949.00000000017</v>
      </c>
      <c r="E3271" s="54">
        <v>318770.00000000047</v>
      </c>
      <c r="F3271" s="54">
        <v>278077.99999999988</v>
      </c>
      <c r="G3271" s="54">
        <v>300329.00000000029</v>
      </c>
      <c r="H3271" s="54">
        <v>291928</v>
      </c>
      <c r="I3271" s="54">
        <v>295516.99999999977</v>
      </c>
      <c r="J3271" s="54">
        <v>311858.99999999971</v>
      </c>
      <c r="K3271" s="54">
        <v>296924.00000000035</v>
      </c>
      <c r="L3271" s="54">
        <v>308598.00000000023</v>
      </c>
      <c r="M3271" s="54">
        <v>313050.99999999942</v>
      </c>
      <c r="N3271" s="54">
        <v>309715.99999999971</v>
      </c>
      <c r="O3271" s="54">
        <v>286083.08333333331</v>
      </c>
      <c r="P3271" s="71">
        <v>2.1769403576857565E-2</v>
      </c>
    </row>
    <row r="3272" spans="2:16" ht="15" customHeight="1" x14ac:dyDescent="0.2">
      <c r="B3272" s="45" t="s">
        <v>25</v>
      </c>
      <c r="C3272" s="54">
        <v>212826.00000000015</v>
      </c>
      <c r="D3272" s="54">
        <v>191211.00000000006</v>
      </c>
      <c r="E3272" s="54">
        <v>223482.99999999985</v>
      </c>
      <c r="F3272" s="54">
        <v>211360.99999999953</v>
      </c>
      <c r="G3272" s="54">
        <v>217944.00000000035</v>
      </c>
      <c r="H3272" s="54">
        <v>221114.99999999997</v>
      </c>
      <c r="I3272" s="54">
        <v>230720.99999999974</v>
      </c>
      <c r="J3272" s="54">
        <v>236710.99999999991</v>
      </c>
      <c r="K3272" s="54">
        <v>237296.00000000003</v>
      </c>
      <c r="L3272" s="54">
        <v>241712.00000000029</v>
      </c>
      <c r="M3272" s="54">
        <v>252391.99999999968</v>
      </c>
      <c r="N3272" s="54">
        <v>266126.99999999953</v>
      </c>
      <c r="O3272" s="54">
        <v>228574.9166666666</v>
      </c>
      <c r="P3272" s="71">
        <v>1.739333745457949E-2</v>
      </c>
    </row>
    <row r="3273" spans="2:16" ht="15" x14ac:dyDescent="0.2">
      <c r="B3273" s="45" t="s">
        <v>20</v>
      </c>
      <c r="C3273" s="54">
        <v>119375.00000000001</v>
      </c>
      <c r="D3273" s="54">
        <v>142556</v>
      </c>
      <c r="E3273" s="54">
        <v>126902.99999999968</v>
      </c>
      <c r="F3273" s="54">
        <v>132520.00000000003</v>
      </c>
      <c r="G3273" s="54">
        <v>130962.99999999978</v>
      </c>
      <c r="H3273" s="54">
        <v>143241.99999999977</v>
      </c>
      <c r="I3273" s="54">
        <v>137462.00000000006</v>
      </c>
      <c r="J3273" s="54">
        <v>144630.99999999985</v>
      </c>
      <c r="K3273" s="54">
        <v>140708.00000000012</v>
      </c>
      <c r="L3273" s="54">
        <v>135216.00000000009</v>
      </c>
      <c r="M3273" s="54">
        <v>147820.99999999985</v>
      </c>
      <c r="N3273" s="54">
        <v>142479.9999999998</v>
      </c>
      <c r="O3273" s="54">
        <v>136989.74999999988</v>
      </c>
      <c r="P3273" s="71">
        <v>1.042419257683996E-2</v>
      </c>
    </row>
    <row r="3274" spans="2:16" ht="15" x14ac:dyDescent="0.2">
      <c r="B3274" s="45" t="s">
        <v>23</v>
      </c>
      <c r="C3274" s="54">
        <v>41022.000000000029</v>
      </c>
      <c r="D3274" s="54">
        <v>34484.000000000007</v>
      </c>
      <c r="E3274" s="54">
        <v>45931.999999999993</v>
      </c>
      <c r="F3274" s="54">
        <v>44013.000000000022</v>
      </c>
      <c r="G3274" s="54">
        <v>45510.999999999942</v>
      </c>
      <c r="H3274" s="54">
        <v>42774.999999999978</v>
      </c>
      <c r="I3274" s="54">
        <v>43851.99999999992</v>
      </c>
      <c r="J3274" s="54">
        <v>44042</v>
      </c>
      <c r="K3274" s="54">
        <v>41465.999999999949</v>
      </c>
      <c r="L3274" s="54">
        <v>44020.999999999949</v>
      </c>
      <c r="M3274" s="54">
        <v>43421.999999999985</v>
      </c>
      <c r="N3274" s="54">
        <v>44545.000000000015</v>
      </c>
      <c r="O3274" s="54">
        <v>42923.749999999978</v>
      </c>
      <c r="P3274" s="71">
        <v>3.2662694553434427E-3</v>
      </c>
    </row>
    <row r="3275" spans="2:16" ht="15" x14ac:dyDescent="0.2">
      <c r="B3275" s="45" t="s">
        <v>22</v>
      </c>
      <c r="C3275" s="54">
        <v>21821</v>
      </c>
      <c r="D3275" s="54">
        <v>20465</v>
      </c>
      <c r="E3275" s="54">
        <v>22406.999999999985</v>
      </c>
      <c r="F3275" s="54">
        <v>21361</v>
      </c>
      <c r="G3275" s="54">
        <v>21133.999999999996</v>
      </c>
      <c r="H3275" s="54">
        <v>21445</v>
      </c>
      <c r="I3275" s="54">
        <v>22521</v>
      </c>
      <c r="J3275" s="54">
        <v>23703.000000000007</v>
      </c>
      <c r="K3275" s="54">
        <v>21964.999999999993</v>
      </c>
      <c r="L3275" s="54">
        <v>22855.000000000004</v>
      </c>
      <c r="M3275" s="54">
        <v>22579.999999999989</v>
      </c>
      <c r="N3275" s="54">
        <v>21855.999999999989</v>
      </c>
      <c r="O3275" s="54">
        <v>22009.416666666668</v>
      </c>
      <c r="P3275" s="71">
        <v>1.6747997411284026E-3</v>
      </c>
    </row>
    <row r="3276" spans="2:16" ht="15" x14ac:dyDescent="0.2">
      <c r="B3276" s="45" t="s">
        <v>398</v>
      </c>
      <c r="C3276" s="54">
        <v>17121.000000000011</v>
      </c>
      <c r="D3276" s="54">
        <v>13974.000000000016</v>
      </c>
      <c r="E3276" s="54">
        <v>21923.000000000004</v>
      </c>
      <c r="F3276" s="54">
        <v>0</v>
      </c>
      <c r="G3276" s="54">
        <v>0</v>
      </c>
      <c r="H3276" s="54">
        <v>0</v>
      </c>
      <c r="I3276" s="54">
        <v>0</v>
      </c>
      <c r="J3276" s="54">
        <v>0</v>
      </c>
      <c r="K3276" s="54">
        <v>0</v>
      </c>
      <c r="L3276" s="54">
        <v>0</v>
      </c>
      <c r="M3276" s="54">
        <v>0</v>
      </c>
      <c r="N3276" s="54">
        <v>0</v>
      </c>
      <c r="O3276" s="54">
        <v>4418.1666666666688</v>
      </c>
      <c r="P3276" s="71">
        <v>3.3619902342991705E-4</v>
      </c>
    </row>
    <row r="3277" spans="2:16" ht="15" x14ac:dyDescent="0.2">
      <c r="B3277" s="45" t="s">
        <v>16</v>
      </c>
      <c r="C3277" s="54">
        <v>5144.0000000000009</v>
      </c>
      <c r="D3277" s="54">
        <v>4181</v>
      </c>
      <c r="E3277" s="54">
        <v>5679</v>
      </c>
      <c r="F3277" s="54">
        <v>4902.9999999999964</v>
      </c>
      <c r="G3277" s="54">
        <v>6040.9999999999973</v>
      </c>
      <c r="H3277" s="54">
        <v>6375.0000000000018</v>
      </c>
      <c r="I3277" s="54">
        <v>7518.0000000000045</v>
      </c>
      <c r="J3277" s="54">
        <v>9108.9999999999982</v>
      </c>
      <c r="K3277" s="54">
        <v>9007.9999999999982</v>
      </c>
      <c r="L3277" s="54">
        <v>9165</v>
      </c>
      <c r="M3277" s="54">
        <v>8355.0000000000018</v>
      </c>
      <c r="N3277" s="54">
        <v>7948.0000000000018</v>
      </c>
      <c r="O3277" s="54">
        <v>6952.166666666667</v>
      </c>
      <c r="P3277" s="71">
        <v>5.2902296821200816E-4</v>
      </c>
    </row>
    <row r="3278" spans="2:16" ht="15" x14ac:dyDescent="0.2">
      <c r="B3278" s="45" t="s">
        <v>396</v>
      </c>
      <c r="C3278" s="54">
        <v>4276.0000000000009</v>
      </c>
      <c r="D3278" s="54">
        <v>3784.9999999999995</v>
      </c>
      <c r="E3278" s="54">
        <v>5177.9999999999991</v>
      </c>
      <c r="F3278" s="54">
        <v>0</v>
      </c>
      <c r="G3278" s="54">
        <v>0</v>
      </c>
      <c r="H3278" s="54">
        <v>0</v>
      </c>
      <c r="I3278" s="54">
        <v>0</v>
      </c>
      <c r="J3278" s="54">
        <v>0</v>
      </c>
      <c r="K3278" s="54">
        <v>0</v>
      </c>
      <c r="L3278" s="54">
        <v>0</v>
      </c>
      <c r="M3278" s="54">
        <v>0</v>
      </c>
      <c r="N3278" s="54">
        <v>0</v>
      </c>
      <c r="O3278" s="54">
        <v>1103.25</v>
      </c>
      <c r="P3278" s="71">
        <v>8.3951466882731704E-5</v>
      </c>
    </row>
    <row r="3279" spans="2:16" ht="15" x14ac:dyDescent="0.2">
      <c r="B3279" s="45" t="s">
        <v>19</v>
      </c>
      <c r="C3279" s="54">
        <v>2260.0000000000005</v>
      </c>
      <c r="D3279" s="54">
        <v>1905</v>
      </c>
      <c r="E3279" s="54">
        <v>2555</v>
      </c>
      <c r="F3279" s="54">
        <v>2488.9999999999995</v>
      </c>
      <c r="G3279" s="54">
        <v>2705.9999999999995</v>
      </c>
      <c r="H3279" s="54">
        <v>2461.9999999999995</v>
      </c>
      <c r="I3279" s="54">
        <v>2876</v>
      </c>
      <c r="J3279" s="54">
        <v>2876.0000000000005</v>
      </c>
      <c r="K3279" s="54">
        <v>2670</v>
      </c>
      <c r="L3279" s="54">
        <v>2565.9999999999995</v>
      </c>
      <c r="M3279" s="54">
        <v>2644.9999999999995</v>
      </c>
      <c r="N3279" s="54">
        <v>2711.0000000000005</v>
      </c>
      <c r="O3279" s="54">
        <v>2560.0833333333335</v>
      </c>
      <c r="P3279" s="71">
        <v>1.948087479495733E-4</v>
      </c>
    </row>
    <row r="3280" spans="2:16" ht="15" x14ac:dyDescent="0.2">
      <c r="B3280" s="45" t="s">
        <v>397</v>
      </c>
      <c r="C3280" s="54">
        <v>627</v>
      </c>
      <c r="D3280" s="54">
        <v>431</v>
      </c>
      <c r="E3280" s="54">
        <v>644</v>
      </c>
      <c r="F3280" s="54">
        <v>0</v>
      </c>
      <c r="G3280" s="54">
        <v>0</v>
      </c>
      <c r="H3280" s="54">
        <v>0</v>
      </c>
      <c r="I3280" s="54">
        <v>0</v>
      </c>
      <c r="J3280" s="54">
        <v>0</v>
      </c>
      <c r="K3280" s="54">
        <v>0</v>
      </c>
      <c r="L3280" s="54">
        <v>0</v>
      </c>
      <c r="M3280" s="54">
        <v>0</v>
      </c>
      <c r="N3280" s="54">
        <v>0</v>
      </c>
      <c r="O3280" s="54">
        <v>141.83333333333334</v>
      </c>
      <c r="P3280" s="71">
        <v>1.0792763549694794E-5</v>
      </c>
    </row>
    <row r="3281" spans="2:16" ht="15" x14ac:dyDescent="0.2">
      <c r="B3281" s="45" t="s">
        <v>28</v>
      </c>
      <c r="C3281" s="54">
        <v>0</v>
      </c>
      <c r="D3281" s="54">
        <v>0</v>
      </c>
      <c r="E3281" s="54">
        <v>0</v>
      </c>
      <c r="F3281" s="54">
        <v>0</v>
      </c>
      <c r="G3281" s="54">
        <v>0</v>
      </c>
      <c r="H3281" s="54">
        <v>0</v>
      </c>
      <c r="I3281" s="54">
        <v>0</v>
      </c>
      <c r="J3281" s="54">
        <v>0</v>
      </c>
      <c r="K3281" s="54">
        <v>0</v>
      </c>
      <c r="L3281" s="54">
        <v>0</v>
      </c>
      <c r="M3281" s="54">
        <v>0</v>
      </c>
      <c r="N3281" s="54">
        <v>0</v>
      </c>
      <c r="O3281" s="54">
        <v>0</v>
      </c>
      <c r="P3281" s="71">
        <v>0</v>
      </c>
    </row>
    <row r="3282" spans="2:16" ht="15" x14ac:dyDescent="0.2">
      <c r="B3282" s="45" t="s">
        <v>26</v>
      </c>
      <c r="C3282" s="54">
        <v>0</v>
      </c>
      <c r="D3282" s="54">
        <v>0</v>
      </c>
      <c r="E3282" s="54">
        <v>0</v>
      </c>
      <c r="F3282" s="54">
        <v>0</v>
      </c>
      <c r="G3282" s="54">
        <v>0</v>
      </c>
      <c r="H3282" s="54">
        <v>0</v>
      </c>
      <c r="I3282" s="54">
        <v>0</v>
      </c>
      <c r="J3282" s="54">
        <v>0</v>
      </c>
      <c r="K3282" s="54">
        <v>0</v>
      </c>
      <c r="L3282" s="54">
        <v>0</v>
      </c>
      <c r="M3282" s="54">
        <v>0</v>
      </c>
      <c r="N3282" s="54">
        <v>0</v>
      </c>
      <c r="O3282" s="54">
        <v>0</v>
      </c>
      <c r="P3282" s="71">
        <v>0</v>
      </c>
    </row>
    <row r="3283" spans="2:16" ht="16.5" thickBot="1" x14ac:dyDescent="0.3">
      <c r="B3283" s="47" t="s">
        <v>0</v>
      </c>
      <c r="C3283" s="68">
        <v>12089808.999999985</v>
      </c>
      <c r="D3283" s="68">
        <v>11495042.99999997</v>
      </c>
      <c r="E3283" s="68">
        <v>12750486</v>
      </c>
      <c r="F3283" s="68">
        <v>12325144.999999989</v>
      </c>
      <c r="G3283" s="68">
        <v>12998564.999999981</v>
      </c>
      <c r="H3283" s="68">
        <v>13548614.999999976</v>
      </c>
      <c r="I3283" s="68">
        <v>12789165.999999976</v>
      </c>
      <c r="J3283" s="68">
        <v>13723550.999999994</v>
      </c>
      <c r="K3283" s="68">
        <v>13113561.000000007</v>
      </c>
      <c r="L3283" s="68">
        <v>13829807.999999981</v>
      </c>
      <c r="M3283" s="68">
        <v>14412698.999999981</v>
      </c>
      <c r="N3283" s="68">
        <v>14621809.000000004</v>
      </c>
      <c r="O3283" s="68">
        <v>13141521.416666653</v>
      </c>
      <c r="P3283" s="92">
        <v>1</v>
      </c>
    </row>
    <row r="3284" spans="2:16" ht="15" x14ac:dyDescent="0.2">
      <c r="B3284" s="29"/>
      <c r="C3284" s="54"/>
      <c r="D3284" s="71"/>
      <c r="E3284" s="54"/>
      <c r="F3284" s="54"/>
      <c r="G3284" s="54"/>
      <c r="H3284" s="54"/>
      <c r="I3284" s="54"/>
      <c r="J3284" s="54"/>
      <c r="K3284" s="54"/>
      <c r="L3284" s="54"/>
      <c r="M3284" s="54"/>
      <c r="N3284" s="54"/>
      <c r="O3284" s="54"/>
    </row>
    <row r="3285" spans="2:16" ht="15" x14ac:dyDescent="0.2">
      <c r="B3285" s="29"/>
      <c r="C3285" s="54"/>
      <c r="D3285" s="54"/>
      <c r="E3285" s="54"/>
      <c r="F3285" s="54"/>
      <c r="G3285" s="54"/>
      <c r="H3285" s="54"/>
      <c r="I3285" s="54"/>
      <c r="J3285" s="54"/>
      <c r="K3285" s="54"/>
      <c r="L3285" s="54"/>
      <c r="M3285" s="54"/>
      <c r="N3285" s="54"/>
      <c r="O3285" s="54"/>
    </row>
    <row r="3286" spans="2:16" ht="15" x14ac:dyDescent="0.2">
      <c r="B3286" s="29"/>
      <c r="C3286" s="54"/>
      <c r="D3286" s="54"/>
      <c r="E3286" s="54"/>
      <c r="F3286" s="54"/>
      <c r="G3286" s="54"/>
      <c r="H3286" s="54"/>
      <c r="I3286" s="54"/>
      <c r="J3286" s="54"/>
      <c r="K3286" s="54"/>
      <c r="L3286" s="54"/>
      <c r="M3286" s="54"/>
      <c r="N3286" s="54"/>
      <c r="O3286" s="54"/>
    </row>
    <row r="3287" spans="2:16" ht="15" x14ac:dyDescent="0.2">
      <c r="B3287" s="29"/>
      <c r="C3287" s="54"/>
      <c r="D3287" s="54"/>
      <c r="E3287" s="54"/>
      <c r="F3287" s="54"/>
      <c r="G3287" s="54"/>
      <c r="H3287" s="54"/>
      <c r="I3287" s="54"/>
      <c r="J3287" s="54"/>
      <c r="K3287" s="54"/>
      <c r="L3287" s="54"/>
      <c r="M3287" s="54"/>
      <c r="N3287" s="54"/>
      <c r="O3287" s="54"/>
    </row>
    <row r="3288" spans="2:16" ht="15" x14ac:dyDescent="0.2">
      <c r="B3288" s="29"/>
      <c r="C3288" s="54"/>
      <c r="D3288" s="54"/>
      <c r="E3288" s="54"/>
      <c r="F3288" s="54"/>
      <c r="G3288" s="54"/>
      <c r="H3288" s="54"/>
      <c r="I3288" s="54"/>
      <c r="J3288" s="54"/>
      <c r="K3288" s="54"/>
      <c r="L3288" s="54"/>
      <c r="M3288" s="54"/>
      <c r="N3288" s="54"/>
      <c r="O3288" s="54"/>
    </row>
    <row r="3289" spans="2:16" ht="15" x14ac:dyDescent="0.2">
      <c r="B3289" s="29"/>
      <c r="C3289" s="54"/>
      <c r="D3289" s="54"/>
      <c r="E3289" s="54"/>
      <c r="F3289" s="54"/>
      <c r="G3289" s="54"/>
      <c r="H3289" s="54"/>
      <c r="I3289" s="54"/>
      <c r="J3289" s="54"/>
      <c r="K3289" s="54"/>
      <c r="L3289" s="54"/>
      <c r="M3289" s="54"/>
      <c r="N3289" s="54"/>
      <c r="O3289" s="54"/>
    </row>
    <row r="3290" spans="2:16" ht="15" x14ac:dyDescent="0.2">
      <c r="B3290" s="29"/>
      <c r="C3290" s="54"/>
      <c r="D3290" s="54"/>
      <c r="E3290" s="54"/>
      <c r="F3290" s="54"/>
      <c r="G3290" s="54"/>
      <c r="H3290" s="54"/>
      <c r="I3290" s="54"/>
      <c r="J3290" s="54"/>
      <c r="K3290" s="54"/>
      <c r="L3290" s="54"/>
      <c r="M3290" s="54"/>
      <c r="N3290" s="54"/>
      <c r="O3290" s="54"/>
    </row>
    <row r="3291" spans="2:16" ht="15" x14ac:dyDescent="0.2">
      <c r="B3291" s="29"/>
      <c r="C3291" s="54"/>
      <c r="D3291" s="54"/>
      <c r="E3291" s="54"/>
      <c r="F3291" s="54"/>
      <c r="G3291" s="54"/>
      <c r="H3291" s="54"/>
      <c r="I3291" s="54"/>
      <c r="J3291" s="54"/>
      <c r="K3291" s="54"/>
      <c r="L3291" s="54"/>
      <c r="M3291" s="54"/>
      <c r="N3291" s="54"/>
      <c r="O3291" s="54"/>
    </row>
    <row r="3292" spans="2:16" ht="15" x14ac:dyDescent="0.2">
      <c r="B3292" s="29"/>
      <c r="C3292" s="54"/>
      <c r="D3292" s="54"/>
      <c r="E3292" s="54"/>
      <c r="F3292" s="54"/>
      <c r="G3292" s="54"/>
      <c r="H3292" s="54"/>
      <c r="I3292" s="54"/>
      <c r="J3292" s="54"/>
      <c r="K3292" s="54"/>
      <c r="L3292" s="54"/>
      <c r="M3292" s="54"/>
      <c r="N3292" s="54"/>
      <c r="O3292" s="54"/>
    </row>
    <row r="3293" spans="2:16" ht="15" x14ac:dyDescent="0.2">
      <c r="B3293" s="29"/>
      <c r="C3293" s="54"/>
      <c r="D3293" s="54"/>
      <c r="E3293" s="54"/>
      <c r="F3293" s="54"/>
      <c r="G3293" s="54"/>
      <c r="H3293" s="54"/>
      <c r="I3293" s="54"/>
      <c r="J3293" s="54"/>
      <c r="K3293" s="54"/>
      <c r="L3293" s="54"/>
      <c r="M3293" s="54"/>
      <c r="N3293" s="54"/>
      <c r="O3293" s="54"/>
    </row>
    <row r="3294" spans="2:16" ht="15" x14ac:dyDescent="0.2">
      <c r="B3294" s="29"/>
      <c r="C3294" s="54"/>
      <c r="D3294" s="54"/>
      <c r="E3294" s="54"/>
      <c r="F3294" s="54"/>
      <c r="G3294" s="54"/>
      <c r="H3294" s="54"/>
      <c r="I3294" s="54"/>
      <c r="J3294" s="54"/>
      <c r="K3294" s="54"/>
      <c r="L3294" s="54"/>
      <c r="M3294" s="54"/>
      <c r="N3294" s="54"/>
      <c r="O3294" s="54"/>
    </row>
    <row r="3295" spans="2:16" ht="15" x14ac:dyDescent="0.2">
      <c r="B3295" s="29"/>
      <c r="C3295" s="54"/>
      <c r="D3295" s="54"/>
      <c r="E3295" s="54"/>
      <c r="F3295" s="54"/>
      <c r="G3295" s="54"/>
      <c r="H3295" s="54"/>
      <c r="I3295" s="54"/>
      <c r="J3295" s="54"/>
      <c r="K3295" s="54"/>
      <c r="L3295" s="54"/>
      <c r="M3295" s="54"/>
      <c r="N3295" s="54"/>
      <c r="O3295" s="54"/>
    </row>
    <row r="3296" spans="2:16" ht="15" x14ac:dyDescent="0.2">
      <c r="B3296" s="29"/>
      <c r="C3296" s="54"/>
      <c r="D3296" s="54"/>
      <c r="E3296" s="54"/>
      <c r="F3296" s="54"/>
      <c r="G3296" s="54"/>
      <c r="H3296" s="54"/>
      <c r="I3296" s="54"/>
      <c r="J3296" s="54"/>
      <c r="K3296" s="54"/>
      <c r="L3296" s="54"/>
      <c r="M3296" s="54"/>
      <c r="N3296" s="54"/>
      <c r="O3296" s="54"/>
    </row>
    <row r="3297" spans="2:15" ht="15" x14ac:dyDescent="0.2">
      <c r="B3297" s="29"/>
      <c r="C3297" s="54"/>
      <c r="D3297" s="54"/>
      <c r="E3297" s="54"/>
      <c r="F3297" s="54"/>
      <c r="G3297" s="54"/>
      <c r="H3297" s="54"/>
      <c r="I3297" s="54"/>
      <c r="J3297" s="54"/>
      <c r="K3297" s="54"/>
      <c r="L3297" s="54"/>
      <c r="M3297" s="54"/>
      <c r="N3297" s="54"/>
      <c r="O3297" s="54"/>
    </row>
    <row r="3298" spans="2:15" ht="15" x14ac:dyDescent="0.2">
      <c r="B3298" s="29"/>
      <c r="C3298" s="54"/>
      <c r="D3298" s="54"/>
      <c r="E3298" s="54"/>
      <c r="F3298" s="54"/>
      <c r="G3298" s="54"/>
      <c r="H3298" s="54"/>
      <c r="I3298" s="54"/>
      <c r="J3298" s="54"/>
      <c r="K3298" s="54"/>
      <c r="L3298" s="54"/>
      <c r="M3298" s="54"/>
      <c r="N3298" s="54"/>
      <c r="O3298" s="54"/>
    </row>
    <row r="3299" spans="2:15" ht="15" x14ac:dyDescent="0.2">
      <c r="B3299" s="29"/>
      <c r="C3299" s="54"/>
      <c r="D3299" s="54"/>
      <c r="E3299" s="54"/>
      <c r="F3299" s="54"/>
      <c r="G3299" s="54"/>
      <c r="H3299" s="54"/>
      <c r="I3299" s="54"/>
      <c r="J3299" s="54"/>
      <c r="K3299" s="54"/>
      <c r="L3299" s="54"/>
      <c r="M3299" s="54"/>
      <c r="N3299" s="54"/>
      <c r="O3299" s="54"/>
    </row>
    <row r="3300" spans="2:15" ht="15" x14ac:dyDescent="0.2">
      <c r="B3300" s="29"/>
      <c r="C3300" s="54"/>
      <c r="D3300" s="54"/>
      <c r="E3300" s="54"/>
      <c r="F3300" s="54"/>
      <c r="G3300" s="54"/>
      <c r="H3300" s="54"/>
      <c r="I3300" s="54"/>
      <c r="J3300" s="54"/>
      <c r="K3300" s="54"/>
      <c r="L3300" s="54"/>
      <c r="M3300" s="54"/>
      <c r="N3300" s="54"/>
      <c r="O3300" s="54"/>
    </row>
    <row r="3301" spans="2:15" ht="15" x14ac:dyDescent="0.2">
      <c r="B3301" s="29"/>
      <c r="C3301" s="54"/>
      <c r="D3301" s="54"/>
      <c r="E3301" s="54"/>
      <c r="F3301" s="54"/>
      <c r="G3301" s="54"/>
      <c r="H3301" s="54"/>
      <c r="I3301" s="54"/>
      <c r="J3301" s="54"/>
      <c r="K3301" s="54"/>
      <c r="L3301" s="54"/>
      <c r="M3301" s="54"/>
      <c r="N3301" s="54"/>
      <c r="O3301" s="54"/>
    </row>
    <row r="3302" spans="2:15" ht="15" x14ac:dyDescent="0.2">
      <c r="B3302" s="29"/>
      <c r="C3302" s="54"/>
      <c r="D3302" s="54"/>
      <c r="E3302" s="54"/>
      <c r="F3302" s="54"/>
      <c r="G3302" s="54"/>
      <c r="H3302" s="54"/>
      <c r="I3302" s="54"/>
      <c r="J3302" s="54"/>
      <c r="K3302" s="54"/>
      <c r="L3302" s="54"/>
      <c r="M3302" s="54"/>
      <c r="N3302" s="54"/>
      <c r="O3302" s="54"/>
    </row>
    <row r="3303" spans="2:15" ht="15" x14ac:dyDescent="0.2">
      <c r="B3303" s="29"/>
      <c r="C3303" s="54"/>
      <c r="D3303" s="54"/>
      <c r="E3303" s="54"/>
      <c r="F3303" s="54"/>
      <c r="G3303" s="54"/>
      <c r="H3303" s="54"/>
      <c r="I3303" s="54"/>
      <c r="J3303" s="54"/>
      <c r="K3303" s="54"/>
      <c r="L3303" s="54"/>
      <c r="M3303" s="54"/>
      <c r="N3303" s="54"/>
      <c r="O3303" s="54"/>
    </row>
    <row r="3304" spans="2:15" ht="15" x14ac:dyDescent="0.2">
      <c r="B3304" s="29"/>
      <c r="C3304" s="54"/>
      <c r="D3304" s="54"/>
      <c r="E3304" s="54"/>
      <c r="F3304" s="54"/>
      <c r="G3304" s="54"/>
      <c r="H3304" s="54"/>
      <c r="I3304" s="54"/>
      <c r="J3304" s="54"/>
      <c r="K3304" s="54"/>
      <c r="L3304" s="54"/>
      <c r="M3304" s="54"/>
      <c r="N3304" s="54"/>
      <c r="O3304" s="54"/>
    </row>
    <row r="3305" spans="2:15" ht="15" x14ac:dyDescent="0.2">
      <c r="B3305" s="29"/>
      <c r="C3305" s="54"/>
      <c r="D3305" s="54"/>
      <c r="E3305" s="54"/>
      <c r="F3305" s="54"/>
      <c r="G3305" s="54"/>
      <c r="H3305" s="54"/>
      <c r="I3305" s="54"/>
      <c r="J3305" s="54"/>
      <c r="K3305" s="54"/>
      <c r="L3305" s="54"/>
      <c r="M3305" s="54"/>
      <c r="N3305" s="54"/>
      <c r="O3305" s="54"/>
    </row>
    <row r="3306" spans="2:15" ht="15" x14ac:dyDescent="0.2">
      <c r="B3306" s="29"/>
      <c r="C3306" s="54"/>
      <c r="D3306" s="54"/>
      <c r="E3306" s="54"/>
      <c r="F3306" s="54"/>
      <c r="G3306" s="54"/>
      <c r="H3306" s="54"/>
      <c r="I3306" s="54"/>
      <c r="J3306" s="54"/>
      <c r="K3306" s="54"/>
      <c r="L3306" s="54"/>
      <c r="M3306" s="54"/>
      <c r="N3306" s="54"/>
      <c r="O3306" s="54"/>
    </row>
    <row r="3307" spans="2:15" ht="15" x14ac:dyDescent="0.2">
      <c r="B3307" s="29"/>
      <c r="C3307" s="54"/>
      <c r="D3307" s="54"/>
      <c r="E3307" s="54"/>
      <c r="F3307" s="54"/>
      <c r="G3307" s="54"/>
      <c r="H3307" s="54"/>
      <c r="I3307" s="54"/>
      <c r="J3307" s="54"/>
      <c r="K3307" s="54"/>
      <c r="L3307" s="54"/>
      <c r="M3307" s="54"/>
      <c r="N3307" s="54"/>
      <c r="O3307" s="54"/>
    </row>
    <row r="3308" spans="2:15" ht="15" x14ac:dyDescent="0.2">
      <c r="B3308" s="29"/>
      <c r="C3308" s="54"/>
      <c r="D3308" s="54"/>
      <c r="E3308" s="54"/>
      <c r="F3308" s="54"/>
      <c r="G3308" s="54"/>
      <c r="H3308" s="54"/>
      <c r="I3308" s="54"/>
      <c r="J3308" s="54"/>
      <c r="K3308" s="54"/>
      <c r="L3308" s="54"/>
      <c r="M3308" s="54"/>
      <c r="N3308" s="54"/>
      <c r="O3308" s="54"/>
    </row>
    <row r="3309" spans="2:15" ht="15" x14ac:dyDescent="0.2">
      <c r="B3309" s="29"/>
      <c r="C3309" s="54"/>
      <c r="D3309" s="54"/>
      <c r="E3309" s="54"/>
      <c r="F3309" s="54"/>
      <c r="G3309" s="54"/>
      <c r="H3309" s="54"/>
      <c r="I3309" s="54"/>
      <c r="J3309" s="54"/>
      <c r="K3309" s="54"/>
      <c r="L3309" s="54"/>
      <c r="M3309" s="54"/>
      <c r="N3309" s="54"/>
      <c r="O3309" s="54"/>
    </row>
    <row r="3310" spans="2:15" ht="15" x14ac:dyDescent="0.2">
      <c r="B3310" s="29"/>
      <c r="C3310" s="54"/>
      <c r="D3310" s="54"/>
      <c r="E3310" s="54"/>
      <c r="F3310" s="54"/>
      <c r="G3310" s="54"/>
      <c r="H3310" s="54"/>
      <c r="I3310" s="54"/>
      <c r="J3310" s="54"/>
      <c r="K3310" s="54"/>
      <c r="L3310" s="54"/>
      <c r="M3310" s="54"/>
      <c r="N3310" s="54"/>
      <c r="O3310" s="54"/>
    </row>
    <row r="3311" spans="2:15" ht="15" x14ac:dyDescent="0.2">
      <c r="B3311" s="29"/>
      <c r="C3311" s="54"/>
      <c r="D3311" s="54"/>
      <c r="E3311" s="54"/>
      <c r="F3311" s="54"/>
      <c r="G3311" s="54"/>
      <c r="H3311" s="54"/>
      <c r="I3311" s="54"/>
      <c r="J3311" s="54"/>
      <c r="K3311" s="54"/>
      <c r="L3311" s="54"/>
      <c r="M3311" s="54"/>
      <c r="N3311" s="54"/>
      <c r="O3311" s="54"/>
    </row>
    <row r="3312" spans="2:15" ht="15" x14ac:dyDescent="0.2">
      <c r="B3312" s="29"/>
      <c r="C3312" s="54"/>
      <c r="D3312" s="54"/>
      <c r="E3312" s="54"/>
      <c r="F3312" s="54"/>
      <c r="G3312" s="54"/>
      <c r="H3312" s="54"/>
      <c r="I3312" s="54"/>
      <c r="J3312" s="54"/>
      <c r="K3312" s="54"/>
      <c r="L3312" s="54"/>
      <c r="M3312" s="54"/>
      <c r="N3312" s="54"/>
      <c r="O3312" s="54"/>
    </row>
    <row r="3313" spans="2:16" ht="23.25" x14ac:dyDescent="0.35">
      <c r="B3313" s="14" t="s">
        <v>250</v>
      </c>
      <c r="C3313" s="54"/>
      <c r="D3313" s="54"/>
      <c r="E3313" s="54"/>
      <c r="F3313" s="54"/>
      <c r="G3313" s="54"/>
      <c r="H3313" s="54"/>
      <c r="I3313" s="54"/>
      <c r="J3313" s="54"/>
      <c r="K3313" s="54"/>
      <c r="L3313" s="54"/>
      <c r="M3313" s="54"/>
      <c r="N3313" s="54"/>
      <c r="O3313" s="54"/>
    </row>
    <row r="3314" spans="2:16" ht="15" x14ac:dyDescent="0.2">
      <c r="B3314" s="29"/>
      <c r="C3314" s="54"/>
      <c r="D3314" s="54"/>
      <c r="E3314" s="54"/>
      <c r="F3314" s="54"/>
      <c r="G3314" s="54"/>
      <c r="H3314" s="54"/>
      <c r="I3314" s="54"/>
      <c r="J3314" s="54"/>
      <c r="K3314" s="54"/>
      <c r="L3314" s="54"/>
      <c r="M3314" s="54"/>
      <c r="N3314" s="54"/>
      <c r="O3314" s="54"/>
    </row>
    <row r="3315" spans="2:16" ht="15" x14ac:dyDescent="0.2">
      <c r="B3315" s="29"/>
      <c r="C3315" s="84">
        <v>3</v>
      </c>
      <c r="D3315" s="84">
        <v>4</v>
      </c>
      <c r="E3315" s="84">
        <v>5</v>
      </c>
      <c r="F3315" s="84">
        <v>6</v>
      </c>
      <c r="G3315" s="84">
        <v>7</v>
      </c>
      <c r="H3315" s="84">
        <v>8</v>
      </c>
      <c r="I3315" s="84">
        <v>9</v>
      </c>
      <c r="J3315" s="84">
        <v>10</v>
      </c>
      <c r="K3315" s="84">
        <v>11</v>
      </c>
      <c r="L3315" s="84">
        <v>12</v>
      </c>
      <c r="M3315" s="84">
        <v>13</v>
      </c>
      <c r="N3315" s="84">
        <v>14</v>
      </c>
      <c r="O3315" s="84"/>
    </row>
    <row r="3316" spans="2:16" ht="48" thickBot="1" x14ac:dyDescent="0.25">
      <c r="B3316" s="32" t="s">
        <v>14</v>
      </c>
      <c r="C3316" s="56" t="s">
        <v>379</v>
      </c>
      <c r="D3316" s="56" t="s">
        <v>380</v>
      </c>
      <c r="E3316" s="56" t="s">
        <v>381</v>
      </c>
      <c r="F3316" s="56" t="s">
        <v>382</v>
      </c>
      <c r="G3316" s="56" t="s">
        <v>383</v>
      </c>
      <c r="H3316" s="184" t="s">
        <v>384</v>
      </c>
      <c r="I3316" s="184" t="s">
        <v>385</v>
      </c>
      <c r="J3316" s="184" t="s">
        <v>386</v>
      </c>
      <c r="K3316" s="184" t="s">
        <v>387</v>
      </c>
      <c r="L3316" s="184" t="s">
        <v>388</v>
      </c>
      <c r="M3316" s="184" t="s">
        <v>389</v>
      </c>
      <c r="N3316" s="184" t="s">
        <v>390</v>
      </c>
      <c r="O3316" s="52" t="s">
        <v>210</v>
      </c>
      <c r="P3316" s="52" t="s">
        <v>211</v>
      </c>
    </row>
    <row r="3317" spans="2:16" ht="15" x14ac:dyDescent="0.2">
      <c r="B3317" s="45" t="s">
        <v>27</v>
      </c>
      <c r="C3317" s="224">
        <v>316443508.19823474</v>
      </c>
      <c r="D3317" s="224">
        <v>307112769.39034528</v>
      </c>
      <c r="E3317" s="224">
        <v>310021260.27458894</v>
      </c>
      <c r="F3317" s="224">
        <v>319397986.49792528</v>
      </c>
      <c r="G3317" s="224">
        <v>317331000.66434962</v>
      </c>
      <c r="H3317" s="224">
        <v>321699364.3867206</v>
      </c>
      <c r="I3317" s="224">
        <v>318643050.8577404</v>
      </c>
      <c r="J3317" s="224">
        <v>330611439.83117396</v>
      </c>
      <c r="K3317" s="224">
        <v>336070129.79434037</v>
      </c>
      <c r="L3317" s="224">
        <v>332434134.38328338</v>
      </c>
      <c r="M3317" s="224">
        <v>343159660.31771827</v>
      </c>
      <c r="N3317" s="224">
        <v>352900622.05976558</v>
      </c>
      <c r="O3317" s="224">
        <v>325485410.55468225</v>
      </c>
      <c r="P3317" s="71">
        <v>0.37017048797971591</v>
      </c>
    </row>
    <row r="3318" spans="2:16" ht="15" customHeight="1" x14ac:dyDescent="0.2">
      <c r="B3318" s="45" t="s">
        <v>394</v>
      </c>
      <c r="C3318" s="224">
        <v>130745994.26161949</v>
      </c>
      <c r="D3318" s="224">
        <v>109664870.44423716</v>
      </c>
      <c r="E3318" s="224">
        <v>164636710.55430332</v>
      </c>
      <c r="F3318" s="224">
        <v>143658423.179921</v>
      </c>
      <c r="G3318" s="224">
        <v>167514364.74159247</v>
      </c>
      <c r="H3318" s="224">
        <v>152137520.33344501</v>
      </c>
      <c r="I3318" s="224">
        <v>152439702.95545432</v>
      </c>
      <c r="J3318" s="224">
        <v>170034447.2357077</v>
      </c>
      <c r="K3318" s="224">
        <v>180397469.24756408</v>
      </c>
      <c r="L3318" s="224">
        <v>188477527.3078979</v>
      </c>
      <c r="M3318" s="224">
        <v>193428301.43719777</v>
      </c>
      <c r="N3318" s="224">
        <v>195479989.10540938</v>
      </c>
      <c r="O3318" s="224">
        <v>162384610.06702915</v>
      </c>
      <c r="P3318" s="71">
        <v>0.18467798678432459</v>
      </c>
    </row>
    <row r="3319" spans="2:16" ht="15" customHeight="1" x14ac:dyDescent="0.2">
      <c r="B3319" s="45" t="s">
        <v>24</v>
      </c>
      <c r="C3319" s="224">
        <v>111549198.86123325</v>
      </c>
      <c r="D3319" s="224">
        <v>112251925.39857624</v>
      </c>
      <c r="E3319" s="224">
        <v>113312584.52982259</v>
      </c>
      <c r="F3319" s="273">
        <v>116093784.48924357</v>
      </c>
      <c r="G3319" s="273">
        <v>121461328.30625032</v>
      </c>
      <c r="H3319" s="224">
        <v>123707825.46307155</v>
      </c>
      <c r="I3319" s="224">
        <v>125624131.4479218</v>
      </c>
      <c r="J3319" s="224">
        <v>134886618.06404954</v>
      </c>
      <c r="K3319" s="224">
        <v>135758360.2535713</v>
      </c>
      <c r="L3319" s="224">
        <v>134969880.71379411</v>
      </c>
      <c r="M3319" s="224">
        <v>139615276.85266995</v>
      </c>
      <c r="N3319" s="224">
        <v>142505798.4590044</v>
      </c>
      <c r="O3319" s="224">
        <v>125978059.40326737</v>
      </c>
      <c r="P3319" s="71">
        <v>0.14327327189434999</v>
      </c>
    </row>
    <row r="3320" spans="2:16" ht="15" customHeight="1" x14ac:dyDescent="0.2">
      <c r="B3320" s="45" t="s">
        <v>393</v>
      </c>
      <c r="C3320" s="224">
        <v>87876514.124532133</v>
      </c>
      <c r="D3320" s="224">
        <v>74569821.147414148</v>
      </c>
      <c r="E3320" s="224">
        <v>103351421.66925527</v>
      </c>
      <c r="F3320" s="224">
        <v>91291357.001460508</v>
      </c>
      <c r="G3320" s="224">
        <v>103581553.11274365</v>
      </c>
      <c r="H3320" s="224">
        <v>96368635.925562352</v>
      </c>
      <c r="I3320" s="224">
        <v>98074574.880958915</v>
      </c>
      <c r="J3320" s="224">
        <v>107145782.02855942</v>
      </c>
      <c r="K3320" s="224">
        <v>101541352.48900577</v>
      </c>
      <c r="L3320" s="224">
        <v>108008909.19730112</v>
      </c>
      <c r="M3320" s="224">
        <v>113599590.73786347</v>
      </c>
      <c r="N3320" s="224">
        <v>109576839.89192848</v>
      </c>
      <c r="O3320" s="224">
        <v>99582196.017215446</v>
      </c>
      <c r="P3320" s="71">
        <v>0.11325358648476629</v>
      </c>
    </row>
    <row r="3321" spans="2:16" ht="15" customHeight="1" x14ac:dyDescent="0.2">
      <c r="B3321" s="45" t="s">
        <v>395</v>
      </c>
      <c r="C3321" s="224">
        <v>38407016.357171297</v>
      </c>
      <c r="D3321" s="224">
        <v>31525447.720455397</v>
      </c>
      <c r="E3321" s="224">
        <v>45908134.334962636</v>
      </c>
      <c r="F3321" s="224">
        <v>38704132.141865544</v>
      </c>
      <c r="G3321" s="224">
        <v>47854892.374240525</v>
      </c>
      <c r="H3321" s="224">
        <v>43518626.517999485</v>
      </c>
      <c r="I3321" s="224">
        <v>45977582.233197398</v>
      </c>
      <c r="J3321" s="224">
        <v>52483218.18336904</v>
      </c>
      <c r="K3321" s="224">
        <v>48082604.970220044</v>
      </c>
      <c r="L3321" s="224">
        <v>48778915.007721439</v>
      </c>
      <c r="M3321" s="224">
        <v>53177116.834920526</v>
      </c>
      <c r="N3321" s="224">
        <v>52537831.761925273</v>
      </c>
      <c r="O3321" s="224">
        <v>45579626.536504038</v>
      </c>
      <c r="P3321" s="71">
        <v>5.1837139391893994E-2</v>
      </c>
    </row>
    <row r="3322" spans="2:16" ht="15" x14ac:dyDescent="0.2">
      <c r="B3322" s="45" t="s">
        <v>25</v>
      </c>
      <c r="C3322" s="224">
        <v>27838670.028932676</v>
      </c>
      <c r="D3322" s="224">
        <v>26947760.560035352</v>
      </c>
      <c r="E3322" s="224">
        <v>34215795.908077471</v>
      </c>
      <c r="F3322" s="224">
        <v>33662577.922424942</v>
      </c>
      <c r="G3322" s="224">
        <v>31994054.450562019</v>
      </c>
      <c r="H3322" s="224">
        <v>33123955.333607692</v>
      </c>
      <c r="I3322" s="224">
        <v>31936748.563652057</v>
      </c>
      <c r="J3322" s="224">
        <v>32199062.419468869</v>
      </c>
      <c r="K3322" s="224">
        <v>32629792.358746137</v>
      </c>
      <c r="L3322" s="224">
        <v>33036312.011511005</v>
      </c>
      <c r="M3322" s="224">
        <v>34174936.619690269</v>
      </c>
      <c r="N3322" s="224">
        <v>34604590.638974197</v>
      </c>
      <c r="O3322" s="224">
        <v>32197021.401306897</v>
      </c>
      <c r="P3322" s="71">
        <v>3.6617269890236191E-2</v>
      </c>
    </row>
    <row r="3323" spans="2:16" ht="15" x14ac:dyDescent="0.2">
      <c r="B3323" s="45" t="s">
        <v>18</v>
      </c>
      <c r="C3323" s="224">
        <v>25704657.429123987</v>
      </c>
      <c r="D3323" s="224">
        <v>21727934.792254671</v>
      </c>
      <c r="E3323" s="224">
        <v>32556293.052029613</v>
      </c>
      <c r="F3323" s="224">
        <v>28884312.481008373</v>
      </c>
      <c r="G3323" s="224">
        <v>30639720.026170239</v>
      </c>
      <c r="H3323" s="224">
        <v>28132230.44435643</v>
      </c>
      <c r="I3323" s="224">
        <v>28107831.162702974</v>
      </c>
      <c r="J3323" s="224">
        <v>30335730.60825517</v>
      </c>
      <c r="K3323" s="224">
        <v>28645692.082403444</v>
      </c>
      <c r="L3323" s="224">
        <v>29928528.705632139</v>
      </c>
      <c r="M3323" s="224">
        <v>30695172.469440725</v>
      </c>
      <c r="N3323" s="224">
        <v>30427327.495609935</v>
      </c>
      <c r="O3323" s="224">
        <v>28815452.562415645</v>
      </c>
      <c r="P3323" s="71">
        <v>3.2771453928481804E-2</v>
      </c>
    </row>
    <row r="3324" spans="2:16" ht="15" x14ac:dyDescent="0.2">
      <c r="B3324" s="45" t="s">
        <v>17</v>
      </c>
      <c r="C3324" s="224">
        <v>23519755.893798884</v>
      </c>
      <c r="D3324" s="224">
        <v>20475271.139667138</v>
      </c>
      <c r="E3324" s="224">
        <v>25438246.094971687</v>
      </c>
      <c r="F3324" s="224">
        <v>21834733.045353219</v>
      </c>
      <c r="G3324" s="224">
        <v>24799096.588971216</v>
      </c>
      <c r="H3324" s="224">
        <v>23014950.901488278</v>
      </c>
      <c r="I3324" s="224">
        <v>23785506.348232515</v>
      </c>
      <c r="J3324" s="224">
        <v>27083543.774252411</v>
      </c>
      <c r="K3324" s="224">
        <v>27677783.03951342</v>
      </c>
      <c r="L3324" s="224">
        <v>30267753.834799517</v>
      </c>
      <c r="M3324" s="224">
        <v>32353990.750053652</v>
      </c>
      <c r="N3324" s="224">
        <v>29847314.245303638</v>
      </c>
      <c r="O3324" s="224">
        <v>25841495.471367132</v>
      </c>
      <c r="P3324" s="71">
        <v>2.938920971130447E-2</v>
      </c>
    </row>
    <row r="3325" spans="2:16" ht="15" customHeight="1" x14ac:dyDescent="0.2">
      <c r="B3325" s="45" t="s">
        <v>21</v>
      </c>
      <c r="C3325" s="224">
        <v>17148586.501682539</v>
      </c>
      <c r="D3325" s="224">
        <v>14416274.189377032</v>
      </c>
      <c r="E3325" s="224">
        <v>21441960.088656422</v>
      </c>
      <c r="F3325" s="224">
        <v>16740415.53302291</v>
      </c>
      <c r="G3325" s="224">
        <v>18565618.216993447</v>
      </c>
      <c r="H3325" s="224">
        <v>17820859.483735282</v>
      </c>
      <c r="I3325" s="224">
        <v>18385047.639076278</v>
      </c>
      <c r="J3325" s="224">
        <v>20770703.042835526</v>
      </c>
      <c r="K3325" s="224">
        <v>19821628.192980569</v>
      </c>
      <c r="L3325" s="224">
        <v>19513243.449776705</v>
      </c>
      <c r="M3325" s="224">
        <v>20893534.834104542</v>
      </c>
      <c r="N3325" s="224">
        <v>19273452.766003031</v>
      </c>
      <c r="O3325" s="224">
        <v>18732610.328187022</v>
      </c>
      <c r="P3325" s="71">
        <v>2.1304363518173379E-2</v>
      </c>
    </row>
    <row r="3326" spans="2:16" ht="15" x14ac:dyDescent="0.2">
      <c r="B3326" s="45" t="s">
        <v>20</v>
      </c>
      <c r="C3326" s="224">
        <v>5519500.4455061024</v>
      </c>
      <c r="D3326" s="224">
        <v>6865643.229191307</v>
      </c>
      <c r="E3326" s="224">
        <v>6004068.6504731197</v>
      </c>
      <c r="F3326" s="224">
        <v>6399544.0179987019</v>
      </c>
      <c r="G3326" s="224">
        <v>6318261.1648390237</v>
      </c>
      <c r="H3326" s="224">
        <v>7081013.9687378444</v>
      </c>
      <c r="I3326" s="224">
        <v>6661518.6530463696</v>
      </c>
      <c r="J3326" s="224">
        <v>7206915.0337269288</v>
      </c>
      <c r="K3326" s="224">
        <v>6994869.7275979454</v>
      </c>
      <c r="L3326" s="224">
        <v>6752898.6136145508</v>
      </c>
      <c r="M3326" s="224">
        <v>7397074.3588702679</v>
      </c>
      <c r="N3326" s="224">
        <v>7149600.0194327794</v>
      </c>
      <c r="O3326" s="224">
        <v>6695908.990252912</v>
      </c>
      <c r="P3326" s="71">
        <v>7.6151735777209972E-3</v>
      </c>
    </row>
    <row r="3327" spans="2:16" ht="15" x14ac:dyDescent="0.2">
      <c r="B3327" s="45" t="s">
        <v>19</v>
      </c>
      <c r="C3327" s="224">
        <v>176705.17818069458</v>
      </c>
      <c r="D3327" s="224">
        <v>161513.53720855719</v>
      </c>
      <c r="E3327" s="224">
        <v>197023.85345458984</v>
      </c>
      <c r="F3327" s="224">
        <v>207097.95205497736</v>
      </c>
      <c r="G3327" s="224">
        <v>23094911</v>
      </c>
      <c r="H3327" s="224">
        <v>181115.66960144037</v>
      </c>
      <c r="I3327" s="224">
        <v>202106.95705413813</v>
      </c>
      <c r="J3327" s="224">
        <v>202106.95705413813</v>
      </c>
      <c r="K3327" s="224">
        <v>202023.14213371268</v>
      </c>
      <c r="L3327" s="224">
        <v>193584.01657700536</v>
      </c>
      <c r="M3327" s="224">
        <v>192341.93098902705</v>
      </c>
      <c r="N3327" s="224">
        <v>207489.15297317496</v>
      </c>
      <c r="O3327" s="224">
        <v>2101501.6122734547</v>
      </c>
      <c r="P3327" s="71">
        <v>2.3900115092093605E-3</v>
      </c>
    </row>
    <row r="3328" spans="2:16" ht="15" x14ac:dyDescent="0.2">
      <c r="B3328" s="45" t="s">
        <v>23</v>
      </c>
      <c r="C3328" s="224">
        <v>3148091.0202512695</v>
      </c>
      <c r="D3328" s="224">
        <v>2381500.6492424007</v>
      </c>
      <c r="E3328" s="224">
        <v>3725949.0300064087</v>
      </c>
      <c r="F3328" s="224">
        <v>3454317.2465391159</v>
      </c>
      <c r="G3328" s="224">
        <v>3525378.8138599433</v>
      </c>
      <c r="H3328" s="224">
        <v>3151338.4512367253</v>
      </c>
      <c r="I3328" s="224">
        <v>3225658.4920680509</v>
      </c>
      <c r="J3328" s="224">
        <v>3337871.4415702806</v>
      </c>
      <c r="K3328" s="224">
        <v>3270993.5769221778</v>
      </c>
      <c r="L3328" s="224">
        <v>3441215.8284757147</v>
      </c>
      <c r="M3328" s="224">
        <v>3487040.5332710729</v>
      </c>
      <c r="N3328" s="224">
        <v>3432310.0681471839</v>
      </c>
      <c r="O3328" s="224">
        <v>3298472.0959658623</v>
      </c>
      <c r="P3328" s="71">
        <v>3.7513110749583952E-3</v>
      </c>
    </row>
    <row r="3329" spans="2:16" ht="15" x14ac:dyDescent="0.2">
      <c r="B3329" s="45" t="s">
        <v>22</v>
      </c>
      <c r="C3329" s="224">
        <v>1556384.3982663148</v>
      </c>
      <c r="D3329" s="224">
        <v>1476267.6012670994</v>
      </c>
      <c r="E3329" s="224">
        <v>1609391.3819668291</v>
      </c>
      <c r="F3329" s="224">
        <v>1509077.7216682432</v>
      </c>
      <c r="G3329" s="224">
        <v>1488716.2951557641</v>
      </c>
      <c r="H3329" s="224">
        <v>1504587.9130618572</v>
      </c>
      <c r="I3329" s="224">
        <v>1605893.6393296709</v>
      </c>
      <c r="J3329" s="224">
        <v>1786394.9494602669</v>
      </c>
      <c r="K3329" s="224">
        <v>1695295.1808938982</v>
      </c>
      <c r="L3329" s="224">
        <v>1673985.7420804503</v>
      </c>
      <c r="M3329" s="224">
        <v>1620028.7672719944</v>
      </c>
      <c r="N3329" s="224">
        <v>1505228.296494483</v>
      </c>
      <c r="O3329" s="224">
        <v>1585937.6572430728</v>
      </c>
      <c r="P3329" s="71">
        <v>1.8036670690910956E-3</v>
      </c>
    </row>
    <row r="3330" spans="2:16" ht="15" x14ac:dyDescent="0.2">
      <c r="B3330" s="45" t="s">
        <v>398</v>
      </c>
      <c r="C3330" s="224">
        <v>1176339.3809938424</v>
      </c>
      <c r="D3330" s="224">
        <v>924417.08102130902</v>
      </c>
      <c r="E3330" s="224">
        <v>1535797.6348376269</v>
      </c>
      <c r="F3330" s="224">
        <v>0</v>
      </c>
      <c r="G3330" s="224">
        <v>0</v>
      </c>
      <c r="H3330" s="224">
        <v>0</v>
      </c>
      <c r="I3330" s="224">
        <v>0</v>
      </c>
      <c r="J3330" s="224">
        <v>0</v>
      </c>
      <c r="K3330" s="224">
        <v>0</v>
      </c>
      <c r="L3330" s="224">
        <v>0</v>
      </c>
      <c r="M3330" s="224">
        <v>0</v>
      </c>
      <c r="N3330" s="224">
        <v>0</v>
      </c>
      <c r="O3330" s="224">
        <v>303046.17473773152</v>
      </c>
      <c r="P3330" s="71">
        <v>3.4465062563597169E-4</v>
      </c>
    </row>
    <row r="3331" spans="2:16" ht="15" x14ac:dyDescent="0.2">
      <c r="B3331" s="45" t="s">
        <v>16</v>
      </c>
      <c r="C3331" s="224">
        <v>383343.99391007429</v>
      </c>
      <c r="D3331" s="224">
        <v>313756.19572448736</v>
      </c>
      <c r="E3331" s="224">
        <v>447798.31606197357</v>
      </c>
      <c r="F3331" s="224">
        <v>429188.65663146961</v>
      </c>
      <c r="G3331" s="224">
        <v>503421.20637226128</v>
      </c>
      <c r="H3331" s="224">
        <v>600804.35887908936</v>
      </c>
      <c r="I3331" s="224">
        <v>714283.75631332397</v>
      </c>
      <c r="J3331" s="224">
        <v>793505.42215919483</v>
      </c>
      <c r="K3331" s="224">
        <v>786822.20801711082</v>
      </c>
      <c r="L3331" s="224">
        <v>776023.64107322705</v>
      </c>
      <c r="M3331" s="224">
        <v>693393.77685165417</v>
      </c>
      <c r="N3331" s="224">
        <v>746171.30414390587</v>
      </c>
      <c r="O3331" s="224">
        <v>599042.7363448143</v>
      </c>
      <c r="P3331" s="71">
        <v>6.8128381439760445E-4</v>
      </c>
    </row>
    <row r="3332" spans="2:16" ht="15" x14ac:dyDescent="0.2">
      <c r="B3332" s="45" t="s">
        <v>396</v>
      </c>
      <c r="C3332" s="224">
        <v>329982.17003250122</v>
      </c>
      <c r="D3332" s="224">
        <v>307731.88257026678</v>
      </c>
      <c r="E3332" s="224">
        <v>432332.79838180542</v>
      </c>
      <c r="F3332" s="224">
        <v>0</v>
      </c>
      <c r="G3332" s="224">
        <v>0</v>
      </c>
      <c r="H3332" s="224">
        <v>0</v>
      </c>
      <c r="I3332" s="224">
        <v>0</v>
      </c>
      <c r="J3332" s="224">
        <v>0</v>
      </c>
      <c r="K3332" s="224">
        <v>0</v>
      </c>
      <c r="L3332" s="224">
        <v>0</v>
      </c>
      <c r="M3332" s="224">
        <v>0</v>
      </c>
      <c r="N3332" s="224">
        <v>0</v>
      </c>
      <c r="O3332" s="224">
        <v>89170.570915381119</v>
      </c>
      <c r="P3332" s="71">
        <v>1.014125754298011E-4</v>
      </c>
    </row>
    <row r="3333" spans="2:16" ht="15" x14ac:dyDescent="0.2">
      <c r="B3333" s="45" t="s">
        <v>397</v>
      </c>
      <c r="C3333" s="224">
        <v>73520.570892333984</v>
      </c>
      <c r="D3333" s="224">
        <v>31424.160089492798</v>
      </c>
      <c r="E3333" s="224">
        <v>82028.258899688721</v>
      </c>
      <c r="F3333" s="224">
        <v>0</v>
      </c>
      <c r="G3333" s="224">
        <v>0</v>
      </c>
      <c r="H3333" s="224">
        <v>0</v>
      </c>
      <c r="I3333" s="224">
        <v>0</v>
      </c>
      <c r="J3333" s="224">
        <v>0</v>
      </c>
      <c r="K3333" s="224">
        <v>0</v>
      </c>
      <c r="L3333" s="224">
        <v>0</v>
      </c>
      <c r="M3333" s="224">
        <v>0</v>
      </c>
      <c r="N3333" s="224">
        <v>0</v>
      </c>
      <c r="O3333" s="224">
        <v>15581.082490126291</v>
      </c>
      <c r="P3333" s="71">
        <v>1.772017031053156E-5</v>
      </c>
    </row>
    <row r="3334" spans="2:16" ht="15" x14ac:dyDescent="0.2">
      <c r="B3334" s="45" t="s">
        <v>28</v>
      </c>
      <c r="C3334" s="224">
        <v>0</v>
      </c>
      <c r="D3334" s="224">
        <v>0</v>
      </c>
      <c r="E3334" s="224">
        <v>0</v>
      </c>
      <c r="F3334" s="224">
        <v>0</v>
      </c>
      <c r="G3334" s="224">
        <v>0</v>
      </c>
      <c r="H3334" s="224">
        <v>0</v>
      </c>
      <c r="I3334" s="224">
        <v>0</v>
      </c>
      <c r="J3334" s="224">
        <v>0</v>
      </c>
      <c r="K3334" s="224">
        <v>0</v>
      </c>
      <c r="L3334" s="224">
        <v>0</v>
      </c>
      <c r="M3334" s="224">
        <v>0</v>
      </c>
      <c r="N3334" s="224">
        <v>0</v>
      </c>
      <c r="O3334" s="224">
        <v>0</v>
      </c>
      <c r="P3334" s="71">
        <v>0</v>
      </c>
    </row>
    <row r="3335" spans="2:16" ht="15" x14ac:dyDescent="0.2">
      <c r="B3335" s="45" t="s">
        <v>26</v>
      </c>
      <c r="C3335" s="224">
        <v>0</v>
      </c>
      <c r="D3335" s="224">
        <v>0</v>
      </c>
      <c r="E3335" s="224">
        <v>0</v>
      </c>
      <c r="F3335" s="224">
        <v>0</v>
      </c>
      <c r="G3335" s="224">
        <v>0</v>
      </c>
      <c r="H3335" s="224">
        <v>0</v>
      </c>
      <c r="I3335" s="224">
        <v>0</v>
      </c>
      <c r="J3335" s="224">
        <v>0</v>
      </c>
      <c r="K3335" s="224">
        <v>0</v>
      </c>
      <c r="L3335" s="224">
        <v>0</v>
      </c>
      <c r="M3335" s="224">
        <v>0</v>
      </c>
      <c r="N3335" s="224">
        <v>0</v>
      </c>
      <c r="O3335" s="224">
        <v>0</v>
      </c>
      <c r="P3335" s="71">
        <v>0</v>
      </c>
    </row>
    <row r="3336" spans="2:16" ht="16.5" thickBot="1" x14ac:dyDescent="0.3">
      <c r="B3336" s="47" t="s">
        <v>0</v>
      </c>
      <c r="C3336" s="225">
        <v>791597768.81436205</v>
      </c>
      <c r="D3336" s="225">
        <v>731154329.11867738</v>
      </c>
      <c r="E3336" s="225">
        <v>864916796.43074989</v>
      </c>
      <c r="F3336" s="225">
        <v>822266947.88711786</v>
      </c>
      <c r="G3336" s="225">
        <v>898672316.96210051</v>
      </c>
      <c r="H3336" s="225">
        <v>852042829.1515038</v>
      </c>
      <c r="I3336" s="225">
        <v>855383637.58674812</v>
      </c>
      <c r="J3336" s="225">
        <v>918877338.99164236</v>
      </c>
      <c r="K3336" s="225">
        <v>923574816.26391006</v>
      </c>
      <c r="L3336" s="225">
        <v>938252912.45353818</v>
      </c>
      <c r="M3336" s="225">
        <v>974487460.22091317</v>
      </c>
      <c r="N3336" s="225">
        <v>980194565.26511526</v>
      </c>
      <c r="O3336" s="225">
        <v>879285143.26219797</v>
      </c>
      <c r="P3336" s="92">
        <v>1.0000000000000002</v>
      </c>
    </row>
    <row r="3337" spans="2:16" ht="15" x14ac:dyDescent="0.2">
      <c r="B3337" s="29"/>
      <c r="C3337" s="54"/>
      <c r="D3337" s="72"/>
      <c r="E3337" s="54"/>
      <c r="F3337" s="54"/>
      <c r="G3337" s="54"/>
      <c r="H3337" s="54"/>
      <c r="I3337" s="54"/>
      <c r="J3337" s="54"/>
      <c r="K3337" s="54"/>
      <c r="L3337" s="54"/>
      <c r="M3337" s="54"/>
      <c r="N3337" s="54"/>
      <c r="O3337" s="54"/>
    </row>
    <row r="3338" spans="2:16" ht="15" x14ac:dyDescent="0.2">
      <c r="B3338" s="29"/>
      <c r="C3338" s="54"/>
      <c r="D3338" s="54"/>
      <c r="E3338" s="54"/>
      <c r="F3338" s="54"/>
      <c r="G3338" s="54"/>
      <c r="H3338" s="54"/>
      <c r="I3338" s="54"/>
      <c r="J3338" s="54"/>
      <c r="K3338" s="54"/>
      <c r="L3338" s="54"/>
      <c r="M3338" s="54"/>
      <c r="N3338" s="54"/>
      <c r="O3338" s="54"/>
    </row>
    <row r="3339" spans="2:16" ht="15" x14ac:dyDescent="0.2">
      <c r="B3339" s="29"/>
      <c r="C3339" s="54"/>
      <c r="D3339" s="54"/>
      <c r="E3339" s="54"/>
      <c r="F3339" s="54"/>
      <c r="G3339" s="54"/>
      <c r="H3339" s="54"/>
      <c r="I3339" s="54"/>
      <c r="J3339" s="54"/>
      <c r="K3339" s="54"/>
      <c r="L3339" s="54"/>
      <c r="M3339" s="54"/>
      <c r="N3339" s="54"/>
      <c r="O3339" s="54"/>
    </row>
    <row r="3340" spans="2:16" ht="15" x14ac:dyDescent="0.2">
      <c r="B3340" s="29"/>
      <c r="C3340" s="54"/>
      <c r="D3340" s="54"/>
      <c r="E3340" s="54"/>
      <c r="F3340" s="54"/>
      <c r="G3340" s="54"/>
      <c r="H3340" s="54"/>
      <c r="I3340" s="54"/>
      <c r="J3340" s="54"/>
      <c r="K3340" s="54"/>
      <c r="L3340" s="54"/>
      <c r="M3340" s="54"/>
      <c r="N3340" s="54"/>
      <c r="O3340" s="54"/>
    </row>
    <row r="3341" spans="2:16" ht="15" x14ac:dyDescent="0.2">
      <c r="B3341" s="29"/>
      <c r="C3341" s="54"/>
      <c r="D3341" s="54"/>
      <c r="E3341" s="54"/>
      <c r="F3341" s="54"/>
      <c r="G3341" s="54"/>
      <c r="H3341" s="54"/>
      <c r="I3341" s="54"/>
      <c r="J3341" s="54"/>
      <c r="K3341" s="54"/>
      <c r="L3341" s="54"/>
      <c r="M3341" s="54"/>
      <c r="N3341" s="54"/>
      <c r="O3341" s="54"/>
    </row>
    <row r="3342" spans="2:16" ht="15" x14ac:dyDescent="0.2">
      <c r="B3342" s="29"/>
      <c r="C3342" s="54"/>
      <c r="D3342" s="54"/>
      <c r="E3342" s="54"/>
      <c r="F3342" s="54"/>
      <c r="G3342" s="54"/>
      <c r="H3342" s="54"/>
      <c r="I3342" s="54"/>
      <c r="J3342" s="54"/>
      <c r="K3342" s="54"/>
      <c r="L3342" s="54"/>
      <c r="M3342" s="54"/>
      <c r="N3342" s="54"/>
      <c r="O3342" s="54"/>
    </row>
    <row r="3343" spans="2:16" ht="15" x14ac:dyDescent="0.2">
      <c r="B3343" s="29"/>
      <c r="C3343" s="54"/>
      <c r="D3343" s="54"/>
      <c r="E3343" s="54"/>
      <c r="F3343" s="54"/>
      <c r="G3343" s="54"/>
      <c r="H3343" s="54"/>
      <c r="I3343" s="54"/>
      <c r="J3343" s="54"/>
      <c r="K3343" s="54"/>
      <c r="L3343" s="54"/>
      <c r="M3343" s="54"/>
      <c r="N3343" s="54"/>
      <c r="O3343" s="54"/>
    </row>
    <row r="3344" spans="2:16" ht="15" x14ac:dyDescent="0.2">
      <c r="B3344" s="29"/>
      <c r="C3344" s="54"/>
      <c r="D3344" s="54"/>
      <c r="E3344" s="54"/>
      <c r="F3344" s="54"/>
      <c r="G3344" s="54"/>
      <c r="H3344" s="54"/>
      <c r="I3344" s="54"/>
      <c r="J3344" s="54"/>
      <c r="K3344" s="54"/>
      <c r="L3344" s="54"/>
      <c r="M3344" s="54"/>
      <c r="N3344" s="54"/>
      <c r="O3344" s="54"/>
    </row>
    <row r="3345" spans="2:15" ht="15" x14ac:dyDescent="0.2">
      <c r="B3345" s="29"/>
      <c r="C3345" s="54"/>
      <c r="D3345" s="54"/>
      <c r="E3345" s="54"/>
      <c r="F3345" s="54"/>
      <c r="G3345" s="54"/>
      <c r="H3345" s="54"/>
      <c r="I3345" s="54"/>
      <c r="J3345" s="54"/>
      <c r="K3345" s="54"/>
      <c r="L3345" s="54"/>
      <c r="M3345" s="54"/>
      <c r="N3345" s="54"/>
      <c r="O3345" s="54"/>
    </row>
    <row r="3346" spans="2:15" ht="15" x14ac:dyDescent="0.2">
      <c r="B3346" s="29"/>
      <c r="C3346" s="54"/>
      <c r="D3346" s="54"/>
      <c r="E3346" s="54"/>
      <c r="F3346" s="54"/>
      <c r="G3346" s="54"/>
      <c r="H3346" s="54"/>
      <c r="I3346" s="54"/>
      <c r="J3346" s="54"/>
      <c r="K3346" s="54"/>
      <c r="L3346" s="54"/>
      <c r="M3346" s="54"/>
      <c r="N3346" s="54"/>
      <c r="O3346" s="54"/>
    </row>
    <row r="3347" spans="2:15" ht="15" x14ac:dyDescent="0.2">
      <c r="B3347" s="29"/>
      <c r="C3347" s="54"/>
      <c r="D3347" s="54"/>
      <c r="E3347" s="54"/>
      <c r="F3347" s="54"/>
      <c r="G3347" s="54"/>
      <c r="H3347" s="54"/>
      <c r="I3347" s="54"/>
      <c r="J3347" s="54"/>
      <c r="K3347" s="54"/>
      <c r="L3347" s="54"/>
      <c r="M3347" s="54"/>
      <c r="N3347" s="54"/>
      <c r="O3347" s="54"/>
    </row>
    <row r="3348" spans="2:15" ht="15" x14ac:dyDescent="0.2">
      <c r="B3348" s="29"/>
      <c r="C3348" s="54"/>
      <c r="D3348" s="54"/>
      <c r="E3348" s="54"/>
      <c r="F3348" s="54"/>
      <c r="G3348" s="54"/>
      <c r="H3348" s="54"/>
      <c r="I3348" s="54"/>
      <c r="J3348" s="54"/>
      <c r="K3348" s="54"/>
      <c r="L3348" s="54"/>
      <c r="M3348" s="54"/>
      <c r="N3348" s="54"/>
      <c r="O3348" s="54"/>
    </row>
    <row r="3349" spans="2:15" ht="15" x14ac:dyDescent="0.2">
      <c r="B3349" s="29"/>
      <c r="C3349" s="54"/>
      <c r="D3349" s="54"/>
      <c r="E3349" s="54"/>
      <c r="F3349" s="54"/>
      <c r="G3349" s="54"/>
      <c r="H3349" s="54"/>
      <c r="I3349" s="54"/>
      <c r="J3349" s="54"/>
      <c r="K3349" s="54"/>
      <c r="L3349" s="54"/>
      <c r="M3349" s="54"/>
      <c r="N3349" s="54"/>
      <c r="O3349" s="54"/>
    </row>
    <row r="3350" spans="2:15" ht="15" x14ac:dyDescent="0.2">
      <c r="B3350" s="29"/>
      <c r="C3350" s="54"/>
      <c r="D3350" s="54"/>
      <c r="E3350" s="54"/>
      <c r="F3350" s="54"/>
      <c r="G3350" s="54"/>
      <c r="H3350" s="54"/>
      <c r="I3350" s="54"/>
      <c r="J3350" s="54"/>
      <c r="K3350" s="54"/>
      <c r="L3350" s="54"/>
      <c r="M3350" s="54"/>
      <c r="N3350" s="54"/>
      <c r="O3350" s="54"/>
    </row>
    <row r="3351" spans="2:15" ht="15" x14ac:dyDescent="0.2">
      <c r="B3351" s="29"/>
      <c r="C3351" s="54"/>
      <c r="D3351" s="54"/>
      <c r="E3351" s="54"/>
      <c r="F3351" s="54"/>
      <c r="G3351" s="54"/>
      <c r="H3351" s="54"/>
      <c r="I3351" s="54"/>
      <c r="J3351" s="54"/>
      <c r="K3351" s="54"/>
      <c r="L3351" s="54"/>
      <c r="M3351" s="54"/>
      <c r="N3351" s="54"/>
      <c r="O3351" s="54"/>
    </row>
    <row r="3352" spans="2:15" ht="15" x14ac:dyDescent="0.2">
      <c r="B3352" s="29"/>
      <c r="C3352" s="54"/>
      <c r="D3352" s="54"/>
      <c r="E3352" s="54"/>
      <c r="F3352" s="54"/>
      <c r="G3352" s="54"/>
      <c r="H3352" s="54"/>
      <c r="I3352" s="54"/>
      <c r="J3352" s="54"/>
      <c r="K3352" s="54"/>
      <c r="L3352" s="54"/>
      <c r="M3352" s="54"/>
      <c r="N3352" s="54"/>
      <c r="O3352" s="54"/>
    </row>
    <row r="3353" spans="2:15" ht="15" x14ac:dyDescent="0.2">
      <c r="B3353" s="29"/>
      <c r="C3353" s="54"/>
      <c r="D3353" s="54"/>
      <c r="E3353" s="54"/>
      <c r="F3353" s="54"/>
      <c r="G3353" s="54"/>
      <c r="H3353" s="54"/>
      <c r="I3353" s="54"/>
      <c r="J3353" s="54"/>
      <c r="K3353" s="54"/>
      <c r="L3353" s="54"/>
      <c r="M3353" s="54"/>
      <c r="N3353" s="54"/>
      <c r="O3353" s="54"/>
    </row>
    <row r="3354" spans="2:15" ht="15" x14ac:dyDescent="0.2">
      <c r="B3354" s="29"/>
      <c r="C3354" s="54"/>
      <c r="D3354" s="54"/>
      <c r="E3354" s="54"/>
      <c r="F3354" s="54"/>
      <c r="G3354" s="54"/>
      <c r="H3354" s="54"/>
      <c r="I3354" s="54"/>
      <c r="J3354" s="54"/>
      <c r="K3354" s="54"/>
      <c r="L3354" s="54"/>
      <c r="M3354" s="54"/>
      <c r="N3354" s="54"/>
      <c r="O3354" s="54"/>
    </row>
    <row r="3355" spans="2:15" ht="15" x14ac:dyDescent="0.2">
      <c r="B3355" s="29"/>
      <c r="C3355" s="54"/>
      <c r="D3355" s="54"/>
      <c r="E3355" s="54"/>
      <c r="F3355" s="54"/>
      <c r="G3355" s="54"/>
      <c r="H3355" s="54"/>
      <c r="I3355" s="54"/>
      <c r="J3355" s="54"/>
      <c r="K3355" s="54"/>
      <c r="L3355" s="54"/>
      <c r="M3355" s="54"/>
      <c r="N3355" s="54"/>
      <c r="O3355" s="54"/>
    </row>
    <row r="3356" spans="2:15" ht="15" x14ac:dyDescent="0.2">
      <c r="B3356" s="29"/>
      <c r="C3356" s="54"/>
      <c r="D3356" s="54"/>
      <c r="E3356" s="54"/>
      <c r="F3356" s="54"/>
      <c r="G3356" s="54"/>
      <c r="H3356" s="54"/>
      <c r="I3356" s="54"/>
      <c r="J3356" s="54"/>
      <c r="K3356" s="54"/>
      <c r="L3356" s="54"/>
      <c r="M3356" s="54"/>
      <c r="N3356" s="54"/>
      <c r="O3356" s="54"/>
    </row>
    <row r="3357" spans="2:15" ht="15" x14ac:dyDescent="0.2">
      <c r="B3357" s="29"/>
      <c r="C3357" s="54"/>
      <c r="D3357" s="54"/>
      <c r="E3357" s="54"/>
      <c r="F3357" s="54"/>
      <c r="G3357" s="54"/>
      <c r="H3357" s="54"/>
      <c r="I3357" s="54"/>
      <c r="J3357" s="54"/>
      <c r="K3357" s="54"/>
      <c r="L3357" s="54"/>
      <c r="M3357" s="54"/>
      <c r="N3357" s="54"/>
      <c r="O3357" s="54"/>
    </row>
    <row r="3358" spans="2:15" ht="15" x14ac:dyDescent="0.2">
      <c r="B3358" s="29"/>
      <c r="C3358" s="54"/>
      <c r="D3358" s="54"/>
      <c r="E3358" s="54"/>
      <c r="F3358" s="54"/>
      <c r="G3358" s="54"/>
      <c r="H3358" s="54"/>
      <c r="I3358" s="54"/>
      <c r="J3358" s="54"/>
      <c r="K3358" s="54"/>
      <c r="L3358" s="54"/>
      <c r="M3358" s="54"/>
      <c r="N3358" s="54"/>
      <c r="O3358" s="54"/>
    </row>
    <row r="3359" spans="2:15" ht="15" x14ac:dyDescent="0.2">
      <c r="B3359" s="29"/>
      <c r="C3359" s="54"/>
      <c r="D3359" s="54"/>
      <c r="E3359" s="54"/>
      <c r="F3359" s="54"/>
      <c r="G3359" s="54"/>
      <c r="H3359" s="54"/>
      <c r="I3359" s="54"/>
      <c r="J3359" s="54"/>
      <c r="K3359" s="54"/>
      <c r="L3359" s="54"/>
      <c r="M3359" s="54"/>
      <c r="N3359" s="54"/>
      <c r="O3359" s="54"/>
    </row>
    <row r="3360" spans="2:15" ht="15" x14ac:dyDescent="0.2">
      <c r="B3360" s="29"/>
      <c r="C3360" s="54"/>
      <c r="D3360" s="54"/>
      <c r="E3360" s="54"/>
      <c r="F3360" s="54"/>
      <c r="G3360" s="54"/>
      <c r="H3360" s="54"/>
      <c r="I3360" s="54"/>
      <c r="J3360" s="54"/>
      <c r="K3360" s="54"/>
      <c r="L3360" s="54"/>
      <c r="M3360" s="54"/>
      <c r="N3360" s="54"/>
      <c r="O3360" s="54"/>
    </row>
    <row r="3361" spans="2:15" ht="15" x14ac:dyDescent="0.2">
      <c r="B3361" s="29"/>
      <c r="C3361" s="54"/>
      <c r="D3361" s="54"/>
      <c r="E3361" s="54"/>
      <c r="F3361" s="54"/>
      <c r="G3361" s="54"/>
      <c r="H3361" s="54"/>
      <c r="I3361" s="54"/>
      <c r="J3361" s="54"/>
      <c r="K3361" s="54"/>
      <c r="L3361" s="54"/>
      <c r="M3361" s="54"/>
      <c r="N3361" s="54"/>
      <c r="O3361" s="54"/>
    </row>
    <row r="3362" spans="2:15" ht="15" x14ac:dyDescent="0.2">
      <c r="B3362" s="29"/>
      <c r="C3362" s="54"/>
      <c r="D3362" s="54"/>
      <c r="E3362" s="54"/>
      <c r="F3362" s="54"/>
      <c r="G3362" s="54"/>
      <c r="H3362" s="54"/>
      <c r="I3362" s="54"/>
      <c r="J3362" s="54"/>
      <c r="K3362" s="54"/>
      <c r="L3362" s="54"/>
      <c r="M3362" s="54"/>
      <c r="N3362" s="54"/>
      <c r="O3362" s="54"/>
    </row>
    <row r="3363" spans="2:15" ht="15" x14ac:dyDescent="0.2">
      <c r="B3363" s="29"/>
      <c r="C3363" s="54"/>
      <c r="D3363" s="54"/>
      <c r="E3363" s="54"/>
      <c r="F3363" s="54"/>
      <c r="G3363" s="54"/>
      <c r="H3363" s="54"/>
      <c r="I3363" s="54"/>
      <c r="J3363" s="54"/>
      <c r="K3363" s="54"/>
      <c r="L3363" s="54"/>
      <c r="M3363" s="54"/>
      <c r="N3363" s="54"/>
      <c r="O3363" s="54"/>
    </row>
    <row r="3364" spans="2:15" ht="15" x14ac:dyDescent="0.2">
      <c r="B3364" s="29"/>
      <c r="C3364" s="54"/>
      <c r="D3364" s="54"/>
      <c r="E3364" s="54"/>
      <c r="F3364" s="54"/>
      <c r="G3364" s="54"/>
      <c r="H3364" s="54"/>
      <c r="I3364" s="54"/>
      <c r="J3364" s="54"/>
      <c r="K3364" s="54"/>
      <c r="L3364" s="54"/>
      <c r="M3364" s="54"/>
      <c r="N3364" s="54"/>
      <c r="O3364" s="54"/>
    </row>
    <row r="3365" spans="2:15" ht="15" x14ac:dyDescent="0.2">
      <c r="B3365" s="29"/>
      <c r="C3365" s="54"/>
      <c r="D3365" s="54"/>
      <c r="E3365" s="54"/>
      <c r="F3365" s="54"/>
      <c r="G3365" s="54"/>
      <c r="H3365" s="54"/>
      <c r="I3365" s="54"/>
      <c r="J3365" s="54"/>
      <c r="K3365" s="54"/>
      <c r="L3365" s="54"/>
      <c r="M3365" s="54"/>
      <c r="N3365" s="54"/>
      <c r="O3365" s="54"/>
    </row>
    <row r="3366" spans="2:15" ht="23.25" x14ac:dyDescent="0.35">
      <c r="B3366" s="14" t="s">
        <v>391</v>
      </c>
      <c r="C3366" s="54"/>
      <c r="D3366" s="54"/>
      <c r="E3366" s="54"/>
      <c r="F3366" s="54"/>
      <c r="G3366" s="54"/>
      <c r="H3366" s="54"/>
      <c r="I3366" s="54"/>
      <c r="J3366" s="54"/>
      <c r="K3366" s="54"/>
      <c r="L3366" s="54"/>
      <c r="M3366" s="54"/>
      <c r="N3366" s="54"/>
      <c r="O3366" s="54"/>
    </row>
    <row r="3367" spans="2:15" ht="15" x14ac:dyDescent="0.2">
      <c r="B3367" s="29"/>
      <c r="C3367" s="54"/>
      <c r="D3367" s="54"/>
      <c r="E3367" s="54"/>
      <c r="F3367" s="54"/>
      <c r="G3367" s="54"/>
      <c r="H3367" s="54"/>
      <c r="I3367" s="54"/>
      <c r="J3367" s="54"/>
      <c r="K3367" s="54"/>
      <c r="L3367" s="54"/>
      <c r="M3367" s="54"/>
      <c r="N3367" s="54"/>
      <c r="O3367" s="54"/>
    </row>
    <row r="3368" spans="2:15" ht="15" x14ac:dyDescent="0.2">
      <c r="B3368" s="29"/>
      <c r="C3368" s="84">
        <v>2</v>
      </c>
      <c r="D3368" s="84">
        <v>3</v>
      </c>
      <c r="E3368" s="84">
        <v>4</v>
      </c>
      <c r="F3368" s="84">
        <v>5</v>
      </c>
      <c r="G3368" s="84">
        <v>6</v>
      </c>
      <c r="H3368" s="84">
        <v>7</v>
      </c>
      <c r="I3368" s="84">
        <v>8</v>
      </c>
      <c r="J3368" s="84">
        <v>9</v>
      </c>
      <c r="K3368" s="84">
        <v>10</v>
      </c>
      <c r="L3368" s="84">
        <v>11</v>
      </c>
      <c r="M3368" s="84">
        <v>12</v>
      </c>
      <c r="N3368" s="84">
        <v>13</v>
      </c>
      <c r="O3368" s="84">
        <v>14</v>
      </c>
    </row>
    <row r="3369" spans="2:15" ht="16.5" thickBot="1" x14ac:dyDescent="0.25">
      <c r="B3369" s="32" t="s">
        <v>14</v>
      </c>
      <c r="C3369" s="56" t="s">
        <v>379</v>
      </c>
      <c r="D3369" s="56" t="s">
        <v>380</v>
      </c>
      <c r="E3369" s="56" t="s">
        <v>381</v>
      </c>
      <c r="F3369" s="56" t="s">
        <v>382</v>
      </c>
      <c r="G3369" s="56" t="s">
        <v>383</v>
      </c>
      <c r="H3369" s="184" t="s">
        <v>384</v>
      </c>
      <c r="I3369" s="184" t="s">
        <v>385</v>
      </c>
      <c r="J3369" s="184" t="s">
        <v>386</v>
      </c>
      <c r="K3369" s="184" t="s">
        <v>387</v>
      </c>
      <c r="L3369" s="184" t="s">
        <v>388</v>
      </c>
      <c r="M3369" s="184" t="s">
        <v>389</v>
      </c>
      <c r="N3369" s="184" t="s">
        <v>390</v>
      </c>
      <c r="O3369" s="32" t="s">
        <v>1</v>
      </c>
    </row>
    <row r="3370" spans="2:15" ht="15" x14ac:dyDescent="0.2">
      <c r="B3370" s="45" t="s">
        <v>19</v>
      </c>
      <c r="C3370" s="266">
        <v>78.188131938360414</v>
      </c>
      <c r="D3370" s="266">
        <v>84.784009033363347</v>
      </c>
      <c r="E3370" s="266">
        <v>77.113054189663345</v>
      </c>
      <c r="F3370" s="266">
        <v>83.205284071907357</v>
      </c>
      <c r="G3370" s="266">
        <v>8534.7047302291212</v>
      </c>
      <c r="H3370" s="266">
        <v>73.56444744168985</v>
      </c>
      <c r="I3370" s="266">
        <v>70.273629017433279</v>
      </c>
      <c r="J3370" s="266">
        <v>70.273629017433279</v>
      </c>
      <c r="K3370" s="266">
        <v>75.664098177420485</v>
      </c>
      <c r="L3370" s="266">
        <v>75.441939429854017</v>
      </c>
      <c r="M3370" s="266">
        <v>72.719066536494168</v>
      </c>
      <c r="N3370" s="266">
        <v>76.536021015556969</v>
      </c>
      <c r="O3370" s="266">
        <v>820.87234618929904</v>
      </c>
    </row>
    <row r="3371" spans="2:15" ht="15" x14ac:dyDescent="0.2">
      <c r="B3371" s="45" t="s">
        <v>25</v>
      </c>
      <c r="C3371" s="266">
        <v>130.8048360112611</v>
      </c>
      <c r="D3371" s="266">
        <v>140.9320622769367</v>
      </c>
      <c r="E3371" s="266">
        <v>153.1024548089899</v>
      </c>
      <c r="F3371" s="266">
        <v>159.26579606656392</v>
      </c>
      <c r="G3371" s="266">
        <v>146.7994276078349</v>
      </c>
      <c r="H3371" s="266">
        <v>149.80419841986159</v>
      </c>
      <c r="I3371" s="266">
        <v>138.42150720416475</v>
      </c>
      <c r="J3371" s="266">
        <v>136.02689532581451</v>
      </c>
      <c r="K3371" s="266">
        <v>137.50671043231296</v>
      </c>
      <c r="L3371" s="266">
        <v>136.6763421406921</v>
      </c>
      <c r="M3371" s="266">
        <v>135.40419910175567</v>
      </c>
      <c r="N3371" s="266">
        <v>130.03036384498475</v>
      </c>
      <c r="O3371" s="266">
        <v>140.8598190511874</v>
      </c>
    </row>
    <row r="3372" spans="2:15" ht="15" x14ac:dyDescent="0.2">
      <c r="B3372" s="45" t="s">
        <v>397</v>
      </c>
      <c r="C3372" s="266">
        <v>117.25768882349918</v>
      </c>
      <c r="D3372" s="266">
        <v>72.909884198359165</v>
      </c>
      <c r="E3372" s="266">
        <v>127.3730728256036</v>
      </c>
      <c r="F3372" s="266" t="s">
        <v>3</v>
      </c>
      <c r="G3372" s="266" t="s">
        <v>3</v>
      </c>
      <c r="H3372" s="266" t="s">
        <v>3</v>
      </c>
      <c r="I3372" s="266" t="s">
        <v>3</v>
      </c>
      <c r="J3372" s="266" t="s">
        <v>3</v>
      </c>
      <c r="K3372" s="266" t="s">
        <v>3</v>
      </c>
      <c r="L3372" s="266" t="s">
        <v>3</v>
      </c>
      <c r="M3372" s="266" t="s">
        <v>3</v>
      </c>
      <c r="N3372" s="266" t="s">
        <v>3</v>
      </c>
      <c r="O3372" s="266">
        <v>109.85487067069064</v>
      </c>
    </row>
    <row r="3373" spans="2:15" ht="15" x14ac:dyDescent="0.2">
      <c r="B3373" s="45" t="s">
        <v>395</v>
      </c>
      <c r="C3373" s="266">
        <v>96.770658543039502</v>
      </c>
      <c r="D3373" s="266">
        <v>96.627651576687597</v>
      </c>
      <c r="E3373" s="266">
        <v>96.254970373739908</v>
      </c>
      <c r="F3373" s="266">
        <v>97.106758716384419</v>
      </c>
      <c r="G3373" s="266">
        <v>95.098680626773486</v>
      </c>
      <c r="H3373" s="266">
        <v>94.966582836516579</v>
      </c>
      <c r="I3373" s="266">
        <v>95.14263295567585</v>
      </c>
      <c r="J3373" s="266">
        <v>100.72703684020759</v>
      </c>
      <c r="K3373" s="266">
        <v>101.17690684405336</v>
      </c>
      <c r="L3373" s="266">
        <v>93.867883514488369</v>
      </c>
      <c r="M3373" s="266">
        <v>96.614699084527899</v>
      </c>
      <c r="N3373" s="266">
        <v>94.133576581963325</v>
      </c>
      <c r="O3373" s="266">
        <v>96.501750835513491</v>
      </c>
    </row>
    <row r="3374" spans="2:15" ht="15" x14ac:dyDescent="0.2">
      <c r="B3374" s="45" t="s">
        <v>393</v>
      </c>
      <c r="C3374" s="266">
        <v>82.984886976797881</v>
      </c>
      <c r="D3374" s="266">
        <v>81.840803667660182</v>
      </c>
      <c r="E3374" s="266">
        <v>87.141602244533885</v>
      </c>
      <c r="F3374" s="266">
        <v>86.959802289612668</v>
      </c>
      <c r="G3374" s="266">
        <v>86.218450465707221</v>
      </c>
      <c r="H3374" s="266">
        <v>85.464024630839702</v>
      </c>
      <c r="I3374" s="266">
        <v>84.090998628094667</v>
      </c>
      <c r="J3374" s="266">
        <v>88.69184684021063</v>
      </c>
      <c r="K3374" s="266">
        <v>86.167882133857873</v>
      </c>
      <c r="L3374" s="266">
        <v>83.815355411659411</v>
      </c>
      <c r="M3374" s="266">
        <v>85.666812766711246</v>
      </c>
      <c r="N3374" s="266">
        <v>82.485351157694978</v>
      </c>
      <c r="O3374" s="266">
        <v>85.168572067837886</v>
      </c>
    </row>
    <row r="3375" spans="2:15" ht="15" x14ac:dyDescent="0.2">
      <c r="B3375" s="45" t="s">
        <v>16</v>
      </c>
      <c r="C3375" s="266">
        <v>74.52254936043434</v>
      </c>
      <c r="D3375" s="266">
        <v>75.043337891530101</v>
      </c>
      <c r="E3375" s="266">
        <v>78.851614027464976</v>
      </c>
      <c r="F3375" s="266">
        <v>87.535928336012631</v>
      </c>
      <c r="G3375" s="266">
        <v>83.334084815802271</v>
      </c>
      <c r="H3375" s="266">
        <v>94.243821000641447</v>
      </c>
      <c r="I3375" s="266">
        <v>95.009810629598775</v>
      </c>
      <c r="J3375" s="266">
        <v>87.112243073794602</v>
      </c>
      <c r="K3375" s="266">
        <v>87.347047959270753</v>
      </c>
      <c r="L3375" s="266">
        <v>84.672519484258274</v>
      </c>
      <c r="M3375" s="266">
        <v>82.991475386194381</v>
      </c>
      <c r="N3375" s="266">
        <v>93.881643702051548</v>
      </c>
      <c r="O3375" s="266">
        <v>86.166337066834942</v>
      </c>
    </row>
    <row r="3376" spans="2:15" ht="15" x14ac:dyDescent="0.2">
      <c r="B3376" s="45" t="s">
        <v>396</v>
      </c>
      <c r="C3376" s="266">
        <v>77.170760063728054</v>
      </c>
      <c r="D3376" s="266">
        <v>81.303007284086348</v>
      </c>
      <c r="E3376" s="266">
        <v>83.494167319777034</v>
      </c>
      <c r="F3376" s="266" t="s">
        <v>3</v>
      </c>
      <c r="G3376" s="266" t="s">
        <v>3</v>
      </c>
      <c r="H3376" s="266" t="s">
        <v>3</v>
      </c>
      <c r="I3376" s="266" t="s">
        <v>3</v>
      </c>
      <c r="J3376" s="266" t="s">
        <v>3</v>
      </c>
      <c r="K3376" s="266" t="s">
        <v>3</v>
      </c>
      <c r="L3376" s="266" t="s">
        <v>3</v>
      </c>
      <c r="M3376" s="266" t="s">
        <v>3</v>
      </c>
      <c r="N3376" s="266" t="s">
        <v>3</v>
      </c>
      <c r="O3376" s="266">
        <v>80.825353197716851</v>
      </c>
    </row>
    <row r="3377" spans="2:15" ht="15" x14ac:dyDescent="0.2">
      <c r="B3377" s="45" t="s">
        <v>17</v>
      </c>
      <c r="C3377" s="266">
        <v>90.420605862018405</v>
      </c>
      <c r="D3377" s="266">
        <v>88.670548947518114</v>
      </c>
      <c r="E3377" s="266">
        <v>90.272490170023815</v>
      </c>
      <c r="F3377" s="266">
        <v>62.309823713560235</v>
      </c>
      <c r="G3377" s="266">
        <v>87.228926549060006</v>
      </c>
      <c r="H3377" s="266">
        <v>56.514049109471216</v>
      </c>
      <c r="I3377" s="266">
        <v>70.406732226955697</v>
      </c>
      <c r="J3377" s="266">
        <v>75.509353164265761</v>
      </c>
      <c r="K3377" s="266">
        <v>73.969365035219568</v>
      </c>
      <c r="L3377" s="266">
        <v>74.69351382882509</v>
      </c>
      <c r="M3377" s="266">
        <v>71.576300105644677</v>
      </c>
      <c r="N3377" s="266">
        <v>65.788194189186626</v>
      </c>
      <c r="O3377" s="266">
        <v>73.896025305542395</v>
      </c>
    </row>
    <row r="3378" spans="2:15" ht="15" x14ac:dyDescent="0.2">
      <c r="B3378" s="45" t="s">
        <v>23</v>
      </c>
      <c r="C3378" s="266">
        <v>76.741529429361492</v>
      </c>
      <c r="D3378" s="266">
        <v>69.061032630854896</v>
      </c>
      <c r="E3378" s="266">
        <v>81.118806714412813</v>
      </c>
      <c r="F3378" s="266">
        <v>78.484021687663059</v>
      </c>
      <c r="G3378" s="266">
        <v>77.462125944495781</v>
      </c>
      <c r="H3378" s="266">
        <v>73.672436031250186</v>
      </c>
      <c r="I3378" s="266">
        <v>73.55784210681513</v>
      </c>
      <c r="J3378" s="266">
        <v>75.788371135967495</v>
      </c>
      <c r="K3378" s="266">
        <v>78.883749986065254</v>
      </c>
      <c r="L3378" s="266">
        <v>78.172141216140446</v>
      </c>
      <c r="M3378" s="266">
        <v>80.30584803258887</v>
      </c>
      <c r="N3378" s="266">
        <v>77.052644924170679</v>
      </c>
      <c r="O3378" s="266">
        <v>76.84491909411139</v>
      </c>
    </row>
    <row r="3379" spans="2:15" ht="15" x14ac:dyDescent="0.2">
      <c r="B3379" s="45" t="s">
        <v>22</v>
      </c>
      <c r="C3379" s="266">
        <v>71.325072098726679</v>
      </c>
      <c r="D3379" s="266">
        <v>72.136213108580478</v>
      </c>
      <c r="E3379" s="266">
        <v>71.825384119553263</v>
      </c>
      <c r="F3379" s="266">
        <v>70.646398654943269</v>
      </c>
      <c r="G3379" s="266">
        <v>70.441766592020642</v>
      </c>
      <c r="H3379" s="266">
        <v>70.16031303622556</v>
      </c>
      <c r="I3379" s="266">
        <v>71.306497905495803</v>
      </c>
      <c r="J3379" s="266">
        <v>75.365774351781056</v>
      </c>
      <c r="K3379" s="266">
        <v>77.181660864734752</v>
      </c>
      <c r="L3379" s="266">
        <v>73.243742816908778</v>
      </c>
      <c r="M3379" s="266">
        <v>71.746181012931586</v>
      </c>
      <c r="N3379" s="266">
        <v>68.870255147075568</v>
      </c>
      <c r="O3379" s="266">
        <v>72.057232650103828</v>
      </c>
    </row>
    <row r="3380" spans="2:15" ht="15" x14ac:dyDescent="0.2">
      <c r="B3380" s="45" t="s">
        <v>398</v>
      </c>
      <c r="C3380" s="266">
        <v>68.707399158567938</v>
      </c>
      <c r="D3380" s="266">
        <v>66.152646416295113</v>
      </c>
      <c r="E3380" s="266">
        <v>70.054173007235633</v>
      </c>
      <c r="F3380" s="266" t="s">
        <v>3</v>
      </c>
      <c r="G3380" s="266" t="s">
        <v>3</v>
      </c>
      <c r="H3380" s="266" t="s">
        <v>3</v>
      </c>
      <c r="I3380" s="266" t="s">
        <v>3</v>
      </c>
      <c r="J3380" s="266" t="s">
        <v>3</v>
      </c>
      <c r="K3380" s="266" t="s">
        <v>3</v>
      </c>
      <c r="L3380" s="266" t="s">
        <v>3</v>
      </c>
      <c r="M3380" s="266" t="s">
        <v>3</v>
      </c>
      <c r="N3380" s="266" t="s">
        <v>3</v>
      </c>
      <c r="O3380" s="266">
        <v>68.590933208585326</v>
      </c>
    </row>
    <row r="3381" spans="2:15" ht="15" x14ac:dyDescent="0.2">
      <c r="B3381" s="45" t="s">
        <v>21</v>
      </c>
      <c r="C3381" s="266">
        <v>79.289555579774884</v>
      </c>
      <c r="D3381" s="266">
        <v>75.104711091889087</v>
      </c>
      <c r="E3381" s="266">
        <v>67.264673867228382</v>
      </c>
      <c r="F3381" s="266">
        <v>60.200431292741307</v>
      </c>
      <c r="G3381" s="266">
        <v>61.817600754484012</v>
      </c>
      <c r="H3381" s="266">
        <v>61.045392986405147</v>
      </c>
      <c r="I3381" s="266">
        <v>62.213164180322259</v>
      </c>
      <c r="J3381" s="266">
        <v>66.60286553485885</v>
      </c>
      <c r="K3381" s="266">
        <v>66.756571354893993</v>
      </c>
      <c r="L3381" s="266">
        <v>63.231918060961803</v>
      </c>
      <c r="M3381" s="266">
        <v>66.741632622494677</v>
      </c>
      <c r="N3381" s="266">
        <v>62.229438472675128</v>
      </c>
      <c r="O3381" s="266">
        <v>65.479615606493184</v>
      </c>
    </row>
    <row r="3382" spans="2:15" ht="15" x14ac:dyDescent="0.2">
      <c r="B3382" s="45" t="s">
        <v>27</v>
      </c>
      <c r="C3382" s="266">
        <v>64.341090248182496</v>
      </c>
      <c r="D3382" s="266">
        <v>64.020239099782174</v>
      </c>
      <c r="E3382" s="266">
        <v>64.950034908163516</v>
      </c>
      <c r="F3382" s="266">
        <v>65.682165513504771</v>
      </c>
      <c r="G3382" s="266">
        <v>65.691186909986143</v>
      </c>
      <c r="H3382" s="266">
        <v>64.959836565558589</v>
      </c>
      <c r="I3382" s="266">
        <v>63.731605557009459</v>
      </c>
      <c r="J3382" s="266">
        <v>65.018814651495461</v>
      </c>
      <c r="K3382" s="266">
        <v>65.790349120049783</v>
      </c>
      <c r="L3382" s="266">
        <v>65.46482924143703</v>
      </c>
      <c r="M3382" s="266">
        <v>65.804698976708579</v>
      </c>
      <c r="N3382" s="266">
        <v>65.688926913941046</v>
      </c>
      <c r="O3382" s="266">
        <v>65.105466609944813</v>
      </c>
    </row>
    <row r="3383" spans="2:15" ht="15" x14ac:dyDescent="0.2">
      <c r="B3383" s="45" t="s">
        <v>394</v>
      </c>
      <c r="C3383" s="266">
        <v>64.410352211827814</v>
      </c>
      <c r="D3383" s="266">
        <v>60.705108083194837</v>
      </c>
      <c r="E3383" s="266">
        <v>69.083451301908937</v>
      </c>
      <c r="F3383" s="266">
        <v>67.864788190623159</v>
      </c>
      <c r="G3383" s="266">
        <v>67.165276862240333</v>
      </c>
      <c r="H3383" s="266">
        <v>53.002848186013168</v>
      </c>
      <c r="I3383" s="266">
        <v>74.220174428195577</v>
      </c>
      <c r="J3383" s="266">
        <v>66.219443867689094</v>
      </c>
      <c r="K3383" s="266">
        <v>86.795274906510542</v>
      </c>
      <c r="L3383" s="266">
        <v>72.685174470192464</v>
      </c>
      <c r="M3383" s="266">
        <v>71.395146961387965</v>
      </c>
      <c r="N3383" s="266">
        <v>72.008005717545601</v>
      </c>
      <c r="O3383" s="266">
        <v>68.569980217204318</v>
      </c>
    </row>
    <row r="3384" spans="2:15" ht="15" x14ac:dyDescent="0.2">
      <c r="B3384" s="45" t="s">
        <v>18</v>
      </c>
      <c r="C3384" s="266">
        <v>59.334780106653859</v>
      </c>
      <c r="D3384" s="266">
        <v>58.239969315245844</v>
      </c>
      <c r="E3384" s="266">
        <v>63.711069986496263</v>
      </c>
      <c r="F3384" s="266">
        <v>63.106556117796572</v>
      </c>
      <c r="G3384" s="266">
        <v>61.428342354206976</v>
      </c>
      <c r="H3384" s="266">
        <v>60.549161772372926</v>
      </c>
      <c r="I3384" s="266">
        <v>59.040266768126628</v>
      </c>
      <c r="J3384" s="266">
        <v>60.517866870393263</v>
      </c>
      <c r="K3384" s="266">
        <v>61.480677531825499</v>
      </c>
      <c r="L3384" s="266">
        <v>59.85322680474885</v>
      </c>
      <c r="M3384" s="266">
        <v>60.6706694577733</v>
      </c>
      <c r="N3384" s="266">
        <v>61.96708815782921</v>
      </c>
      <c r="O3384" s="266">
        <v>60.892007006043414</v>
      </c>
    </row>
    <row r="3385" spans="2:15" ht="15" x14ac:dyDescent="0.2">
      <c r="B3385" s="45" t="s">
        <v>20</v>
      </c>
      <c r="C3385" s="266">
        <v>46.236652946647972</v>
      </c>
      <c r="D3385" s="266">
        <v>48.161026047246743</v>
      </c>
      <c r="E3385" s="266">
        <v>47.312267247213498</v>
      </c>
      <c r="F3385" s="266">
        <v>48.291156187735439</v>
      </c>
      <c r="G3385" s="266">
        <v>48.244627603514232</v>
      </c>
      <c r="H3385" s="266">
        <v>49.433922793160221</v>
      </c>
      <c r="I3385" s="266">
        <v>48.460801189029453</v>
      </c>
      <c r="J3385" s="266">
        <v>49.829670220954952</v>
      </c>
      <c r="K3385" s="266">
        <v>49.71195474029863</v>
      </c>
      <c r="L3385" s="266">
        <v>49.941564708426121</v>
      </c>
      <c r="M3385" s="266">
        <v>50.040754418318606</v>
      </c>
      <c r="N3385" s="266">
        <v>50.179674476647875</v>
      </c>
      <c r="O3385" s="266">
        <v>48.878905102410343</v>
      </c>
    </row>
    <row r="3386" spans="2:15" ht="15" x14ac:dyDescent="0.2">
      <c r="B3386" s="45" t="s">
        <v>24</v>
      </c>
      <c r="C3386" s="266">
        <v>47.431655770517324</v>
      </c>
      <c r="D3386" s="266">
        <v>45.909681316031673</v>
      </c>
      <c r="E3386" s="266">
        <v>47.91483039476622</v>
      </c>
      <c r="F3386" s="266">
        <v>48.487709937440073</v>
      </c>
      <c r="G3386" s="266">
        <v>49.343593692998184</v>
      </c>
      <c r="H3386" s="266">
        <v>48.72456664192061</v>
      </c>
      <c r="I3386" s="266">
        <v>49.622425125581472</v>
      </c>
      <c r="J3386" s="266">
        <v>49.792750085383169</v>
      </c>
      <c r="K3386" s="266">
        <v>50.596710075997024</v>
      </c>
      <c r="L3386" s="266">
        <v>50.343392713422169</v>
      </c>
      <c r="M3386" s="266">
        <v>48.74954236055698</v>
      </c>
      <c r="N3386" s="266">
        <v>49.00211627540066</v>
      </c>
      <c r="O3386" s="266">
        <v>48.870919503859824</v>
      </c>
    </row>
    <row r="3387" spans="2:15" ht="15" x14ac:dyDescent="0.2">
      <c r="B3387" s="45" t="s">
        <v>28</v>
      </c>
      <c r="C3387" s="224" t="s">
        <v>3</v>
      </c>
      <c r="D3387" s="224" t="s">
        <v>3</v>
      </c>
      <c r="E3387" s="224" t="s">
        <v>3</v>
      </c>
      <c r="F3387" s="224" t="s">
        <v>3</v>
      </c>
      <c r="G3387" s="224" t="s">
        <v>3</v>
      </c>
      <c r="H3387" s="224" t="s">
        <v>3</v>
      </c>
      <c r="I3387" s="224" t="s">
        <v>3</v>
      </c>
      <c r="J3387" s="224" t="s">
        <v>3</v>
      </c>
      <c r="K3387" s="224" t="s">
        <v>3</v>
      </c>
      <c r="L3387" s="224" t="s">
        <v>3</v>
      </c>
      <c r="M3387" s="224" t="s">
        <v>3</v>
      </c>
      <c r="N3387" s="224" t="s">
        <v>3</v>
      </c>
      <c r="O3387" s="224"/>
    </row>
    <row r="3388" spans="2:15" ht="15" x14ac:dyDescent="0.2">
      <c r="B3388" s="45" t="s">
        <v>26</v>
      </c>
      <c r="C3388" s="266" t="s">
        <v>3</v>
      </c>
      <c r="D3388" s="266" t="s">
        <v>3</v>
      </c>
      <c r="E3388" s="266" t="s">
        <v>3</v>
      </c>
      <c r="F3388" s="266" t="s">
        <v>3</v>
      </c>
      <c r="G3388" s="266" t="s">
        <v>3</v>
      </c>
      <c r="H3388" s="266" t="s">
        <v>3</v>
      </c>
      <c r="I3388" s="266" t="s">
        <v>3</v>
      </c>
      <c r="J3388" s="266" t="s">
        <v>3</v>
      </c>
      <c r="K3388" s="266" t="s">
        <v>3</v>
      </c>
      <c r="L3388" s="266" t="s">
        <v>3</v>
      </c>
      <c r="M3388" s="266" t="s">
        <v>3</v>
      </c>
      <c r="N3388" s="266" t="s">
        <v>3</v>
      </c>
      <c r="O3388" s="266"/>
    </row>
    <row r="3389" spans="2:15" ht="16.5" thickBot="1" x14ac:dyDescent="0.3">
      <c r="B3389" s="47" t="s">
        <v>0</v>
      </c>
      <c r="C3389" s="267">
        <v>65.476449529877854</v>
      </c>
      <c r="D3389" s="267">
        <v>63.606054289547181</v>
      </c>
      <c r="E3389" s="267">
        <v>67.834025811310241</v>
      </c>
      <c r="F3389" s="267">
        <v>66.714586147839938</v>
      </c>
      <c r="G3389" s="267">
        <v>69.136271347037294</v>
      </c>
      <c r="H3389" s="267">
        <v>62.88781762205992</v>
      </c>
      <c r="I3389" s="267">
        <v>66.883457262713591</v>
      </c>
      <c r="J3389" s="267">
        <v>66.956237419283298</v>
      </c>
      <c r="K3389" s="267">
        <v>70.428986929172751</v>
      </c>
      <c r="L3389" s="267">
        <v>67.842801031911605</v>
      </c>
      <c r="M3389" s="267">
        <v>67.613113978229507</v>
      </c>
      <c r="N3389" s="267">
        <v>67.036477173591521</v>
      </c>
      <c r="O3389" s="267">
        <v>66.908930509906568</v>
      </c>
    </row>
    <row r="3390" spans="2:15" ht="15" x14ac:dyDescent="0.2">
      <c r="B3390" s="29"/>
      <c r="C3390" s="54"/>
      <c r="D3390" s="54"/>
      <c r="E3390" s="54"/>
      <c r="F3390" s="54"/>
      <c r="G3390" s="54"/>
      <c r="H3390" s="54"/>
      <c r="I3390" s="54"/>
      <c r="J3390" s="54"/>
      <c r="K3390" s="54"/>
      <c r="L3390" s="54"/>
      <c r="M3390" s="54"/>
      <c r="N3390" s="54"/>
      <c r="O3390" s="54"/>
    </row>
    <row r="3391" spans="2:15" ht="15" x14ac:dyDescent="0.2">
      <c r="B3391" s="29"/>
      <c r="C3391" s="54"/>
      <c r="D3391" s="54"/>
      <c r="E3391" s="54"/>
      <c r="F3391" s="54"/>
      <c r="G3391" s="54"/>
      <c r="H3391" s="54"/>
      <c r="I3391" s="54"/>
      <c r="J3391" s="54"/>
      <c r="K3391" s="54"/>
      <c r="L3391" s="54"/>
      <c r="M3391" s="54"/>
      <c r="N3391" s="54"/>
      <c r="O3391" s="54"/>
    </row>
    <row r="3392" spans="2:15" ht="23.25" x14ac:dyDescent="0.35">
      <c r="B3392" s="14" t="s">
        <v>251</v>
      </c>
      <c r="C3392" s="54"/>
      <c r="D3392" s="54"/>
      <c r="E3392" s="54"/>
      <c r="F3392" s="54"/>
      <c r="G3392" s="54"/>
      <c r="H3392" s="54"/>
      <c r="I3392" s="54"/>
      <c r="J3392" s="54"/>
      <c r="K3392" s="54"/>
      <c r="L3392" s="54"/>
      <c r="M3392" s="54"/>
      <c r="N3392" s="54"/>
      <c r="O3392" s="54"/>
    </row>
    <row r="3393" spans="2:15" ht="15" x14ac:dyDescent="0.2">
      <c r="B3393" s="29"/>
      <c r="C3393" s="54"/>
      <c r="D3393" s="54"/>
      <c r="E3393" s="54"/>
      <c r="F3393" s="54"/>
      <c r="G3393" s="54"/>
      <c r="H3393" s="54"/>
      <c r="I3393" s="54"/>
      <c r="J3393" s="54"/>
      <c r="K3393" s="54"/>
      <c r="L3393" s="54"/>
      <c r="M3393" s="54"/>
      <c r="N3393" s="54"/>
      <c r="O3393" s="54"/>
    </row>
    <row r="3394" spans="2:15" ht="15" x14ac:dyDescent="0.2">
      <c r="B3394" s="29"/>
      <c r="C3394" s="84">
        <v>14</v>
      </c>
      <c r="D3394" s="54"/>
      <c r="E3394" s="54"/>
      <c r="F3394" s="54"/>
      <c r="G3394" s="54"/>
      <c r="H3394" s="54"/>
      <c r="I3394" s="54"/>
      <c r="J3394" s="54"/>
      <c r="K3394" s="54"/>
      <c r="L3394" s="54"/>
      <c r="M3394" s="54"/>
      <c r="N3394" s="54"/>
      <c r="O3394" s="54"/>
    </row>
    <row r="3395" spans="2:15" ht="63.75" thickBot="1" x14ac:dyDescent="0.25">
      <c r="B3395" s="32" t="s">
        <v>14</v>
      </c>
      <c r="C3395" s="52" t="s">
        <v>367</v>
      </c>
      <c r="D3395" s="202" t="s">
        <v>366</v>
      </c>
      <c r="E3395" s="202" t="s">
        <v>362</v>
      </c>
      <c r="F3395" s="54"/>
      <c r="G3395" s="54"/>
      <c r="H3395" s="54"/>
      <c r="I3395" s="54"/>
      <c r="J3395" s="54"/>
      <c r="K3395" s="54"/>
      <c r="L3395" s="54"/>
      <c r="M3395" s="54"/>
      <c r="N3395" s="54"/>
      <c r="O3395" s="54"/>
    </row>
    <row r="3396" spans="2:15" ht="15" x14ac:dyDescent="0.2">
      <c r="B3396" s="45" t="s">
        <v>27</v>
      </c>
      <c r="C3396" s="54">
        <v>4999356.0833333246</v>
      </c>
      <c r="D3396" s="224">
        <v>325485410.55468225</v>
      </c>
      <c r="E3396" s="268">
        <v>65.105466609944813</v>
      </c>
      <c r="F3396" s="54"/>
      <c r="G3396" s="54"/>
      <c r="H3396" s="54"/>
      <c r="I3396" s="54"/>
      <c r="J3396" s="54"/>
      <c r="K3396" s="54"/>
      <c r="L3396" s="54"/>
      <c r="M3396" s="54"/>
      <c r="N3396" s="54"/>
      <c r="O3396" s="54"/>
    </row>
    <row r="3397" spans="2:15" ht="15" x14ac:dyDescent="0.2">
      <c r="B3397" s="45" t="s">
        <v>394</v>
      </c>
      <c r="C3397" s="54">
        <v>2368158.9166666637</v>
      </c>
      <c r="D3397" s="224">
        <v>162384610.06702915</v>
      </c>
      <c r="E3397" s="268">
        <v>68.569980217204318</v>
      </c>
      <c r="F3397" s="54"/>
      <c r="G3397" s="54"/>
      <c r="H3397" s="54"/>
      <c r="I3397" s="54"/>
      <c r="J3397" s="54"/>
      <c r="K3397" s="54"/>
      <c r="L3397" s="54"/>
      <c r="M3397" s="54"/>
      <c r="N3397" s="54"/>
      <c r="O3397" s="54"/>
    </row>
    <row r="3398" spans="2:15" ht="15" x14ac:dyDescent="0.2">
      <c r="B3398" s="45" t="s">
        <v>24</v>
      </c>
      <c r="C3398" s="54">
        <v>2577771.4166666665</v>
      </c>
      <c r="D3398" s="224">
        <v>125978059.40326737</v>
      </c>
      <c r="E3398" s="268">
        <v>48.870919503859824</v>
      </c>
      <c r="F3398" s="54"/>
      <c r="G3398" s="54"/>
      <c r="H3398" s="54"/>
      <c r="I3398" s="54"/>
      <c r="J3398" s="54"/>
      <c r="K3398" s="54"/>
      <c r="L3398" s="54"/>
      <c r="M3398" s="54"/>
      <c r="N3398" s="54"/>
      <c r="O3398" s="54"/>
    </row>
    <row r="3399" spans="2:15" ht="15" x14ac:dyDescent="0.2">
      <c r="B3399" s="45" t="s">
        <v>393</v>
      </c>
      <c r="C3399" s="54">
        <v>1169236.4166666658</v>
      </c>
      <c r="D3399" s="224">
        <v>99582196.017215446</v>
      </c>
      <c r="E3399" s="268">
        <v>85.168572067837886</v>
      </c>
      <c r="F3399" s="54"/>
      <c r="G3399" s="54"/>
      <c r="H3399" s="54"/>
      <c r="I3399" s="54"/>
      <c r="J3399" s="54"/>
      <c r="K3399" s="54"/>
      <c r="L3399" s="54"/>
      <c r="M3399" s="54"/>
      <c r="N3399" s="54"/>
      <c r="O3399" s="54"/>
    </row>
    <row r="3400" spans="2:15" ht="15" x14ac:dyDescent="0.2">
      <c r="B3400" s="45" t="s">
        <v>395</v>
      </c>
      <c r="C3400" s="54">
        <v>472319.16666666669</v>
      </c>
      <c r="D3400" s="224">
        <v>45579626.536504038</v>
      </c>
      <c r="E3400" s="268">
        <v>96.501750835513491</v>
      </c>
      <c r="F3400" s="54"/>
      <c r="G3400" s="54"/>
      <c r="H3400" s="54"/>
      <c r="I3400" s="54"/>
      <c r="J3400" s="54"/>
      <c r="K3400" s="54"/>
      <c r="L3400" s="54"/>
      <c r="M3400" s="54"/>
      <c r="N3400" s="54"/>
      <c r="O3400" s="54"/>
    </row>
    <row r="3401" spans="2:15" ht="15" x14ac:dyDescent="0.2">
      <c r="B3401" s="45" t="s">
        <v>25</v>
      </c>
      <c r="C3401" s="54">
        <v>228574.9166666666</v>
      </c>
      <c r="D3401" s="224">
        <v>32197021.401306897</v>
      </c>
      <c r="E3401" s="268">
        <v>140.8598190511874</v>
      </c>
      <c r="F3401" s="54"/>
      <c r="G3401" s="54"/>
      <c r="H3401" s="54"/>
      <c r="I3401" s="54"/>
      <c r="J3401" s="54"/>
      <c r="K3401" s="54"/>
      <c r="L3401" s="54"/>
      <c r="M3401" s="54"/>
      <c r="N3401" s="54"/>
      <c r="O3401" s="54"/>
    </row>
    <row r="3402" spans="2:15" ht="15" x14ac:dyDescent="0.2">
      <c r="B3402" s="45" t="s">
        <v>18</v>
      </c>
      <c r="C3402" s="54">
        <v>473222.25000000029</v>
      </c>
      <c r="D3402" s="224">
        <v>28815452.562415645</v>
      </c>
      <c r="E3402" s="268">
        <v>60.892007006043414</v>
      </c>
      <c r="F3402" s="54"/>
      <c r="G3402" s="54"/>
      <c r="H3402" s="54"/>
      <c r="I3402" s="54"/>
      <c r="J3402" s="54"/>
      <c r="K3402" s="54"/>
      <c r="L3402" s="54"/>
      <c r="M3402" s="54"/>
      <c r="N3402" s="54"/>
      <c r="O3402" s="54"/>
    </row>
    <row r="3403" spans="2:15" ht="15" x14ac:dyDescent="0.2">
      <c r="B3403" s="45" t="s">
        <v>17</v>
      </c>
      <c r="C3403" s="54">
        <v>349700.74999999971</v>
      </c>
      <c r="D3403" s="224">
        <v>25841495.471367132</v>
      </c>
      <c r="E3403" s="268">
        <v>73.896025305542395</v>
      </c>
      <c r="F3403" s="54"/>
      <c r="G3403" s="54"/>
      <c r="H3403" s="54"/>
      <c r="I3403" s="54"/>
      <c r="J3403" s="54"/>
      <c r="K3403" s="54"/>
      <c r="L3403" s="54"/>
      <c r="M3403" s="54"/>
      <c r="N3403" s="54"/>
      <c r="O3403" s="54"/>
    </row>
    <row r="3404" spans="2:15" ht="15" x14ac:dyDescent="0.2">
      <c r="B3404" s="45" t="s">
        <v>21</v>
      </c>
      <c r="C3404" s="54">
        <v>286083.08333333331</v>
      </c>
      <c r="D3404" s="224">
        <v>18732610.328187022</v>
      </c>
      <c r="E3404" s="268">
        <v>65.479615606493184</v>
      </c>
      <c r="F3404" s="54"/>
      <c r="G3404" s="54"/>
      <c r="H3404" s="54"/>
      <c r="I3404" s="54"/>
      <c r="J3404" s="54"/>
      <c r="K3404" s="54"/>
      <c r="L3404" s="54"/>
      <c r="M3404" s="54"/>
      <c r="N3404" s="54"/>
      <c r="O3404" s="54"/>
    </row>
    <row r="3405" spans="2:15" ht="15" x14ac:dyDescent="0.2">
      <c r="B3405" s="45" t="s">
        <v>20</v>
      </c>
      <c r="C3405" s="54">
        <v>136989.74999999988</v>
      </c>
      <c r="D3405" s="224">
        <v>6695908.990252912</v>
      </c>
      <c r="E3405" s="268">
        <v>48.878905102410343</v>
      </c>
      <c r="F3405" s="54"/>
      <c r="G3405" s="54"/>
      <c r="H3405" s="54"/>
      <c r="I3405" s="54"/>
      <c r="J3405" s="54"/>
      <c r="K3405" s="54"/>
      <c r="L3405" s="54"/>
      <c r="M3405" s="54"/>
      <c r="N3405" s="54"/>
      <c r="O3405" s="54"/>
    </row>
    <row r="3406" spans="2:15" ht="15" x14ac:dyDescent="0.2">
      <c r="B3406" s="45" t="s">
        <v>19</v>
      </c>
      <c r="C3406" s="54">
        <v>2560.0833333333335</v>
      </c>
      <c r="D3406" s="224">
        <v>2101501.6122734547</v>
      </c>
      <c r="E3406" s="268">
        <v>820.87234618929904</v>
      </c>
      <c r="F3406" s="54"/>
      <c r="G3406" s="54"/>
      <c r="H3406" s="54"/>
      <c r="I3406" s="54"/>
      <c r="J3406" s="54"/>
      <c r="K3406" s="54"/>
      <c r="L3406" s="54"/>
      <c r="M3406" s="54"/>
      <c r="N3406" s="54"/>
      <c r="O3406" s="54"/>
    </row>
    <row r="3407" spans="2:15" ht="15" x14ac:dyDescent="0.2">
      <c r="B3407" s="45" t="s">
        <v>23</v>
      </c>
      <c r="C3407" s="54">
        <v>42923.749999999978</v>
      </c>
      <c r="D3407" s="224">
        <v>3298472.0959658623</v>
      </c>
      <c r="E3407" s="268">
        <v>76.84491909411139</v>
      </c>
      <c r="F3407" s="54"/>
      <c r="G3407" s="54"/>
      <c r="H3407" s="54"/>
      <c r="I3407" s="54"/>
      <c r="J3407" s="54"/>
      <c r="K3407" s="54"/>
      <c r="L3407" s="54"/>
      <c r="M3407" s="54"/>
      <c r="N3407" s="54"/>
      <c r="O3407" s="54"/>
    </row>
    <row r="3408" spans="2:15" ht="15" x14ac:dyDescent="0.2">
      <c r="B3408" s="45" t="s">
        <v>22</v>
      </c>
      <c r="C3408" s="54">
        <v>22009.416666666668</v>
      </c>
      <c r="D3408" s="224">
        <v>1585937.6572430728</v>
      </c>
      <c r="E3408" s="268">
        <v>72.057232650103828</v>
      </c>
      <c r="F3408" s="54"/>
      <c r="G3408" s="54"/>
      <c r="H3408" s="54"/>
      <c r="I3408" s="54"/>
      <c r="J3408" s="54"/>
      <c r="K3408" s="54"/>
      <c r="L3408" s="54"/>
      <c r="M3408" s="54"/>
      <c r="N3408" s="54"/>
      <c r="O3408" s="54"/>
    </row>
    <row r="3409" spans="2:15" ht="15" x14ac:dyDescent="0.2">
      <c r="B3409" s="45" t="s">
        <v>398</v>
      </c>
      <c r="C3409" s="54">
        <v>4418.1666666666688</v>
      </c>
      <c r="D3409" s="224">
        <v>303046.17473773152</v>
      </c>
      <c r="E3409" s="268">
        <v>68.590933208585326</v>
      </c>
      <c r="F3409" s="54"/>
      <c r="G3409" s="54"/>
      <c r="H3409" s="54"/>
      <c r="I3409" s="54"/>
      <c r="J3409" s="54"/>
      <c r="K3409" s="54"/>
      <c r="L3409" s="54"/>
      <c r="M3409" s="54"/>
      <c r="N3409" s="54"/>
      <c r="O3409" s="54"/>
    </row>
    <row r="3410" spans="2:15" ht="15" x14ac:dyDescent="0.2">
      <c r="B3410" s="45" t="s">
        <v>16</v>
      </c>
      <c r="C3410" s="54">
        <v>6952.166666666667</v>
      </c>
      <c r="D3410" s="224">
        <v>599042.7363448143</v>
      </c>
      <c r="E3410" s="268">
        <v>86.166337066834942</v>
      </c>
      <c r="F3410" s="54"/>
      <c r="G3410" s="54"/>
      <c r="H3410" s="54"/>
      <c r="I3410" s="54"/>
      <c r="J3410" s="54"/>
      <c r="K3410" s="54"/>
      <c r="L3410" s="54"/>
      <c r="M3410" s="54"/>
      <c r="N3410" s="54"/>
      <c r="O3410" s="54"/>
    </row>
    <row r="3411" spans="2:15" ht="15" x14ac:dyDescent="0.2">
      <c r="B3411" s="45" t="s">
        <v>396</v>
      </c>
      <c r="C3411" s="54">
        <v>1103.25</v>
      </c>
      <c r="D3411" s="224">
        <v>89170.570915381119</v>
      </c>
      <c r="E3411" s="268">
        <v>80.825353197716851</v>
      </c>
      <c r="F3411" s="54"/>
      <c r="G3411" s="54"/>
      <c r="H3411" s="54"/>
      <c r="I3411" s="54"/>
      <c r="J3411" s="54"/>
      <c r="K3411" s="54"/>
      <c r="L3411" s="54"/>
      <c r="M3411" s="54"/>
      <c r="N3411" s="54"/>
      <c r="O3411" s="54"/>
    </row>
    <row r="3412" spans="2:15" ht="15" x14ac:dyDescent="0.2">
      <c r="B3412" s="45" t="s">
        <v>397</v>
      </c>
      <c r="C3412" s="54">
        <v>141.83333333333334</v>
      </c>
      <c r="D3412" s="224">
        <v>15581.082490126291</v>
      </c>
      <c r="E3412" s="268">
        <v>109.85487067069064</v>
      </c>
      <c r="F3412" s="54"/>
      <c r="G3412" s="54"/>
      <c r="H3412" s="54"/>
      <c r="I3412" s="54"/>
      <c r="J3412" s="54"/>
      <c r="K3412" s="54"/>
      <c r="L3412" s="54"/>
      <c r="M3412" s="54"/>
      <c r="N3412" s="54"/>
      <c r="O3412" s="54"/>
    </row>
    <row r="3413" spans="2:15" ht="15" x14ac:dyDescent="0.2">
      <c r="B3413" s="45" t="s">
        <v>28</v>
      </c>
      <c r="C3413" s="54">
        <v>0</v>
      </c>
      <c r="D3413" s="224">
        <v>0</v>
      </c>
      <c r="E3413" s="268" t="s">
        <v>3</v>
      </c>
      <c r="F3413" s="54"/>
      <c r="G3413" s="54"/>
      <c r="H3413" s="54"/>
      <c r="I3413" s="54"/>
      <c r="J3413" s="54"/>
      <c r="K3413" s="54"/>
      <c r="L3413" s="54"/>
      <c r="M3413" s="54"/>
      <c r="N3413" s="54"/>
      <c r="O3413" s="54"/>
    </row>
    <row r="3414" spans="2:15" ht="15" x14ac:dyDescent="0.2">
      <c r="B3414" s="45" t="s">
        <v>26</v>
      </c>
      <c r="C3414" s="54">
        <v>0</v>
      </c>
      <c r="D3414" s="224">
        <v>0</v>
      </c>
      <c r="E3414" s="268" t="s">
        <v>3</v>
      </c>
      <c r="F3414" s="54"/>
      <c r="G3414" s="54"/>
      <c r="H3414" s="54"/>
      <c r="I3414" s="54"/>
      <c r="J3414" s="54"/>
      <c r="K3414" s="54"/>
      <c r="L3414" s="54"/>
      <c r="M3414" s="54"/>
      <c r="N3414" s="54"/>
      <c r="O3414" s="54"/>
    </row>
    <row r="3415" spans="2:15" ht="15.75" x14ac:dyDescent="0.25">
      <c r="B3415" s="100" t="s">
        <v>0</v>
      </c>
      <c r="C3415" s="101">
        <v>13141521.416666653</v>
      </c>
      <c r="D3415" s="237">
        <v>879285143.26219797</v>
      </c>
      <c r="E3415" s="269">
        <v>66.908930509906568</v>
      </c>
      <c r="F3415" s="54"/>
      <c r="G3415" s="54"/>
      <c r="H3415" s="54"/>
      <c r="I3415" s="54"/>
      <c r="J3415" s="54"/>
      <c r="K3415" s="54"/>
      <c r="L3415" s="54"/>
      <c r="M3415" s="54"/>
      <c r="N3415" s="54"/>
      <c r="O3415" s="54"/>
    </row>
    <row r="3416" spans="2:15" ht="15" x14ac:dyDescent="0.2">
      <c r="B3416" s="29"/>
      <c r="C3416" s="54"/>
      <c r="D3416" s="54"/>
      <c r="E3416" s="54"/>
      <c r="F3416" s="54"/>
      <c r="G3416" s="54"/>
      <c r="H3416" s="54"/>
      <c r="I3416" s="54"/>
      <c r="J3416" s="54"/>
      <c r="K3416" s="54"/>
      <c r="L3416" s="54"/>
      <c r="M3416" s="54"/>
      <c r="N3416" s="54"/>
      <c r="O3416" s="54"/>
    </row>
    <row r="3417" spans="2:15" ht="15" x14ac:dyDescent="0.2">
      <c r="B3417" s="29"/>
      <c r="C3417" s="54"/>
      <c r="D3417" s="54"/>
      <c r="E3417" s="54"/>
      <c r="F3417" s="54"/>
      <c r="G3417" s="54"/>
      <c r="H3417" s="54"/>
      <c r="I3417" s="54"/>
      <c r="J3417" s="54"/>
      <c r="K3417" s="54"/>
      <c r="L3417" s="54"/>
      <c r="M3417" s="54"/>
      <c r="N3417" s="54"/>
      <c r="O3417" s="54"/>
    </row>
    <row r="3418" spans="2:15" ht="15" x14ac:dyDescent="0.2">
      <c r="B3418" s="29"/>
      <c r="C3418" s="54"/>
      <c r="D3418" s="54"/>
      <c r="E3418" s="54"/>
      <c r="F3418" s="54"/>
      <c r="G3418" s="54"/>
      <c r="H3418" s="54"/>
      <c r="I3418" s="54"/>
      <c r="J3418" s="54"/>
      <c r="K3418" s="54"/>
      <c r="L3418" s="54"/>
      <c r="M3418" s="54"/>
      <c r="N3418" s="54"/>
      <c r="O3418" s="54"/>
    </row>
    <row r="3419" spans="2:15" ht="15" x14ac:dyDescent="0.2">
      <c r="B3419" s="29"/>
      <c r="C3419" s="54"/>
      <c r="D3419" s="54"/>
      <c r="E3419" s="54"/>
      <c r="F3419" s="54"/>
      <c r="G3419" s="54"/>
      <c r="H3419" s="54"/>
      <c r="I3419" s="54"/>
      <c r="J3419" s="54"/>
      <c r="K3419" s="54"/>
      <c r="L3419" s="54"/>
      <c r="M3419" s="54"/>
      <c r="N3419" s="54"/>
      <c r="O3419" s="54"/>
    </row>
    <row r="3420" spans="2:15" ht="15" x14ac:dyDescent="0.2">
      <c r="B3420" s="29"/>
      <c r="C3420" s="54"/>
      <c r="D3420" s="54"/>
      <c r="E3420" s="54"/>
      <c r="F3420" s="54"/>
      <c r="G3420" s="54"/>
      <c r="H3420" s="54"/>
      <c r="I3420" s="54"/>
      <c r="J3420" s="54"/>
      <c r="K3420" s="54"/>
      <c r="L3420" s="54"/>
      <c r="M3420" s="54"/>
      <c r="N3420" s="54"/>
      <c r="O3420" s="54"/>
    </row>
    <row r="3421" spans="2:15" ht="15" x14ac:dyDescent="0.2">
      <c r="B3421" s="29"/>
      <c r="C3421" s="54"/>
      <c r="D3421" s="54"/>
      <c r="E3421" s="54"/>
      <c r="F3421" s="54"/>
      <c r="G3421" s="54"/>
      <c r="H3421" s="54"/>
      <c r="I3421" s="54"/>
      <c r="J3421" s="54"/>
      <c r="K3421" s="54"/>
      <c r="L3421" s="54"/>
      <c r="M3421" s="54"/>
      <c r="N3421" s="54"/>
      <c r="O3421" s="54"/>
    </row>
    <row r="3422" spans="2:15" ht="15" x14ac:dyDescent="0.2">
      <c r="B3422" s="29"/>
      <c r="C3422" s="54"/>
      <c r="D3422" s="54"/>
      <c r="E3422" s="54"/>
      <c r="F3422" s="54"/>
      <c r="G3422" s="54"/>
      <c r="H3422" s="54"/>
      <c r="I3422" s="54"/>
      <c r="J3422" s="54"/>
      <c r="K3422" s="54"/>
      <c r="L3422" s="54"/>
      <c r="M3422" s="54"/>
      <c r="N3422" s="54"/>
      <c r="O3422" s="54"/>
    </row>
    <row r="3423" spans="2:15" ht="15" x14ac:dyDescent="0.2">
      <c r="B3423" s="29"/>
      <c r="C3423" s="54"/>
      <c r="D3423" s="54"/>
      <c r="E3423" s="54"/>
      <c r="F3423" s="54"/>
      <c r="G3423" s="54"/>
      <c r="H3423" s="54"/>
      <c r="I3423" s="54"/>
      <c r="J3423" s="54"/>
      <c r="K3423" s="54"/>
      <c r="L3423" s="54"/>
      <c r="M3423" s="54"/>
      <c r="N3423" s="54"/>
      <c r="O3423" s="54"/>
    </row>
    <row r="3424" spans="2:15" ht="15" x14ac:dyDescent="0.2">
      <c r="B3424" s="29"/>
      <c r="C3424" s="54"/>
      <c r="D3424" s="54"/>
      <c r="E3424" s="54"/>
      <c r="F3424" s="54"/>
      <c r="G3424" s="54"/>
      <c r="H3424" s="54"/>
      <c r="I3424" s="54"/>
      <c r="J3424" s="54"/>
      <c r="K3424" s="54"/>
      <c r="L3424" s="54"/>
      <c r="M3424" s="54"/>
      <c r="N3424" s="54"/>
      <c r="O3424" s="54"/>
    </row>
    <row r="3425" spans="2:15" ht="15" x14ac:dyDescent="0.2">
      <c r="B3425" s="29"/>
      <c r="C3425" s="54"/>
      <c r="D3425" s="54"/>
      <c r="E3425" s="54"/>
      <c r="F3425" s="54"/>
      <c r="G3425" s="54"/>
      <c r="H3425" s="54"/>
      <c r="I3425" s="54"/>
      <c r="J3425" s="54"/>
      <c r="K3425" s="54"/>
      <c r="L3425" s="54"/>
      <c r="M3425" s="54"/>
      <c r="N3425" s="54"/>
      <c r="O3425" s="54"/>
    </row>
    <row r="3426" spans="2:15" ht="15" x14ac:dyDescent="0.2">
      <c r="B3426" s="29"/>
      <c r="C3426" s="54"/>
      <c r="D3426" s="54"/>
      <c r="E3426" s="54"/>
      <c r="F3426" s="54"/>
      <c r="G3426" s="54"/>
      <c r="H3426" s="54"/>
      <c r="I3426" s="54"/>
      <c r="J3426" s="54"/>
      <c r="K3426" s="54"/>
      <c r="L3426" s="54"/>
      <c r="M3426" s="54"/>
      <c r="N3426" s="54"/>
      <c r="O3426" s="54"/>
    </row>
    <row r="3427" spans="2:15" ht="15" x14ac:dyDescent="0.2">
      <c r="B3427" s="29"/>
      <c r="C3427" s="54"/>
      <c r="D3427" s="54"/>
      <c r="E3427" s="54"/>
      <c r="F3427" s="54"/>
      <c r="G3427" s="54"/>
      <c r="H3427" s="54"/>
      <c r="I3427" s="54"/>
      <c r="J3427" s="54"/>
      <c r="K3427" s="54"/>
      <c r="L3427" s="54"/>
      <c r="M3427" s="54"/>
      <c r="N3427" s="54"/>
      <c r="O3427" s="54"/>
    </row>
    <row r="3428" spans="2:15" ht="15" x14ac:dyDescent="0.2">
      <c r="B3428" s="29"/>
      <c r="C3428" s="54"/>
      <c r="D3428" s="54"/>
      <c r="E3428" s="54"/>
      <c r="F3428" s="54"/>
      <c r="G3428" s="54"/>
      <c r="H3428" s="54"/>
      <c r="I3428" s="54"/>
      <c r="J3428" s="54"/>
      <c r="K3428" s="54"/>
      <c r="L3428" s="54"/>
      <c r="M3428" s="54"/>
      <c r="N3428" s="54"/>
      <c r="O3428" s="54"/>
    </row>
    <row r="3429" spans="2:15" ht="15" x14ac:dyDescent="0.2">
      <c r="B3429" s="29"/>
      <c r="C3429" s="54"/>
      <c r="D3429" s="54"/>
      <c r="E3429" s="54"/>
      <c r="F3429" s="54"/>
      <c r="G3429" s="54"/>
      <c r="H3429" s="54"/>
      <c r="I3429" s="54"/>
      <c r="J3429" s="54"/>
      <c r="K3429" s="54"/>
      <c r="L3429" s="54"/>
      <c r="M3429" s="54"/>
      <c r="N3429" s="54"/>
      <c r="O3429" s="54"/>
    </row>
    <row r="3430" spans="2:15" ht="15" x14ac:dyDescent="0.2">
      <c r="B3430" s="29"/>
      <c r="C3430" s="54"/>
      <c r="D3430" s="54"/>
      <c r="E3430" s="54"/>
      <c r="F3430" s="54"/>
      <c r="G3430" s="54"/>
      <c r="H3430" s="54"/>
      <c r="I3430" s="54"/>
      <c r="J3430" s="54"/>
      <c r="K3430" s="54"/>
      <c r="L3430" s="54"/>
      <c r="M3430" s="54"/>
      <c r="N3430" s="54"/>
      <c r="O3430" s="54"/>
    </row>
    <row r="3431" spans="2:15" ht="15" x14ac:dyDescent="0.2">
      <c r="B3431" s="29"/>
      <c r="C3431" s="54"/>
      <c r="D3431" s="54"/>
      <c r="E3431" s="54"/>
      <c r="F3431" s="54"/>
      <c r="G3431" s="54"/>
      <c r="H3431" s="54"/>
      <c r="I3431" s="54"/>
      <c r="J3431" s="54"/>
      <c r="K3431" s="54"/>
      <c r="L3431" s="54"/>
      <c r="M3431" s="54"/>
      <c r="N3431" s="54"/>
      <c r="O3431" s="54"/>
    </row>
    <row r="3432" spans="2:15" ht="15" x14ac:dyDescent="0.2">
      <c r="B3432" s="29"/>
      <c r="C3432" s="54"/>
      <c r="D3432" s="54"/>
      <c r="E3432" s="54"/>
      <c r="F3432" s="54"/>
      <c r="G3432" s="54"/>
      <c r="H3432" s="54"/>
      <c r="I3432" s="54"/>
      <c r="J3432" s="54"/>
      <c r="K3432" s="54"/>
      <c r="L3432" s="54"/>
      <c r="M3432" s="54"/>
      <c r="N3432" s="54"/>
      <c r="O3432" s="54"/>
    </row>
    <row r="3433" spans="2:15" ht="15" x14ac:dyDescent="0.2">
      <c r="B3433" s="29"/>
      <c r="C3433" s="54"/>
      <c r="D3433" s="54"/>
      <c r="E3433" s="54"/>
      <c r="F3433" s="54"/>
      <c r="G3433" s="54"/>
      <c r="H3433" s="54"/>
      <c r="I3433" s="54"/>
      <c r="J3433" s="54"/>
      <c r="K3433" s="54"/>
      <c r="L3433" s="54"/>
      <c r="M3433" s="54"/>
      <c r="N3433" s="54"/>
      <c r="O3433" s="54"/>
    </row>
    <row r="3434" spans="2:15" ht="15" x14ac:dyDescent="0.2">
      <c r="B3434" s="29"/>
      <c r="C3434" s="54"/>
      <c r="D3434" s="54"/>
      <c r="E3434" s="54"/>
      <c r="F3434" s="54"/>
      <c r="G3434" s="54"/>
      <c r="H3434" s="54"/>
      <c r="I3434" s="54"/>
      <c r="J3434" s="54"/>
      <c r="K3434" s="54"/>
      <c r="L3434" s="54"/>
      <c r="M3434" s="54"/>
      <c r="N3434" s="54"/>
      <c r="O3434" s="54"/>
    </row>
    <row r="3435" spans="2:15" ht="15" x14ac:dyDescent="0.2">
      <c r="B3435" s="29"/>
      <c r="C3435" s="54"/>
      <c r="D3435" s="54"/>
      <c r="E3435" s="54"/>
      <c r="F3435" s="54"/>
      <c r="G3435" s="54"/>
      <c r="H3435" s="54"/>
      <c r="I3435" s="54"/>
      <c r="J3435" s="54"/>
      <c r="K3435" s="54"/>
      <c r="L3435" s="54"/>
      <c r="M3435" s="54"/>
      <c r="N3435" s="54"/>
      <c r="O3435" s="54"/>
    </row>
    <row r="3436" spans="2:15" ht="15" x14ac:dyDescent="0.2">
      <c r="B3436" s="29"/>
      <c r="C3436" s="54"/>
      <c r="D3436" s="54"/>
      <c r="E3436" s="54"/>
      <c r="F3436" s="54"/>
      <c r="G3436" s="54"/>
      <c r="H3436" s="54"/>
      <c r="I3436" s="54"/>
      <c r="J3436" s="54"/>
      <c r="K3436" s="54"/>
      <c r="L3436" s="54"/>
      <c r="M3436" s="54"/>
      <c r="N3436" s="54"/>
      <c r="O3436" s="54"/>
    </row>
    <row r="3437" spans="2:15" ht="15" x14ac:dyDescent="0.2">
      <c r="B3437" s="29"/>
      <c r="C3437" s="54"/>
      <c r="D3437" s="54"/>
      <c r="E3437" s="54"/>
      <c r="F3437" s="54"/>
      <c r="G3437" s="54"/>
      <c r="H3437" s="54"/>
      <c r="I3437" s="54"/>
      <c r="J3437" s="54"/>
      <c r="K3437" s="54"/>
      <c r="L3437" s="54"/>
      <c r="M3437" s="54"/>
      <c r="N3437" s="54"/>
      <c r="O3437" s="54"/>
    </row>
    <row r="3438" spans="2:15" ht="15" x14ac:dyDescent="0.2">
      <c r="B3438" s="29"/>
      <c r="C3438" s="54"/>
      <c r="D3438" s="54"/>
      <c r="E3438" s="54"/>
      <c r="F3438" s="54"/>
      <c r="G3438" s="54"/>
      <c r="H3438" s="54"/>
      <c r="I3438" s="54"/>
      <c r="J3438" s="54"/>
      <c r="K3438" s="54"/>
      <c r="L3438" s="54"/>
      <c r="M3438" s="54"/>
      <c r="N3438" s="54"/>
      <c r="O3438" s="54"/>
    </row>
    <row r="3439" spans="2:15" ht="15" x14ac:dyDescent="0.2">
      <c r="B3439" s="29"/>
      <c r="C3439" s="54"/>
      <c r="D3439" s="54"/>
      <c r="E3439" s="54"/>
      <c r="F3439" s="54"/>
      <c r="G3439" s="54"/>
      <c r="H3439" s="54"/>
      <c r="I3439" s="54"/>
      <c r="J3439" s="54"/>
      <c r="K3439" s="54"/>
      <c r="L3439" s="54"/>
      <c r="M3439" s="54"/>
      <c r="N3439" s="54"/>
      <c r="O3439" s="54"/>
    </row>
    <row r="3440" spans="2:15" ht="15" x14ac:dyDescent="0.2">
      <c r="B3440" s="29"/>
      <c r="C3440" s="54"/>
      <c r="D3440" s="54"/>
      <c r="E3440" s="54"/>
      <c r="F3440" s="54"/>
      <c r="G3440" s="54"/>
      <c r="H3440" s="54"/>
      <c r="I3440" s="54"/>
      <c r="J3440" s="54"/>
      <c r="K3440" s="54"/>
      <c r="L3440" s="54"/>
      <c r="M3440" s="54"/>
      <c r="N3440" s="54"/>
      <c r="O3440" s="54"/>
    </row>
    <row r="3441" spans="2:16" ht="15" x14ac:dyDescent="0.2">
      <c r="B3441" s="29"/>
      <c r="C3441" s="54"/>
      <c r="D3441" s="54"/>
      <c r="E3441" s="54"/>
      <c r="F3441" s="54"/>
      <c r="G3441" s="54"/>
      <c r="H3441" s="54"/>
      <c r="I3441" s="54"/>
      <c r="J3441" s="54"/>
      <c r="K3441" s="54"/>
      <c r="L3441" s="54"/>
      <c r="M3441" s="54"/>
      <c r="N3441" s="54"/>
      <c r="O3441" s="54"/>
    </row>
    <row r="3442" spans="2:16" ht="15" x14ac:dyDescent="0.2">
      <c r="B3442" s="29"/>
      <c r="C3442" s="54"/>
      <c r="D3442" s="54"/>
      <c r="E3442" s="54"/>
      <c r="F3442" s="54"/>
      <c r="G3442" s="54"/>
      <c r="H3442" s="54"/>
      <c r="I3442" s="54"/>
      <c r="J3442" s="54"/>
      <c r="K3442" s="54"/>
      <c r="L3442" s="54"/>
      <c r="M3442" s="54"/>
      <c r="N3442" s="54"/>
      <c r="O3442" s="54"/>
    </row>
    <row r="3443" spans="2:16" ht="15" x14ac:dyDescent="0.2">
      <c r="B3443" s="29"/>
      <c r="C3443" s="54"/>
      <c r="D3443" s="54"/>
      <c r="E3443" s="54"/>
      <c r="F3443" s="54"/>
      <c r="G3443" s="54"/>
      <c r="H3443" s="54"/>
      <c r="I3443" s="54"/>
      <c r="J3443" s="54"/>
      <c r="K3443" s="54"/>
      <c r="L3443" s="54"/>
      <c r="M3443" s="54"/>
      <c r="N3443" s="54"/>
      <c r="O3443" s="54"/>
    </row>
    <row r="3444" spans="2:16" ht="15" x14ac:dyDescent="0.2">
      <c r="B3444" s="29"/>
      <c r="C3444" s="54"/>
      <c r="D3444" s="54"/>
      <c r="E3444" s="54"/>
      <c r="F3444" s="54"/>
      <c r="G3444" s="54"/>
      <c r="H3444" s="54"/>
      <c r="I3444" s="54"/>
      <c r="J3444" s="54"/>
      <c r="K3444" s="54"/>
      <c r="L3444" s="54"/>
      <c r="M3444" s="54"/>
      <c r="N3444" s="54"/>
      <c r="O3444" s="54"/>
    </row>
    <row r="3445" spans="2:16" ht="23.25" x14ac:dyDescent="0.35">
      <c r="B3445" s="14" t="s">
        <v>252</v>
      </c>
      <c r="C3445" s="54"/>
      <c r="D3445" s="54"/>
      <c r="E3445" s="54"/>
      <c r="F3445" s="54"/>
      <c r="G3445" s="54"/>
      <c r="H3445" s="54"/>
      <c r="I3445" s="54"/>
      <c r="J3445" s="54"/>
      <c r="K3445" s="54"/>
      <c r="L3445" s="54"/>
      <c r="M3445" s="54"/>
      <c r="N3445" s="54"/>
      <c r="O3445" s="54"/>
    </row>
    <row r="3446" spans="2:16" ht="15" x14ac:dyDescent="0.2">
      <c r="B3446" s="29"/>
      <c r="C3446" s="54"/>
      <c r="D3446" s="54"/>
      <c r="E3446" s="54"/>
      <c r="F3446" s="54"/>
      <c r="G3446" s="54"/>
      <c r="H3446" s="54"/>
      <c r="I3446" s="54"/>
      <c r="J3446" s="54"/>
      <c r="K3446" s="54"/>
      <c r="L3446" s="54"/>
      <c r="M3446" s="54"/>
      <c r="N3446" s="54"/>
      <c r="O3446" s="54"/>
    </row>
    <row r="3447" spans="2:16" ht="15" x14ac:dyDescent="0.2">
      <c r="B3447" s="29"/>
      <c r="C3447" s="84">
        <v>3</v>
      </c>
      <c r="D3447" s="84">
        <v>4</v>
      </c>
      <c r="E3447" s="84">
        <v>5</v>
      </c>
      <c r="F3447" s="84">
        <v>6</v>
      </c>
      <c r="G3447" s="84">
        <v>7</v>
      </c>
      <c r="H3447" s="84">
        <v>8</v>
      </c>
      <c r="I3447" s="84">
        <v>9</v>
      </c>
      <c r="J3447" s="84">
        <v>10</v>
      </c>
      <c r="K3447" s="84">
        <v>11</v>
      </c>
      <c r="L3447" s="84">
        <v>12</v>
      </c>
      <c r="M3447" s="84">
        <v>13</v>
      </c>
      <c r="N3447" s="84">
        <v>14</v>
      </c>
      <c r="O3447" s="84"/>
      <c r="P3447" s="49"/>
    </row>
    <row r="3448" spans="2:16" ht="63.75" thickBot="1" x14ac:dyDescent="0.25">
      <c r="B3448" s="32" t="s">
        <v>14</v>
      </c>
      <c r="C3448" s="56" t="s">
        <v>379</v>
      </c>
      <c r="D3448" s="56" t="s">
        <v>380</v>
      </c>
      <c r="E3448" s="56" t="s">
        <v>381</v>
      </c>
      <c r="F3448" s="56" t="s">
        <v>382</v>
      </c>
      <c r="G3448" s="56" t="s">
        <v>383</v>
      </c>
      <c r="H3448" s="184" t="s">
        <v>384</v>
      </c>
      <c r="I3448" s="184" t="s">
        <v>385</v>
      </c>
      <c r="J3448" s="184" t="s">
        <v>386</v>
      </c>
      <c r="K3448" s="184" t="s">
        <v>387</v>
      </c>
      <c r="L3448" s="184" t="s">
        <v>388</v>
      </c>
      <c r="M3448" s="184" t="s">
        <v>389</v>
      </c>
      <c r="N3448" s="184" t="s">
        <v>390</v>
      </c>
      <c r="O3448" s="52" t="s">
        <v>212</v>
      </c>
      <c r="P3448" s="52" t="s">
        <v>213</v>
      </c>
    </row>
    <row r="3449" spans="2:16" ht="15" x14ac:dyDescent="0.25">
      <c r="B3449" s="45" t="s">
        <v>394</v>
      </c>
      <c r="C3449" s="54">
        <v>313374.99999999948</v>
      </c>
      <c r="D3449" s="54">
        <v>252708.00000000003</v>
      </c>
      <c r="E3449" s="54">
        <v>434951.00000000146</v>
      </c>
      <c r="F3449" s="54">
        <v>416154.99999999942</v>
      </c>
      <c r="G3449" s="54">
        <v>485414.00000000017</v>
      </c>
      <c r="H3449" s="54">
        <v>410965.00000000017</v>
      </c>
      <c r="I3449" s="54">
        <v>445774.00000000006</v>
      </c>
      <c r="J3449" s="54">
        <v>500917.00000000064</v>
      </c>
      <c r="K3449" s="54">
        <v>470034.00000000047</v>
      </c>
      <c r="L3449" s="54">
        <v>523771.00000000099</v>
      </c>
      <c r="M3449" s="54">
        <v>536020.00000000081</v>
      </c>
      <c r="N3449" s="54">
        <v>473054.99999999983</v>
      </c>
      <c r="O3449" s="59">
        <v>438594.91666666698</v>
      </c>
      <c r="P3449" s="138">
        <v>0.26847232853925418</v>
      </c>
    </row>
    <row r="3450" spans="2:16" ht="15" x14ac:dyDescent="0.25">
      <c r="B3450" s="45" t="s">
        <v>27</v>
      </c>
      <c r="C3450" s="54">
        <v>301564.99999999919</v>
      </c>
      <c r="D3450" s="54">
        <v>285747.00000000041</v>
      </c>
      <c r="E3450" s="54">
        <v>314407.99999999988</v>
      </c>
      <c r="F3450" s="54">
        <v>380040.99999999994</v>
      </c>
      <c r="G3450" s="54">
        <v>375662.99999999872</v>
      </c>
      <c r="H3450" s="54">
        <v>394751.00000000017</v>
      </c>
      <c r="I3450" s="54">
        <v>407808.00000000012</v>
      </c>
      <c r="J3450" s="54">
        <v>471403.99999999843</v>
      </c>
      <c r="K3450" s="54">
        <v>476806.0000000018</v>
      </c>
      <c r="L3450" s="54">
        <v>685711.00000000163</v>
      </c>
      <c r="M3450" s="54">
        <v>487723.99999999953</v>
      </c>
      <c r="N3450" s="54">
        <v>506047.00000000169</v>
      </c>
      <c r="O3450" s="59">
        <v>423972.9166666668</v>
      </c>
      <c r="P3450" s="138">
        <v>0.25952192296288384</v>
      </c>
    </row>
    <row r="3451" spans="2:16" ht="15" x14ac:dyDescent="0.25">
      <c r="B3451" s="45" t="s">
        <v>24</v>
      </c>
      <c r="C3451" s="54">
        <v>211966.99999999959</v>
      </c>
      <c r="D3451" s="54">
        <v>202047.00000000102</v>
      </c>
      <c r="E3451" s="54">
        <v>227332.0000000002</v>
      </c>
      <c r="F3451" s="54">
        <v>254812.99999999988</v>
      </c>
      <c r="G3451" s="54">
        <v>282219.00000000006</v>
      </c>
      <c r="H3451" s="54">
        <v>282586.99999999988</v>
      </c>
      <c r="I3451" s="54">
        <v>286384.99999999988</v>
      </c>
      <c r="J3451" s="54">
        <v>332454.99999999953</v>
      </c>
      <c r="K3451" s="54">
        <v>335997.99999999942</v>
      </c>
      <c r="L3451" s="54">
        <v>321107.99999999983</v>
      </c>
      <c r="M3451" s="54">
        <v>339296.00000000023</v>
      </c>
      <c r="N3451" s="54">
        <v>337366.99999999965</v>
      </c>
      <c r="O3451" s="59">
        <v>284464.49999999994</v>
      </c>
      <c r="P3451" s="138">
        <v>0.17412615559289907</v>
      </c>
    </row>
    <row r="3452" spans="2:16" ht="15" x14ac:dyDescent="0.25">
      <c r="B3452" s="45" t="s">
        <v>393</v>
      </c>
      <c r="C3452" s="54">
        <v>119244.00000000029</v>
      </c>
      <c r="D3452" s="54">
        <v>95475.999999999971</v>
      </c>
      <c r="E3452" s="54">
        <v>162476.00000000047</v>
      </c>
      <c r="F3452" s="54">
        <v>148986.99999999985</v>
      </c>
      <c r="G3452" s="54">
        <v>175265.0000000002</v>
      </c>
      <c r="H3452" s="54">
        <v>145901.99999999988</v>
      </c>
      <c r="I3452" s="54">
        <v>159448.99999999988</v>
      </c>
      <c r="J3452" s="54">
        <v>184594.00000000041</v>
      </c>
      <c r="K3452" s="54">
        <v>168012.00000000029</v>
      </c>
      <c r="L3452" s="54">
        <v>190656.00000000064</v>
      </c>
      <c r="M3452" s="54">
        <v>196906.99999999942</v>
      </c>
      <c r="N3452" s="54">
        <v>163459.00000000041</v>
      </c>
      <c r="O3452" s="59">
        <v>159202.25000000015</v>
      </c>
      <c r="P3452" s="138">
        <v>9.7450739035062892E-2</v>
      </c>
    </row>
    <row r="3453" spans="2:16" ht="15" x14ac:dyDescent="0.25">
      <c r="B3453" s="45" t="s">
        <v>395</v>
      </c>
      <c r="C3453" s="54">
        <v>98251.000000000058</v>
      </c>
      <c r="D3453" s="54">
        <v>80292.000000000073</v>
      </c>
      <c r="E3453" s="54">
        <v>129709.99999999983</v>
      </c>
      <c r="F3453" s="54">
        <v>121540.00000000009</v>
      </c>
      <c r="G3453" s="54">
        <v>147053</v>
      </c>
      <c r="H3453" s="54">
        <v>124695.00000000015</v>
      </c>
      <c r="I3453" s="54">
        <v>144118.00000000015</v>
      </c>
      <c r="J3453" s="54">
        <v>166879</v>
      </c>
      <c r="K3453" s="54">
        <v>143789.00000000006</v>
      </c>
      <c r="L3453" s="54">
        <v>162548.00000000029</v>
      </c>
      <c r="M3453" s="54">
        <v>122428</v>
      </c>
      <c r="N3453" s="54">
        <v>148748.99999999991</v>
      </c>
      <c r="O3453" s="59">
        <v>132504.33333333337</v>
      </c>
      <c r="P3453" s="138">
        <v>8.110843413759318E-2</v>
      </c>
    </row>
    <row r="3454" spans="2:16" ht="15" x14ac:dyDescent="0.25">
      <c r="B3454" s="45" t="s">
        <v>18</v>
      </c>
      <c r="C3454" s="54">
        <v>77875.000000000146</v>
      </c>
      <c r="D3454" s="54">
        <v>64138.999999999905</v>
      </c>
      <c r="E3454" s="54">
        <v>111469</v>
      </c>
      <c r="F3454" s="54">
        <v>108337.00000000004</v>
      </c>
      <c r="G3454" s="54">
        <v>111475.99999999993</v>
      </c>
      <c r="H3454" s="54">
        <v>98788.999999999956</v>
      </c>
      <c r="I3454" s="54">
        <v>104993.00000000009</v>
      </c>
      <c r="J3454" s="54">
        <v>113844.00000000015</v>
      </c>
      <c r="K3454" s="54">
        <v>111078.0000000001</v>
      </c>
      <c r="L3454" s="54">
        <v>121281.00000000006</v>
      </c>
      <c r="M3454" s="54">
        <v>90044.000000000058</v>
      </c>
      <c r="N3454" s="54">
        <v>105345.99999999991</v>
      </c>
      <c r="O3454" s="59">
        <v>101555.9166666667</v>
      </c>
      <c r="P3454" s="138">
        <v>6.2164316977617602E-2</v>
      </c>
    </row>
    <row r="3455" spans="2:16" ht="15" x14ac:dyDescent="0.25">
      <c r="B3455" s="45" t="s">
        <v>21</v>
      </c>
      <c r="C3455" s="54">
        <v>37101.000000000073</v>
      </c>
      <c r="D3455" s="54">
        <v>29900.999999999993</v>
      </c>
      <c r="E3455" s="54">
        <v>47248.999999999927</v>
      </c>
      <c r="F3455" s="54">
        <v>42930.999999999985</v>
      </c>
      <c r="G3455" s="54">
        <v>48642.000000000022</v>
      </c>
      <c r="H3455" s="54">
        <v>43549.000000000007</v>
      </c>
      <c r="I3455" s="54">
        <v>47788.999999999949</v>
      </c>
      <c r="J3455" s="54">
        <v>56372.999999999854</v>
      </c>
      <c r="K3455" s="54">
        <v>49722.00000000016</v>
      </c>
      <c r="L3455" s="54">
        <v>53067.000000000124</v>
      </c>
      <c r="M3455" s="54">
        <v>40473.000000000029</v>
      </c>
      <c r="N3455" s="54">
        <v>47134.999999999927</v>
      </c>
      <c r="O3455" s="59">
        <v>45327.666666666664</v>
      </c>
      <c r="P3455" s="138">
        <v>2.774593082322422E-2</v>
      </c>
    </row>
    <row r="3456" spans="2:16" ht="15" x14ac:dyDescent="0.25">
      <c r="B3456" s="45" t="s">
        <v>17</v>
      </c>
      <c r="C3456" s="54">
        <v>12949</v>
      </c>
      <c r="D3456" s="54">
        <v>10463.000000000005</v>
      </c>
      <c r="E3456" s="54">
        <v>18025.999999999975</v>
      </c>
      <c r="F3456" s="54">
        <v>11989.829000115409</v>
      </c>
      <c r="G3456" s="54">
        <v>21047.000000000007</v>
      </c>
      <c r="H3456" s="54">
        <v>17960.000000000022</v>
      </c>
      <c r="I3456" s="54">
        <v>21757.999999999993</v>
      </c>
      <c r="J3456" s="54">
        <v>31229.000000000044</v>
      </c>
      <c r="K3456" s="54">
        <v>26328.000000000011</v>
      </c>
      <c r="L3456" s="54">
        <v>31864.999999999971</v>
      </c>
      <c r="M3456" s="54">
        <v>36137.000000000029</v>
      </c>
      <c r="N3456" s="54">
        <v>30804.999999999996</v>
      </c>
      <c r="O3456" s="59">
        <v>22546.402416676287</v>
      </c>
      <c r="P3456" s="138">
        <v>1.380108370382347E-2</v>
      </c>
    </row>
    <row r="3457" spans="2:16" ht="15" x14ac:dyDescent="0.25">
      <c r="B3457" s="45" t="s">
        <v>20</v>
      </c>
      <c r="C3457" s="54">
        <v>9634</v>
      </c>
      <c r="D3457" s="54">
        <v>10178.000000000015</v>
      </c>
      <c r="E3457" s="54">
        <v>9890.00000000002</v>
      </c>
      <c r="F3457" s="54">
        <v>11409.999999999993</v>
      </c>
      <c r="G3457" s="54">
        <v>11350.000000000002</v>
      </c>
      <c r="H3457" s="54">
        <v>13419.999999999984</v>
      </c>
      <c r="I3457" s="54">
        <v>12442.999999999996</v>
      </c>
      <c r="J3457" s="54">
        <v>14379.999999999984</v>
      </c>
      <c r="K3457" s="54">
        <v>14490.999999999995</v>
      </c>
      <c r="L3457" s="54">
        <v>12664.999999999991</v>
      </c>
      <c r="M3457" s="54">
        <v>14097.999999999993</v>
      </c>
      <c r="N3457" s="54">
        <v>14175.999999999978</v>
      </c>
      <c r="O3457" s="59">
        <v>12344.583333333328</v>
      </c>
      <c r="P3457" s="138">
        <v>7.5563553210664536E-3</v>
      </c>
    </row>
    <row r="3458" spans="2:16" ht="15" x14ac:dyDescent="0.25">
      <c r="B3458" s="45" t="s">
        <v>23</v>
      </c>
      <c r="C3458" s="54">
        <v>3149.9999999999991</v>
      </c>
      <c r="D3458" s="54">
        <v>2391.0000000000014</v>
      </c>
      <c r="E3458" s="54">
        <v>4907.0000000000027</v>
      </c>
      <c r="F3458" s="54">
        <v>7101</v>
      </c>
      <c r="G3458" s="54">
        <v>6196.9999999999982</v>
      </c>
      <c r="H3458" s="54">
        <v>5588.9999999999964</v>
      </c>
      <c r="I3458" s="54">
        <v>6109.9999999999982</v>
      </c>
      <c r="J3458" s="54">
        <v>6038.0000000000045</v>
      </c>
      <c r="K3458" s="54">
        <v>6503.0000000000055</v>
      </c>
      <c r="L3458" s="54">
        <v>7393.9999999999936</v>
      </c>
      <c r="M3458" s="54">
        <v>5280.0000000000018</v>
      </c>
      <c r="N3458" s="54">
        <v>6045.9999999999918</v>
      </c>
      <c r="O3458" s="59">
        <v>5558.8333333333321</v>
      </c>
      <c r="P3458" s="138">
        <v>3.402668093610956E-3</v>
      </c>
    </row>
    <row r="3459" spans="2:16" ht="15" x14ac:dyDescent="0.25">
      <c r="B3459" s="45" t="s">
        <v>22</v>
      </c>
      <c r="C3459" s="54">
        <v>3431.9999999999991</v>
      </c>
      <c r="D3459" s="54">
        <v>2832</v>
      </c>
      <c r="E3459" s="54">
        <v>4132.0000000000009</v>
      </c>
      <c r="F3459" s="54">
        <v>4111.0000000000009</v>
      </c>
      <c r="G3459" s="54">
        <v>4045</v>
      </c>
      <c r="H3459" s="54">
        <v>3927.0000000000014</v>
      </c>
      <c r="I3459" s="54">
        <v>4699</v>
      </c>
      <c r="J3459" s="54">
        <v>5252.0000000000027</v>
      </c>
      <c r="K3459" s="54">
        <v>3963.9999999999986</v>
      </c>
      <c r="L3459" s="54">
        <v>4203.9999999999991</v>
      </c>
      <c r="M3459" s="54">
        <v>4092.9999999999986</v>
      </c>
      <c r="N3459" s="54">
        <v>3644.9999999999986</v>
      </c>
      <c r="O3459" s="59">
        <v>4028</v>
      </c>
      <c r="P3459" s="138">
        <v>2.4656157612925255E-3</v>
      </c>
    </row>
    <row r="3460" spans="2:16" ht="15" x14ac:dyDescent="0.25">
      <c r="B3460" s="45" t="s">
        <v>398</v>
      </c>
      <c r="C3460" s="54">
        <v>3391.9999999999973</v>
      </c>
      <c r="D3460" s="54">
        <v>2839.9999999999973</v>
      </c>
      <c r="E3460" s="54">
        <v>4700.9999999999982</v>
      </c>
      <c r="F3460" s="54">
        <v>0</v>
      </c>
      <c r="G3460" s="54">
        <v>0</v>
      </c>
      <c r="H3460" s="54">
        <v>0</v>
      </c>
      <c r="I3460" s="54">
        <v>0</v>
      </c>
      <c r="J3460" s="54">
        <v>0</v>
      </c>
      <c r="K3460" s="54">
        <v>0</v>
      </c>
      <c r="L3460" s="54">
        <v>0</v>
      </c>
      <c r="M3460" s="54">
        <v>0</v>
      </c>
      <c r="N3460" s="54">
        <v>0</v>
      </c>
      <c r="O3460" s="59">
        <v>911.08333333333269</v>
      </c>
      <c r="P3460" s="138">
        <v>5.576915160172783E-4</v>
      </c>
    </row>
    <row r="3461" spans="2:16" ht="15" x14ac:dyDescent="0.25">
      <c r="B3461" s="45" t="s">
        <v>16</v>
      </c>
      <c r="C3461" s="54">
        <v>1277.9999999999995</v>
      </c>
      <c r="D3461" s="54">
        <v>953.00000000000011</v>
      </c>
      <c r="E3461" s="54">
        <v>1461.9999999999998</v>
      </c>
      <c r="F3461" s="54">
        <v>1520.0000000000005</v>
      </c>
      <c r="G3461" s="54">
        <v>1536</v>
      </c>
      <c r="H3461" s="54">
        <v>1527</v>
      </c>
      <c r="I3461" s="54">
        <v>1769.9999999999998</v>
      </c>
      <c r="J3461" s="54">
        <v>2164</v>
      </c>
      <c r="K3461" s="54">
        <v>2296.0000000000005</v>
      </c>
      <c r="L3461" s="54">
        <v>2627</v>
      </c>
      <c r="M3461" s="54">
        <v>1592.9999999999998</v>
      </c>
      <c r="N3461" s="54">
        <v>1839</v>
      </c>
      <c r="O3461" s="59">
        <v>1713.75</v>
      </c>
      <c r="P3461" s="138">
        <v>1.049019118896491E-3</v>
      </c>
    </row>
    <row r="3462" spans="2:16" ht="15" x14ac:dyDescent="0.25">
      <c r="B3462" s="45" t="s">
        <v>396</v>
      </c>
      <c r="C3462" s="54">
        <v>665</v>
      </c>
      <c r="D3462" s="54">
        <v>646</v>
      </c>
      <c r="E3462" s="54">
        <v>876.99999999999989</v>
      </c>
      <c r="F3462" s="54">
        <v>0</v>
      </c>
      <c r="G3462" s="54">
        <v>0</v>
      </c>
      <c r="H3462" s="54">
        <v>0</v>
      </c>
      <c r="I3462" s="54">
        <v>0</v>
      </c>
      <c r="J3462" s="54">
        <v>0</v>
      </c>
      <c r="K3462" s="54">
        <v>0</v>
      </c>
      <c r="L3462" s="54">
        <v>0</v>
      </c>
      <c r="M3462" s="54">
        <v>0</v>
      </c>
      <c r="N3462" s="54">
        <v>0</v>
      </c>
      <c r="O3462" s="59">
        <v>182.33333333333334</v>
      </c>
      <c r="P3462" s="138">
        <v>1.1160971709922307E-4</v>
      </c>
    </row>
    <row r="3463" spans="2:16" ht="15" x14ac:dyDescent="0.25">
      <c r="B3463" s="45" t="s">
        <v>19</v>
      </c>
      <c r="C3463" s="54">
        <v>604.00000000000011</v>
      </c>
      <c r="D3463" s="54">
        <v>407.99999999999983</v>
      </c>
      <c r="E3463" s="54">
        <v>809.00000000000011</v>
      </c>
      <c r="F3463" s="54">
        <v>897.99999999999977</v>
      </c>
      <c r="G3463" s="54">
        <v>714.99999999999989</v>
      </c>
      <c r="H3463" s="54">
        <v>672.00000000000011</v>
      </c>
      <c r="I3463" s="54">
        <v>834.00000000000023</v>
      </c>
      <c r="J3463" s="54">
        <v>833.99999999999989</v>
      </c>
      <c r="K3463" s="54">
        <v>843</v>
      </c>
      <c r="L3463" s="54">
        <v>679.99999999999977</v>
      </c>
      <c r="M3463" s="54">
        <v>746</v>
      </c>
      <c r="N3463" s="54">
        <v>688.99999999999989</v>
      </c>
      <c r="O3463" s="59">
        <v>727.66666666666663</v>
      </c>
      <c r="P3463" s="138">
        <v>4.4541866988593041E-4</v>
      </c>
    </row>
    <row r="3464" spans="2:16" ht="15" x14ac:dyDescent="0.25">
      <c r="B3464" s="45" t="s">
        <v>397</v>
      </c>
      <c r="C3464" s="54">
        <v>152</v>
      </c>
      <c r="D3464" s="54">
        <v>106</v>
      </c>
      <c r="E3464" s="54">
        <v>146</v>
      </c>
      <c r="F3464" s="54">
        <v>0</v>
      </c>
      <c r="G3464" s="54">
        <v>0</v>
      </c>
      <c r="H3464" s="54">
        <v>0</v>
      </c>
      <c r="I3464" s="54">
        <v>0</v>
      </c>
      <c r="J3464" s="54">
        <v>0</v>
      </c>
      <c r="K3464" s="54">
        <v>0</v>
      </c>
      <c r="L3464" s="54">
        <v>0</v>
      </c>
      <c r="M3464" s="54">
        <v>0</v>
      </c>
      <c r="N3464" s="54">
        <v>0</v>
      </c>
      <c r="O3464" s="59">
        <v>33.666666666666664</v>
      </c>
      <c r="P3464" s="138">
        <v>2.0608009921428753E-5</v>
      </c>
    </row>
    <row r="3465" spans="2:16" ht="15" x14ac:dyDescent="0.25">
      <c r="B3465" s="45" t="s">
        <v>25</v>
      </c>
      <c r="C3465" s="54">
        <v>2.000000000000004</v>
      </c>
      <c r="D3465" s="54">
        <v>0</v>
      </c>
      <c r="E3465" s="54">
        <v>0</v>
      </c>
      <c r="F3465" s="54">
        <v>0</v>
      </c>
      <c r="G3465" s="54">
        <v>0</v>
      </c>
      <c r="H3465" s="54">
        <v>0</v>
      </c>
      <c r="I3465" s="54">
        <v>0</v>
      </c>
      <c r="J3465" s="54">
        <v>0</v>
      </c>
      <c r="K3465" s="54">
        <v>0</v>
      </c>
      <c r="L3465" s="54">
        <v>0</v>
      </c>
      <c r="M3465" s="54">
        <v>0</v>
      </c>
      <c r="N3465" s="54">
        <v>0</v>
      </c>
      <c r="O3465" s="59">
        <v>0.16666666666666699</v>
      </c>
      <c r="P3465" s="138">
        <v>1.0201985109618215E-7</v>
      </c>
    </row>
    <row r="3466" spans="2:16" ht="15" x14ac:dyDescent="0.25">
      <c r="B3466" s="45" t="s">
        <v>28</v>
      </c>
      <c r="C3466" s="54">
        <v>0</v>
      </c>
      <c r="D3466" s="54">
        <v>0</v>
      </c>
      <c r="E3466" s="54">
        <v>0</v>
      </c>
      <c r="F3466" s="54">
        <v>0</v>
      </c>
      <c r="G3466" s="54">
        <v>0</v>
      </c>
      <c r="H3466" s="54">
        <v>0</v>
      </c>
      <c r="I3466" s="54">
        <v>0</v>
      </c>
      <c r="J3466" s="54">
        <v>0</v>
      </c>
      <c r="K3466" s="54">
        <v>0</v>
      </c>
      <c r="L3466" s="54">
        <v>0</v>
      </c>
      <c r="M3466" s="54">
        <v>0</v>
      </c>
      <c r="N3466" s="54">
        <v>0</v>
      </c>
      <c r="O3466" s="59">
        <v>0</v>
      </c>
      <c r="P3466" s="138">
        <v>0</v>
      </c>
    </row>
    <row r="3467" spans="2:16" ht="15" x14ac:dyDescent="0.25">
      <c r="B3467" s="45" t="s">
        <v>26</v>
      </c>
      <c r="C3467" s="54">
        <v>0</v>
      </c>
      <c r="D3467" s="54">
        <v>0</v>
      </c>
      <c r="E3467" s="54">
        <v>0</v>
      </c>
      <c r="F3467" s="54">
        <v>0</v>
      </c>
      <c r="G3467" s="54">
        <v>0</v>
      </c>
      <c r="H3467" s="54">
        <v>0</v>
      </c>
      <c r="I3467" s="54">
        <v>0</v>
      </c>
      <c r="J3467" s="54">
        <v>0</v>
      </c>
      <c r="K3467" s="54">
        <v>0</v>
      </c>
      <c r="L3467" s="54">
        <v>0</v>
      </c>
      <c r="M3467" s="54">
        <v>0</v>
      </c>
      <c r="N3467" s="54">
        <v>0</v>
      </c>
      <c r="O3467" s="59">
        <v>0</v>
      </c>
      <c r="P3467" s="138">
        <v>0</v>
      </c>
    </row>
    <row r="3468" spans="2:16" ht="16.5" thickBot="1" x14ac:dyDescent="0.3">
      <c r="B3468" s="47" t="s">
        <v>0</v>
      </c>
      <c r="C3468" s="68">
        <v>1194635.9999999986</v>
      </c>
      <c r="D3468" s="68">
        <v>1041127.0000000015</v>
      </c>
      <c r="E3468" s="68">
        <v>1472545.0000000019</v>
      </c>
      <c r="F3468" s="68">
        <v>1509833.8290001142</v>
      </c>
      <c r="G3468" s="68">
        <v>1670621.9999999991</v>
      </c>
      <c r="H3468" s="68">
        <v>1544333.0000000002</v>
      </c>
      <c r="I3468" s="68">
        <v>1643930.0000000002</v>
      </c>
      <c r="J3468" s="68">
        <v>1886362.9999999991</v>
      </c>
      <c r="K3468" s="68">
        <v>1809864.0000000023</v>
      </c>
      <c r="L3468" s="68">
        <v>2117577.0000000033</v>
      </c>
      <c r="M3468" s="68">
        <v>1874839</v>
      </c>
      <c r="N3468" s="68">
        <v>1838358.0000000016</v>
      </c>
      <c r="O3468" s="68">
        <v>1633668.9857500105</v>
      </c>
      <c r="P3468" s="92">
        <v>0.99999999999999989</v>
      </c>
    </row>
    <row r="3469" spans="2:16" ht="15" x14ac:dyDescent="0.2">
      <c r="B3469" s="29"/>
      <c r="C3469" s="54"/>
      <c r="D3469" s="54"/>
      <c r="E3469" s="54"/>
      <c r="F3469" s="54"/>
      <c r="G3469" s="54"/>
      <c r="H3469" s="54"/>
      <c r="I3469" s="54"/>
      <c r="J3469" s="54"/>
      <c r="K3469" s="54"/>
      <c r="L3469" s="54"/>
      <c r="M3469" s="54"/>
      <c r="N3469" s="54"/>
      <c r="O3469" s="54"/>
    </row>
    <row r="3470" spans="2:16" ht="15" x14ac:dyDescent="0.2">
      <c r="B3470" s="29"/>
      <c r="C3470" s="54"/>
      <c r="D3470" s="54"/>
      <c r="E3470" s="54"/>
      <c r="F3470" s="54"/>
      <c r="G3470" s="54"/>
      <c r="H3470" s="54"/>
      <c r="I3470" s="54"/>
      <c r="J3470" s="54"/>
      <c r="K3470" s="54"/>
      <c r="L3470" s="54"/>
      <c r="M3470" s="54"/>
      <c r="N3470" s="54"/>
      <c r="O3470" s="54"/>
    </row>
    <row r="3471" spans="2:16" ht="15" x14ac:dyDescent="0.2">
      <c r="B3471" s="29"/>
      <c r="C3471" s="54"/>
      <c r="D3471" s="54"/>
      <c r="E3471" s="54"/>
      <c r="F3471" s="54"/>
      <c r="G3471" s="54"/>
      <c r="H3471" s="54"/>
      <c r="I3471" s="54"/>
      <c r="J3471" s="54"/>
      <c r="K3471" s="54"/>
      <c r="L3471" s="54"/>
      <c r="M3471" s="54"/>
      <c r="N3471" s="54"/>
      <c r="O3471" s="54"/>
    </row>
    <row r="3472" spans="2:16" ht="15" x14ac:dyDescent="0.2">
      <c r="B3472" s="29"/>
      <c r="C3472" s="54"/>
      <c r="D3472" s="54"/>
      <c r="E3472" s="54"/>
      <c r="F3472" s="54"/>
      <c r="G3472" s="54"/>
      <c r="H3472" s="54"/>
      <c r="I3472" s="54"/>
      <c r="J3472" s="54"/>
      <c r="K3472" s="54"/>
      <c r="L3472" s="54"/>
      <c r="M3472" s="54"/>
      <c r="N3472" s="54"/>
      <c r="O3472" s="54"/>
    </row>
    <row r="3473" spans="2:15" ht="15" x14ac:dyDescent="0.2">
      <c r="B3473" s="29"/>
      <c r="C3473" s="54"/>
      <c r="D3473" s="54"/>
      <c r="E3473" s="54"/>
      <c r="F3473" s="54"/>
      <c r="G3473" s="54"/>
      <c r="H3473" s="54"/>
      <c r="I3473" s="54"/>
      <c r="J3473" s="54"/>
      <c r="K3473" s="54"/>
      <c r="L3473" s="54"/>
      <c r="M3473" s="54"/>
      <c r="N3473" s="54"/>
      <c r="O3473" s="54"/>
    </row>
    <row r="3474" spans="2:15" ht="15" x14ac:dyDescent="0.2">
      <c r="B3474" s="29"/>
      <c r="C3474" s="54"/>
      <c r="D3474" s="54"/>
      <c r="E3474" s="54"/>
      <c r="F3474" s="54"/>
      <c r="G3474" s="54"/>
      <c r="H3474" s="54"/>
      <c r="I3474" s="54"/>
      <c r="J3474" s="54"/>
      <c r="K3474" s="54"/>
      <c r="L3474" s="54"/>
      <c r="M3474" s="54"/>
      <c r="N3474" s="54"/>
      <c r="O3474" s="54"/>
    </row>
    <row r="3475" spans="2:15" ht="15" x14ac:dyDescent="0.2">
      <c r="B3475" s="29"/>
      <c r="C3475" s="54"/>
      <c r="D3475" s="54"/>
      <c r="E3475" s="54"/>
      <c r="F3475" s="54"/>
      <c r="G3475" s="54"/>
      <c r="H3475" s="54"/>
      <c r="I3475" s="54"/>
      <c r="J3475" s="54"/>
      <c r="K3475" s="54"/>
      <c r="L3475" s="54"/>
      <c r="M3475" s="54"/>
      <c r="N3475" s="54"/>
      <c r="O3475" s="54"/>
    </row>
    <row r="3476" spans="2:15" ht="15" x14ac:dyDescent="0.2">
      <c r="B3476" s="29"/>
      <c r="C3476" s="54"/>
      <c r="D3476" s="54"/>
      <c r="E3476" s="54"/>
      <c r="F3476" s="54"/>
      <c r="G3476" s="54"/>
      <c r="H3476" s="54"/>
      <c r="I3476" s="54"/>
      <c r="J3476" s="54"/>
      <c r="K3476" s="54"/>
      <c r="L3476" s="54"/>
      <c r="M3476" s="54"/>
      <c r="N3476" s="54"/>
      <c r="O3476" s="54"/>
    </row>
    <row r="3477" spans="2:15" ht="15" x14ac:dyDescent="0.2">
      <c r="B3477" s="29"/>
      <c r="C3477" s="54"/>
      <c r="D3477" s="54"/>
      <c r="E3477" s="54"/>
      <c r="F3477" s="54"/>
      <c r="G3477" s="54"/>
      <c r="H3477" s="54"/>
      <c r="I3477" s="54"/>
      <c r="J3477" s="54"/>
      <c r="K3477" s="54"/>
      <c r="L3477" s="54"/>
      <c r="M3477" s="54"/>
      <c r="N3477" s="54"/>
      <c r="O3477" s="54"/>
    </row>
    <row r="3478" spans="2:15" ht="15" x14ac:dyDescent="0.2">
      <c r="B3478" s="29"/>
      <c r="C3478" s="54"/>
      <c r="D3478" s="54"/>
      <c r="E3478" s="54"/>
      <c r="F3478" s="54"/>
      <c r="G3478" s="54"/>
      <c r="H3478" s="54"/>
      <c r="I3478" s="54"/>
      <c r="J3478" s="54"/>
      <c r="K3478" s="54"/>
      <c r="L3478" s="54"/>
      <c r="M3478" s="54"/>
      <c r="N3478" s="54"/>
      <c r="O3478" s="54"/>
    </row>
    <row r="3479" spans="2:15" ht="15" x14ac:dyDescent="0.2">
      <c r="B3479" s="29"/>
      <c r="C3479" s="54"/>
      <c r="D3479" s="54"/>
      <c r="E3479" s="54"/>
      <c r="F3479" s="54"/>
      <c r="G3479" s="54"/>
      <c r="H3479" s="54"/>
      <c r="I3479" s="54"/>
      <c r="J3479" s="54"/>
      <c r="K3479" s="54"/>
      <c r="L3479" s="54"/>
      <c r="M3479" s="54"/>
      <c r="N3479" s="54"/>
      <c r="O3479" s="54"/>
    </row>
    <row r="3480" spans="2:15" ht="15" x14ac:dyDescent="0.2">
      <c r="B3480" s="29"/>
      <c r="C3480" s="54"/>
      <c r="D3480" s="54"/>
      <c r="E3480" s="54"/>
      <c r="F3480" s="54"/>
      <c r="G3480" s="54"/>
      <c r="H3480" s="54"/>
      <c r="I3480" s="54"/>
      <c r="J3480" s="54"/>
      <c r="K3480" s="54"/>
      <c r="L3480" s="54"/>
      <c r="M3480" s="54"/>
      <c r="N3480" s="54"/>
      <c r="O3480" s="54"/>
    </row>
    <row r="3481" spans="2:15" ht="15" x14ac:dyDescent="0.2">
      <c r="B3481" s="29"/>
      <c r="C3481" s="54"/>
      <c r="D3481" s="54"/>
      <c r="E3481" s="54"/>
      <c r="F3481" s="54"/>
      <c r="G3481" s="54"/>
      <c r="H3481" s="54"/>
      <c r="I3481" s="54"/>
      <c r="J3481" s="54"/>
      <c r="K3481" s="54"/>
      <c r="L3481" s="54"/>
      <c r="M3481" s="54"/>
      <c r="N3481" s="54"/>
      <c r="O3481" s="54"/>
    </row>
    <row r="3482" spans="2:15" ht="15" x14ac:dyDescent="0.2">
      <c r="B3482" s="29"/>
      <c r="C3482" s="54"/>
      <c r="D3482" s="54"/>
      <c r="E3482" s="54"/>
      <c r="F3482" s="54"/>
      <c r="G3482" s="54"/>
      <c r="H3482" s="54"/>
      <c r="I3482" s="54"/>
      <c r="J3482" s="54"/>
      <c r="K3482" s="54"/>
      <c r="L3482" s="54"/>
      <c r="M3482" s="54"/>
      <c r="N3482" s="54"/>
      <c r="O3482" s="54"/>
    </row>
    <row r="3483" spans="2:15" ht="15" x14ac:dyDescent="0.2">
      <c r="B3483" s="29"/>
      <c r="C3483" s="54"/>
      <c r="D3483" s="54"/>
      <c r="E3483" s="54"/>
      <c r="F3483" s="54"/>
      <c r="G3483" s="54"/>
      <c r="H3483" s="54"/>
      <c r="I3483" s="54"/>
      <c r="J3483" s="54"/>
      <c r="K3483" s="54"/>
      <c r="L3483" s="54"/>
      <c r="M3483" s="54"/>
      <c r="N3483" s="54"/>
      <c r="O3483" s="54"/>
    </row>
    <row r="3484" spans="2:15" ht="15" x14ac:dyDescent="0.2">
      <c r="B3484" s="29"/>
      <c r="C3484" s="54"/>
      <c r="D3484" s="54"/>
      <c r="E3484" s="54"/>
      <c r="F3484" s="54"/>
      <c r="G3484" s="54"/>
      <c r="H3484" s="54"/>
      <c r="I3484" s="54"/>
      <c r="J3484" s="54"/>
      <c r="K3484" s="54"/>
      <c r="L3484" s="54"/>
      <c r="M3484" s="54"/>
      <c r="N3484" s="54"/>
      <c r="O3484" s="54"/>
    </row>
    <row r="3485" spans="2:15" ht="15" x14ac:dyDescent="0.2">
      <c r="B3485" s="29"/>
      <c r="C3485" s="54"/>
      <c r="D3485" s="54"/>
      <c r="E3485" s="54"/>
      <c r="F3485" s="54"/>
      <c r="G3485" s="54"/>
      <c r="H3485" s="54"/>
      <c r="I3485" s="54"/>
      <c r="J3485" s="54"/>
      <c r="K3485" s="54"/>
      <c r="L3485" s="54"/>
      <c r="M3485" s="54"/>
      <c r="N3485" s="54"/>
      <c r="O3485" s="54"/>
    </row>
    <row r="3486" spans="2:15" ht="15" x14ac:dyDescent="0.2">
      <c r="B3486" s="29"/>
      <c r="C3486" s="54"/>
      <c r="D3486" s="54"/>
      <c r="E3486" s="54"/>
      <c r="F3486" s="54"/>
      <c r="G3486" s="54"/>
      <c r="H3486" s="54"/>
      <c r="I3486" s="54"/>
      <c r="J3486" s="54"/>
      <c r="K3486" s="54"/>
      <c r="L3486" s="54"/>
      <c r="M3486" s="54"/>
      <c r="N3486" s="54"/>
      <c r="O3486" s="54"/>
    </row>
    <row r="3487" spans="2:15" ht="15" x14ac:dyDescent="0.2">
      <c r="B3487" s="29"/>
      <c r="C3487" s="54"/>
      <c r="D3487" s="54"/>
      <c r="E3487" s="54"/>
      <c r="F3487" s="54"/>
      <c r="G3487" s="54"/>
      <c r="H3487" s="54"/>
      <c r="I3487" s="54"/>
      <c r="J3487" s="54"/>
      <c r="K3487" s="54"/>
      <c r="L3487" s="54"/>
      <c r="M3487" s="54"/>
      <c r="N3487" s="54"/>
      <c r="O3487" s="54"/>
    </row>
    <row r="3488" spans="2:15" ht="15" x14ac:dyDescent="0.2">
      <c r="B3488" s="29"/>
      <c r="C3488" s="54"/>
      <c r="D3488" s="54"/>
      <c r="E3488" s="54"/>
      <c r="F3488" s="54"/>
      <c r="G3488" s="54"/>
      <c r="H3488" s="54"/>
      <c r="I3488" s="54"/>
      <c r="J3488" s="54"/>
      <c r="K3488" s="54"/>
      <c r="L3488" s="54"/>
      <c r="M3488" s="54"/>
      <c r="N3488" s="54"/>
      <c r="O3488" s="54"/>
    </row>
    <row r="3489" spans="2:16" ht="15" x14ac:dyDescent="0.2">
      <c r="B3489" s="29"/>
      <c r="C3489" s="54"/>
      <c r="D3489" s="54"/>
      <c r="E3489" s="54"/>
      <c r="F3489" s="54"/>
      <c r="G3489" s="54"/>
      <c r="H3489" s="54"/>
      <c r="I3489" s="54"/>
      <c r="J3489" s="54"/>
      <c r="K3489" s="54"/>
      <c r="L3489" s="54"/>
      <c r="M3489" s="54"/>
      <c r="N3489" s="54"/>
      <c r="O3489" s="54"/>
    </row>
    <row r="3490" spans="2:16" ht="15" x14ac:dyDescent="0.2">
      <c r="B3490" s="29"/>
      <c r="C3490" s="54"/>
      <c r="D3490" s="54"/>
      <c r="E3490" s="54"/>
      <c r="F3490" s="54"/>
      <c r="G3490" s="54"/>
      <c r="H3490" s="54"/>
      <c r="I3490" s="54"/>
      <c r="J3490" s="54"/>
      <c r="K3490" s="54"/>
      <c r="L3490" s="54"/>
      <c r="M3490" s="54"/>
      <c r="N3490" s="54"/>
      <c r="O3490" s="54"/>
    </row>
    <row r="3491" spans="2:16" ht="15" x14ac:dyDescent="0.2">
      <c r="B3491" s="29"/>
      <c r="C3491" s="54"/>
      <c r="D3491" s="54"/>
      <c r="E3491" s="54"/>
      <c r="F3491" s="54"/>
      <c r="G3491" s="54"/>
      <c r="H3491" s="54"/>
      <c r="I3491" s="54"/>
      <c r="J3491" s="54"/>
      <c r="K3491" s="54"/>
      <c r="L3491" s="54"/>
      <c r="M3491" s="54"/>
      <c r="N3491" s="54"/>
      <c r="O3491" s="54"/>
    </row>
    <row r="3492" spans="2:16" ht="15" x14ac:dyDescent="0.2">
      <c r="B3492" s="29"/>
      <c r="C3492" s="54"/>
      <c r="D3492" s="54"/>
      <c r="E3492" s="54"/>
      <c r="F3492" s="54"/>
      <c r="G3492" s="54"/>
      <c r="H3492" s="54"/>
      <c r="I3492" s="54"/>
      <c r="J3492" s="54"/>
      <c r="K3492" s="54"/>
      <c r="L3492" s="54"/>
      <c r="M3492" s="54"/>
      <c r="N3492" s="54"/>
      <c r="O3492" s="54"/>
    </row>
    <row r="3493" spans="2:16" ht="15" x14ac:dyDescent="0.2">
      <c r="B3493" s="29"/>
      <c r="C3493" s="54"/>
      <c r="D3493" s="54"/>
      <c r="E3493" s="54"/>
      <c r="F3493" s="54"/>
      <c r="G3493" s="54"/>
      <c r="H3493" s="54"/>
      <c r="I3493" s="54"/>
      <c r="J3493" s="54"/>
      <c r="K3493" s="54"/>
      <c r="L3493" s="54"/>
      <c r="M3493" s="54"/>
      <c r="N3493" s="54"/>
      <c r="O3493" s="54"/>
    </row>
    <row r="3494" spans="2:16" ht="15" x14ac:dyDescent="0.2">
      <c r="B3494" s="29"/>
      <c r="C3494" s="54"/>
      <c r="D3494" s="54"/>
      <c r="E3494" s="54"/>
      <c r="F3494" s="54"/>
      <c r="G3494" s="54"/>
      <c r="H3494" s="54"/>
      <c r="I3494" s="54"/>
      <c r="J3494" s="54"/>
      <c r="K3494" s="54"/>
      <c r="L3494" s="54"/>
      <c r="M3494" s="54"/>
      <c r="N3494" s="54"/>
      <c r="O3494" s="54"/>
    </row>
    <row r="3495" spans="2:16" ht="15" x14ac:dyDescent="0.2">
      <c r="B3495" s="29"/>
      <c r="C3495" s="54"/>
      <c r="D3495" s="54"/>
      <c r="E3495" s="54"/>
      <c r="F3495" s="54"/>
      <c r="G3495" s="54"/>
      <c r="H3495" s="54"/>
      <c r="I3495" s="54"/>
      <c r="J3495" s="54"/>
      <c r="K3495" s="54"/>
      <c r="L3495" s="54"/>
      <c r="M3495" s="54"/>
      <c r="N3495" s="54"/>
      <c r="O3495" s="54"/>
    </row>
    <row r="3496" spans="2:16" ht="23.25" x14ac:dyDescent="0.35">
      <c r="B3496" s="14" t="s">
        <v>253</v>
      </c>
      <c r="C3496" s="54"/>
      <c r="D3496" s="54"/>
      <c r="E3496" s="54"/>
      <c r="F3496" s="54"/>
      <c r="G3496" s="54"/>
      <c r="H3496" s="54"/>
      <c r="I3496" s="54"/>
      <c r="J3496" s="54"/>
      <c r="K3496" s="54"/>
      <c r="L3496" s="54"/>
      <c r="M3496" s="54"/>
      <c r="N3496" s="54"/>
      <c r="O3496" s="54"/>
    </row>
    <row r="3497" spans="2:16" ht="15" x14ac:dyDescent="0.2">
      <c r="B3497" s="29"/>
      <c r="C3497" s="54"/>
      <c r="D3497" s="54"/>
      <c r="E3497" s="54"/>
      <c r="F3497" s="54"/>
      <c r="G3497" s="54"/>
      <c r="H3497" s="54"/>
      <c r="I3497" s="54"/>
      <c r="J3497" s="54"/>
      <c r="K3497" s="54"/>
      <c r="L3497" s="54"/>
      <c r="M3497" s="54"/>
      <c r="N3497" s="54"/>
      <c r="O3497" s="54"/>
    </row>
    <row r="3498" spans="2:16" ht="15" x14ac:dyDescent="0.2">
      <c r="B3498" s="29"/>
      <c r="C3498" s="54"/>
      <c r="D3498" s="54"/>
      <c r="E3498" s="54"/>
      <c r="F3498" s="54"/>
      <c r="G3498" s="54"/>
      <c r="H3498" s="54"/>
      <c r="I3498" s="54"/>
      <c r="J3498" s="54"/>
      <c r="K3498" s="54"/>
      <c r="L3498" s="54"/>
      <c r="M3498" s="54"/>
      <c r="N3498" s="54"/>
      <c r="O3498" s="54"/>
    </row>
    <row r="3499" spans="2:16" ht="15" x14ac:dyDescent="0.2">
      <c r="B3499" s="29"/>
      <c r="C3499" s="84">
        <v>3</v>
      </c>
      <c r="D3499" s="84">
        <v>4</v>
      </c>
      <c r="E3499" s="84">
        <v>5</v>
      </c>
      <c r="F3499" s="84">
        <v>6</v>
      </c>
      <c r="G3499" s="84">
        <v>7</v>
      </c>
      <c r="H3499" s="84">
        <v>8</v>
      </c>
      <c r="I3499" s="84">
        <v>9</v>
      </c>
      <c r="J3499" s="84">
        <v>10</v>
      </c>
      <c r="K3499" s="84">
        <v>11</v>
      </c>
      <c r="L3499" s="84">
        <v>12</v>
      </c>
      <c r="M3499" s="84">
        <v>13</v>
      </c>
      <c r="N3499" s="84">
        <v>14</v>
      </c>
      <c r="O3499" s="84"/>
    </row>
    <row r="3500" spans="2:16" ht="48" thickBot="1" x14ac:dyDescent="0.25">
      <c r="B3500" s="32" t="s">
        <v>14</v>
      </c>
      <c r="C3500" s="56" t="s">
        <v>379</v>
      </c>
      <c r="D3500" s="56" t="s">
        <v>380</v>
      </c>
      <c r="E3500" s="56" t="s">
        <v>381</v>
      </c>
      <c r="F3500" s="56" t="s">
        <v>382</v>
      </c>
      <c r="G3500" s="56" t="s">
        <v>383</v>
      </c>
      <c r="H3500" s="184" t="s">
        <v>384</v>
      </c>
      <c r="I3500" s="184" t="s">
        <v>385</v>
      </c>
      <c r="J3500" s="184" t="s">
        <v>386</v>
      </c>
      <c r="K3500" s="184" t="s">
        <v>387</v>
      </c>
      <c r="L3500" s="184" t="s">
        <v>388</v>
      </c>
      <c r="M3500" s="184" t="s">
        <v>389</v>
      </c>
      <c r="N3500" s="184" t="s">
        <v>390</v>
      </c>
      <c r="O3500" s="52" t="s">
        <v>215</v>
      </c>
      <c r="P3500" s="52" t="s">
        <v>214</v>
      </c>
    </row>
    <row r="3501" spans="2:16" ht="15" x14ac:dyDescent="0.25">
      <c r="B3501" s="45" t="s">
        <v>27</v>
      </c>
      <c r="C3501" s="224">
        <v>31631346.213555016</v>
      </c>
      <c r="D3501" s="224">
        <v>30165106.867591742</v>
      </c>
      <c r="E3501" s="224">
        <v>33411650.692980241</v>
      </c>
      <c r="F3501" s="224">
        <v>39263943.721904457</v>
      </c>
      <c r="G3501" s="224">
        <v>38856342.301665194</v>
      </c>
      <c r="H3501" s="224">
        <v>38117466.214903392</v>
      </c>
      <c r="I3501" s="224">
        <v>37404013.897871315</v>
      </c>
      <c r="J3501" s="224">
        <v>45387883.488362648</v>
      </c>
      <c r="K3501" s="224">
        <v>44270281.990718089</v>
      </c>
      <c r="L3501" s="224">
        <v>63832501.123252399</v>
      </c>
      <c r="M3501" s="224">
        <v>45046102.299145766</v>
      </c>
      <c r="N3501" s="224">
        <v>43869315.574075438</v>
      </c>
      <c r="O3501" s="233">
        <v>40937996.19883547</v>
      </c>
      <c r="P3501" s="147">
        <v>0.28427898250448924</v>
      </c>
    </row>
    <row r="3502" spans="2:16" ht="15" x14ac:dyDescent="0.25">
      <c r="B3502" s="45" t="s">
        <v>394</v>
      </c>
      <c r="C3502" s="224">
        <v>25821226.972722441</v>
      </c>
      <c r="D3502" s="224">
        <v>21869133.904391758</v>
      </c>
      <c r="E3502" s="224">
        <v>36847134.052458696</v>
      </c>
      <c r="F3502" s="224">
        <v>34577778.099694617</v>
      </c>
      <c r="G3502" s="224">
        <v>38485235.733938292</v>
      </c>
      <c r="H3502" s="224">
        <v>30416678.744176876</v>
      </c>
      <c r="I3502" s="224">
        <v>32777325.820804209</v>
      </c>
      <c r="J3502" s="224">
        <v>39229769.581271015</v>
      </c>
      <c r="K3502" s="224">
        <v>35903749.783873461</v>
      </c>
      <c r="L3502" s="224">
        <v>39043738.961365096</v>
      </c>
      <c r="M3502" s="224">
        <v>41067042.791224249</v>
      </c>
      <c r="N3502" s="224">
        <v>31585124.984629605</v>
      </c>
      <c r="O3502" s="233">
        <v>33968661.619212531</v>
      </c>
      <c r="P3502" s="147">
        <v>0.23588298057499277</v>
      </c>
    </row>
    <row r="3503" spans="2:16" ht="15" x14ac:dyDescent="0.25">
      <c r="B3503" s="45" t="s">
        <v>24</v>
      </c>
      <c r="C3503" s="224">
        <v>18551598.10164902</v>
      </c>
      <c r="D3503" s="224">
        <v>17854389.698346555</v>
      </c>
      <c r="E3503" s="224">
        <v>20530754.265806265</v>
      </c>
      <c r="F3503" s="273">
        <v>22374060.045039184</v>
      </c>
      <c r="G3503" s="273">
        <v>24465291.465833902</v>
      </c>
      <c r="H3503" s="224">
        <v>23590240.962265596</v>
      </c>
      <c r="I3503" s="224">
        <v>23420603.84544874</v>
      </c>
      <c r="J3503" s="224">
        <v>28021231.152072411</v>
      </c>
      <c r="K3503" s="224">
        <v>27726604.616688866</v>
      </c>
      <c r="L3503" s="224">
        <v>26392779.181164563</v>
      </c>
      <c r="M3503" s="224">
        <v>27146638.535981096</v>
      </c>
      <c r="N3503" s="224">
        <v>25618805.592129406</v>
      </c>
      <c r="O3503" s="233">
        <v>23807749.788535465</v>
      </c>
      <c r="P3503" s="147">
        <v>0.16532423455056297</v>
      </c>
    </row>
    <row r="3504" spans="2:16" ht="15" x14ac:dyDescent="0.25">
      <c r="B3504" s="45" t="s">
        <v>393</v>
      </c>
      <c r="C3504" s="224">
        <v>12784967.179881353</v>
      </c>
      <c r="D3504" s="224">
        <v>10806822.410235878</v>
      </c>
      <c r="E3504" s="224">
        <v>17798040.922023244</v>
      </c>
      <c r="F3504" s="224">
        <v>16038089.292816631</v>
      </c>
      <c r="G3504" s="224">
        <v>17823823.274721097</v>
      </c>
      <c r="H3504" s="224">
        <v>14612122.618710326</v>
      </c>
      <c r="I3504" s="224">
        <v>15799509.958929896</v>
      </c>
      <c r="J3504" s="224">
        <v>19057609.706165105</v>
      </c>
      <c r="K3504" s="224">
        <v>16524574.349803576</v>
      </c>
      <c r="L3504" s="224">
        <v>18683361.715245012</v>
      </c>
      <c r="M3504" s="224">
        <v>19289065.832727697</v>
      </c>
      <c r="N3504" s="224">
        <v>13916592.517524721</v>
      </c>
      <c r="O3504" s="233">
        <v>16094548.314898713</v>
      </c>
      <c r="P3504" s="147">
        <v>0.11176272030038684</v>
      </c>
    </row>
    <row r="3505" spans="2:16" ht="15" x14ac:dyDescent="0.25">
      <c r="B3505" s="45" t="s">
        <v>395</v>
      </c>
      <c r="C3505" s="224">
        <v>10324181.780409332</v>
      </c>
      <c r="D3505" s="224">
        <v>8573116.6146067418</v>
      </c>
      <c r="E3505" s="224">
        <v>13281328.571270574</v>
      </c>
      <c r="F3505" s="224">
        <v>11722997.763164524</v>
      </c>
      <c r="G3505" s="224">
        <v>14311848.773436319</v>
      </c>
      <c r="H3505" s="224">
        <v>11858946.303910729</v>
      </c>
      <c r="I3505" s="224">
        <v>13584509.713777998</v>
      </c>
      <c r="J3505" s="224">
        <v>15829412.167817313</v>
      </c>
      <c r="K3505" s="224">
        <v>13258023.421543108</v>
      </c>
      <c r="L3505" s="224">
        <v>14449750.749716593</v>
      </c>
      <c r="M3505" s="224">
        <v>11161063.150702335</v>
      </c>
      <c r="N3505" s="224">
        <v>12508421.368651155</v>
      </c>
      <c r="O3505" s="233">
        <v>12571966.69825056</v>
      </c>
      <c r="P3505" s="147">
        <v>8.7301437122138809E-2</v>
      </c>
    </row>
    <row r="3506" spans="2:16" ht="15" x14ac:dyDescent="0.25">
      <c r="B3506" s="45" t="s">
        <v>18</v>
      </c>
      <c r="C3506" s="224">
        <v>6352732.9312671507</v>
      </c>
      <c r="D3506" s="224">
        <v>5377329.6780946227</v>
      </c>
      <c r="E3506" s="224">
        <v>9924167.2774083409</v>
      </c>
      <c r="F3506" s="224">
        <v>9240966.9364553764</v>
      </c>
      <c r="G3506" s="224">
        <v>8684596.6061291769</v>
      </c>
      <c r="H3506" s="224">
        <v>7374270.480442767</v>
      </c>
      <c r="I3506" s="224">
        <v>7592309.5866407091</v>
      </c>
      <c r="J3506" s="224">
        <v>8661746.0588698313</v>
      </c>
      <c r="K3506" s="224">
        <v>8544422.8122658581</v>
      </c>
      <c r="L3506" s="224">
        <v>9146848.6172366161</v>
      </c>
      <c r="M3506" s="224">
        <v>6785004.8656216916</v>
      </c>
      <c r="N3506" s="224">
        <v>6951342.1041828357</v>
      </c>
      <c r="O3506" s="233">
        <v>7886311.4962179139</v>
      </c>
      <c r="P3506" s="147">
        <v>5.4763613660261626E-2</v>
      </c>
    </row>
    <row r="3507" spans="2:16" ht="15" x14ac:dyDescent="0.25">
      <c r="B3507" s="45" t="s">
        <v>21</v>
      </c>
      <c r="C3507" s="224">
        <v>3586651.2108681202</v>
      </c>
      <c r="D3507" s="224">
        <v>3187752.236331352</v>
      </c>
      <c r="E3507" s="224">
        <v>4929301.3815863021</v>
      </c>
      <c r="F3507" s="224">
        <v>4295076.0494496804</v>
      </c>
      <c r="G3507" s="224">
        <v>4807592.5209900839</v>
      </c>
      <c r="H3507" s="224">
        <v>4035736.8812772641</v>
      </c>
      <c r="I3507" s="224">
        <v>4550610.7164306631</v>
      </c>
      <c r="J3507" s="224">
        <v>5627437.4008567333</v>
      </c>
      <c r="K3507" s="224">
        <v>4733494.6184964115</v>
      </c>
      <c r="L3507" s="224">
        <v>4895188.5599086294</v>
      </c>
      <c r="M3507" s="224">
        <v>3761353.1713582287</v>
      </c>
      <c r="N3507" s="224">
        <v>3984223.6807770762</v>
      </c>
      <c r="O3507" s="233">
        <v>4366201.5356942108</v>
      </c>
      <c r="P3507" s="147">
        <v>3.0319493996435434E-2</v>
      </c>
    </row>
    <row r="3508" spans="2:16" ht="15" x14ac:dyDescent="0.25">
      <c r="B3508" s="45" t="s">
        <v>17</v>
      </c>
      <c r="C3508" s="224">
        <v>1520893.8238639804</v>
      </c>
      <c r="D3508" s="224">
        <v>1380544.8927204602</v>
      </c>
      <c r="E3508" s="224">
        <v>2267772.4544720603</v>
      </c>
      <c r="F3508" s="224">
        <v>2008503.4136889051</v>
      </c>
      <c r="G3508" s="224">
        <v>2486228.828897954</v>
      </c>
      <c r="H3508" s="224">
        <v>1903882.8449802415</v>
      </c>
      <c r="I3508" s="224">
        <v>2153174.6118299961</v>
      </c>
      <c r="J3508" s="224">
        <v>3232079.2347381017</v>
      </c>
      <c r="K3508" s="224">
        <v>2544524.3711643233</v>
      </c>
      <c r="L3508" s="224">
        <v>2919060.1925627007</v>
      </c>
      <c r="M3508" s="224">
        <v>3311506.0535217477</v>
      </c>
      <c r="N3508" s="224">
        <v>2282979.3468714999</v>
      </c>
      <c r="O3508" s="233">
        <v>2334262.5057759974</v>
      </c>
      <c r="P3508" s="147">
        <v>1.6209434551153149E-2</v>
      </c>
    </row>
    <row r="3509" spans="2:16" ht="15" x14ac:dyDescent="0.25">
      <c r="B3509" s="45" t="s">
        <v>20</v>
      </c>
      <c r="C3509" s="224">
        <v>592229.16356289352</v>
      </c>
      <c r="D3509" s="224">
        <v>635255.08777845011</v>
      </c>
      <c r="E3509" s="224">
        <v>616978.53324413369</v>
      </c>
      <c r="F3509" s="224">
        <v>742409.14665866049</v>
      </c>
      <c r="G3509" s="224">
        <v>736559.00797784398</v>
      </c>
      <c r="H3509" s="224">
        <v>868681.03739213874</v>
      </c>
      <c r="I3509" s="224">
        <v>734961.15123748849</v>
      </c>
      <c r="J3509" s="224">
        <v>919101.63040924096</v>
      </c>
      <c r="K3509" s="224">
        <v>987957.94519901252</v>
      </c>
      <c r="L3509" s="224">
        <v>857495.52632832585</v>
      </c>
      <c r="M3509" s="224">
        <v>941809.1992576106</v>
      </c>
      <c r="N3509" s="224">
        <v>947115.86133313284</v>
      </c>
      <c r="O3509" s="233">
        <v>798379.44086491119</v>
      </c>
      <c r="P3509" s="147">
        <v>5.5440548188832994E-3</v>
      </c>
    </row>
    <row r="3510" spans="2:16" ht="15" x14ac:dyDescent="0.25">
      <c r="B3510" s="45" t="s">
        <v>23</v>
      </c>
      <c r="C3510" s="224">
        <v>400893.96885299654</v>
      </c>
      <c r="D3510" s="224">
        <v>335403.25706905121</v>
      </c>
      <c r="E3510" s="224">
        <v>733024.54017120681</v>
      </c>
      <c r="F3510" s="224">
        <v>806777.03301572718</v>
      </c>
      <c r="G3510" s="224">
        <v>694586.91007614171</v>
      </c>
      <c r="H3510" s="224">
        <v>588203.402105093</v>
      </c>
      <c r="I3510" s="224">
        <v>588625.36224007618</v>
      </c>
      <c r="J3510" s="224">
        <v>606631.86931252503</v>
      </c>
      <c r="K3510" s="224">
        <v>735370.1076135633</v>
      </c>
      <c r="L3510" s="224">
        <v>759184.45151221764</v>
      </c>
      <c r="M3510" s="224">
        <v>601883.83089232421</v>
      </c>
      <c r="N3510" s="224">
        <v>518162.2471849916</v>
      </c>
      <c r="O3510" s="233">
        <v>614062.24833715952</v>
      </c>
      <c r="P3510" s="147">
        <v>4.2641313049091648E-3</v>
      </c>
    </row>
    <row r="3511" spans="2:16" ht="15" x14ac:dyDescent="0.25">
      <c r="B3511" s="45" t="s">
        <v>22</v>
      </c>
      <c r="C3511" s="224">
        <v>302506.6713237763</v>
      </c>
      <c r="D3511" s="224">
        <v>268826.70078468329</v>
      </c>
      <c r="E3511" s="224">
        <v>315339.38623619074</v>
      </c>
      <c r="F3511" s="224">
        <v>318673.55847072595</v>
      </c>
      <c r="G3511" s="224">
        <v>311935.69679355621</v>
      </c>
      <c r="H3511" s="224">
        <v>303468.04465603846</v>
      </c>
      <c r="I3511" s="224">
        <v>365156.17892074579</v>
      </c>
      <c r="J3511" s="224">
        <v>450041.33064103115</v>
      </c>
      <c r="K3511" s="224">
        <v>385885.68686890614</v>
      </c>
      <c r="L3511" s="224">
        <v>369446.70361399674</v>
      </c>
      <c r="M3511" s="224">
        <v>340073.35947036755</v>
      </c>
      <c r="N3511" s="224">
        <v>265729.22031688696</v>
      </c>
      <c r="O3511" s="233">
        <v>333090.21150807542</v>
      </c>
      <c r="P3511" s="147">
        <v>2.3130234794543846E-3</v>
      </c>
    </row>
    <row r="3512" spans="2:16" ht="15" x14ac:dyDescent="0.25">
      <c r="B3512" s="45" t="s">
        <v>398</v>
      </c>
      <c r="C3512" s="224">
        <v>146677.12981724754</v>
      </c>
      <c r="D3512" s="224">
        <v>156191.64876484865</v>
      </c>
      <c r="E3512" s="224">
        <v>258386.19950723622</v>
      </c>
      <c r="F3512" s="224">
        <v>0</v>
      </c>
      <c r="G3512" s="224">
        <v>0</v>
      </c>
      <c r="H3512" s="224">
        <v>0</v>
      </c>
      <c r="I3512" s="224">
        <v>0</v>
      </c>
      <c r="J3512" s="224">
        <v>0</v>
      </c>
      <c r="K3512" s="224">
        <v>0</v>
      </c>
      <c r="L3512" s="224">
        <v>0</v>
      </c>
      <c r="M3512" s="224">
        <v>0</v>
      </c>
      <c r="N3512" s="224">
        <v>0</v>
      </c>
      <c r="O3512" s="233">
        <v>46771.248174111039</v>
      </c>
      <c r="P3512" s="147">
        <v>3.2478587317323214E-4</v>
      </c>
    </row>
    <row r="3513" spans="2:16" ht="15" x14ac:dyDescent="0.25">
      <c r="B3513" s="45" t="s">
        <v>16</v>
      </c>
      <c r="C3513" s="224">
        <v>122874.26003575325</v>
      </c>
      <c r="D3513" s="224">
        <v>90456.460020065322</v>
      </c>
      <c r="E3513" s="224">
        <v>148665.68702507019</v>
      </c>
      <c r="F3513" s="224">
        <v>167276.13459300992</v>
      </c>
      <c r="G3513" s="224">
        <v>147913.77292537689</v>
      </c>
      <c r="H3513" s="224">
        <v>128418.61810493472</v>
      </c>
      <c r="I3513" s="224">
        <v>183641.68363761902</v>
      </c>
      <c r="J3513" s="224">
        <v>205015.68681907657</v>
      </c>
      <c r="K3513" s="224">
        <v>208078.35933876041</v>
      </c>
      <c r="L3513" s="224">
        <v>253168.34541130069</v>
      </c>
      <c r="M3513" s="224">
        <v>145499.84274101257</v>
      </c>
      <c r="N3513" s="224">
        <v>162822.2283821106</v>
      </c>
      <c r="O3513" s="233">
        <v>163652.5899195075</v>
      </c>
      <c r="P3513" s="147">
        <v>1.1364257185569192E-3</v>
      </c>
    </row>
    <row r="3514" spans="2:16" ht="15" x14ac:dyDescent="0.25">
      <c r="B3514" s="45" t="s">
        <v>396</v>
      </c>
      <c r="C3514" s="224">
        <v>57381.220830917358</v>
      </c>
      <c r="D3514" s="224">
        <v>56832.370267868027</v>
      </c>
      <c r="E3514" s="224">
        <v>91685.078447341904</v>
      </c>
      <c r="F3514" s="224">
        <v>0</v>
      </c>
      <c r="G3514" s="224">
        <v>0</v>
      </c>
      <c r="H3514" s="224">
        <v>0</v>
      </c>
      <c r="I3514" s="224">
        <v>0</v>
      </c>
      <c r="J3514" s="224">
        <v>0</v>
      </c>
      <c r="K3514" s="224">
        <v>0</v>
      </c>
      <c r="L3514" s="224">
        <v>0</v>
      </c>
      <c r="M3514" s="224">
        <v>0</v>
      </c>
      <c r="N3514" s="224">
        <v>0</v>
      </c>
      <c r="O3514" s="233">
        <v>17158.222462177273</v>
      </c>
      <c r="P3514" s="147">
        <v>1.1914901744194748E-4</v>
      </c>
    </row>
    <row r="3515" spans="2:16" ht="15" x14ac:dyDescent="0.25">
      <c r="B3515" s="45" t="s">
        <v>19</v>
      </c>
      <c r="C3515" s="224">
        <v>60857.858985900886</v>
      </c>
      <c r="D3515" s="224">
        <v>40907.090778350823</v>
      </c>
      <c r="E3515" s="224">
        <v>72929.069232940674</v>
      </c>
      <c r="F3515" s="224">
        <v>86887.589918136611</v>
      </c>
      <c r="G3515" s="224">
        <v>76877.829454422026</v>
      </c>
      <c r="H3515" s="224">
        <v>53207.639312744141</v>
      </c>
      <c r="I3515" s="224">
        <v>61348.948843002319</v>
      </c>
      <c r="J3515" s="224">
        <v>61348.948843002298</v>
      </c>
      <c r="K3515" s="224">
        <v>76662.541717529297</v>
      </c>
      <c r="L3515" s="224">
        <v>52346.210556030266</v>
      </c>
      <c r="M3515" s="224">
        <v>54865.039859771736</v>
      </c>
      <c r="N3515" s="224">
        <v>61303.558410644524</v>
      </c>
      <c r="O3515" s="233">
        <v>63295.193826039635</v>
      </c>
      <c r="P3515" s="147">
        <v>4.3953038665831972E-4</v>
      </c>
    </row>
    <row r="3516" spans="2:16" ht="15" x14ac:dyDescent="0.25">
      <c r="B3516" s="45" t="s">
        <v>397</v>
      </c>
      <c r="C3516" s="224">
        <v>10404.67008495331</v>
      </c>
      <c r="D3516" s="224">
        <v>8662.6499347686786</v>
      </c>
      <c r="E3516" s="224">
        <v>8526.0699844360352</v>
      </c>
      <c r="F3516" s="224">
        <v>0</v>
      </c>
      <c r="G3516" s="224">
        <v>0</v>
      </c>
      <c r="H3516" s="224">
        <v>0</v>
      </c>
      <c r="I3516" s="224">
        <v>0</v>
      </c>
      <c r="J3516" s="224">
        <v>0</v>
      </c>
      <c r="K3516" s="224">
        <v>0</v>
      </c>
      <c r="L3516" s="224">
        <v>0</v>
      </c>
      <c r="M3516" s="224">
        <v>0</v>
      </c>
      <c r="N3516" s="224">
        <v>0</v>
      </c>
      <c r="O3516" s="233">
        <v>2299.4491670131688</v>
      </c>
      <c r="P3516" s="147">
        <v>1.5967686018249567E-5</v>
      </c>
    </row>
    <row r="3517" spans="2:16" ht="15" x14ac:dyDescent="0.25">
      <c r="B3517" s="45" t="s">
        <v>25</v>
      </c>
      <c r="C3517" s="224">
        <v>59.539999008178867</v>
      </c>
      <c r="D3517" s="224">
        <v>0</v>
      </c>
      <c r="E3517" s="224">
        <v>0</v>
      </c>
      <c r="F3517" s="224">
        <v>0</v>
      </c>
      <c r="G3517" s="224">
        <v>0</v>
      </c>
      <c r="H3517" s="224">
        <v>0</v>
      </c>
      <c r="I3517" s="224">
        <v>0</v>
      </c>
      <c r="J3517" s="224">
        <v>0</v>
      </c>
      <c r="K3517" s="224">
        <v>0</v>
      </c>
      <c r="L3517" s="224">
        <v>0</v>
      </c>
      <c r="M3517" s="224">
        <v>0</v>
      </c>
      <c r="N3517" s="224">
        <v>0</v>
      </c>
      <c r="O3517" s="233">
        <v>4.9616665840149059</v>
      </c>
      <c r="P3517" s="147">
        <v>3.4454483829142709E-8</v>
      </c>
    </row>
    <row r="3518" spans="2:16" ht="15" x14ac:dyDescent="0.25">
      <c r="B3518" s="45" t="s">
        <v>28</v>
      </c>
      <c r="C3518" s="224">
        <v>0</v>
      </c>
      <c r="D3518" s="224">
        <v>0</v>
      </c>
      <c r="E3518" s="224">
        <v>0</v>
      </c>
      <c r="F3518" s="224">
        <v>0</v>
      </c>
      <c r="G3518" s="224">
        <v>0</v>
      </c>
      <c r="H3518" s="224">
        <v>0</v>
      </c>
      <c r="I3518" s="224">
        <v>0</v>
      </c>
      <c r="J3518" s="224">
        <v>0</v>
      </c>
      <c r="K3518" s="224">
        <v>0</v>
      </c>
      <c r="L3518" s="224">
        <v>0</v>
      </c>
      <c r="M3518" s="224">
        <v>0</v>
      </c>
      <c r="N3518" s="224">
        <v>0</v>
      </c>
      <c r="O3518" s="233">
        <v>0</v>
      </c>
      <c r="P3518" s="147">
        <v>0</v>
      </c>
    </row>
    <row r="3519" spans="2:16" ht="15" x14ac:dyDescent="0.25">
      <c r="B3519" s="45" t="s">
        <v>26</v>
      </c>
      <c r="C3519" s="224">
        <v>0</v>
      </c>
      <c r="D3519" s="224">
        <v>0</v>
      </c>
      <c r="E3519" s="224">
        <v>0</v>
      </c>
      <c r="F3519" s="224">
        <v>0</v>
      </c>
      <c r="G3519" s="224">
        <v>0</v>
      </c>
      <c r="H3519" s="224">
        <v>0</v>
      </c>
      <c r="I3519" s="224">
        <v>0</v>
      </c>
      <c r="J3519" s="224">
        <v>0</v>
      </c>
      <c r="K3519" s="224">
        <v>0</v>
      </c>
      <c r="L3519" s="224">
        <v>0</v>
      </c>
      <c r="M3519" s="224">
        <v>0</v>
      </c>
      <c r="N3519" s="224">
        <v>0</v>
      </c>
      <c r="O3519" s="233">
        <v>0</v>
      </c>
      <c r="P3519" s="147">
        <v>0</v>
      </c>
    </row>
    <row r="3520" spans="2:16" ht="16.5" thickBot="1" x14ac:dyDescent="0.3">
      <c r="B3520" s="47" t="s">
        <v>0</v>
      </c>
      <c r="C3520" s="225">
        <v>112267482.69770987</v>
      </c>
      <c r="D3520" s="225">
        <v>100806731.56771721</v>
      </c>
      <c r="E3520" s="225">
        <v>141235684.18185428</v>
      </c>
      <c r="F3520" s="225">
        <v>141643438.78486961</v>
      </c>
      <c r="G3520" s="225">
        <v>151888832.72283936</v>
      </c>
      <c r="H3520" s="225">
        <v>133851323.79223813</v>
      </c>
      <c r="I3520" s="225">
        <v>139215791.47661245</v>
      </c>
      <c r="J3520" s="225">
        <v>167289308.25617805</v>
      </c>
      <c r="K3520" s="225">
        <v>155899630.60529149</v>
      </c>
      <c r="L3520" s="225">
        <v>181654870.33787346</v>
      </c>
      <c r="M3520" s="225">
        <v>159651907.9725039</v>
      </c>
      <c r="N3520" s="225">
        <v>142671938.28446949</v>
      </c>
      <c r="O3520" s="225">
        <v>144006411.72334641</v>
      </c>
      <c r="P3520" s="80">
        <v>1.0000000000000002</v>
      </c>
    </row>
    <row r="3521" spans="2:15" ht="15" x14ac:dyDescent="0.2">
      <c r="B3521" s="29"/>
      <c r="C3521" s="54"/>
      <c r="D3521" s="54"/>
      <c r="E3521" s="54"/>
      <c r="F3521" s="54"/>
      <c r="G3521" s="54"/>
      <c r="H3521" s="54"/>
      <c r="I3521" s="54"/>
      <c r="J3521" s="54"/>
      <c r="K3521" s="54"/>
      <c r="L3521" s="54"/>
      <c r="M3521" s="54"/>
      <c r="N3521" s="54"/>
      <c r="O3521" s="54"/>
    </row>
    <row r="3522" spans="2:15" ht="15" x14ac:dyDescent="0.2">
      <c r="B3522" s="29"/>
      <c r="C3522" s="54"/>
      <c r="D3522" s="54"/>
      <c r="E3522" s="54"/>
      <c r="F3522" s="54"/>
      <c r="G3522" s="54"/>
      <c r="H3522" s="54"/>
      <c r="I3522" s="54"/>
      <c r="J3522" s="54"/>
      <c r="K3522" s="54"/>
      <c r="L3522" s="54"/>
      <c r="M3522" s="54"/>
      <c r="N3522" s="54"/>
      <c r="O3522" s="54"/>
    </row>
    <row r="3523" spans="2:15" ht="15" x14ac:dyDescent="0.2">
      <c r="B3523" s="29"/>
      <c r="C3523" s="54"/>
      <c r="D3523" s="54"/>
      <c r="E3523" s="54"/>
      <c r="F3523" s="54"/>
      <c r="G3523" s="54"/>
      <c r="H3523" s="54"/>
      <c r="I3523" s="54"/>
      <c r="J3523" s="54"/>
      <c r="K3523" s="54"/>
      <c r="L3523" s="54"/>
      <c r="M3523" s="54"/>
      <c r="N3523" s="54"/>
      <c r="O3523" s="54"/>
    </row>
    <row r="3524" spans="2:15" ht="15" x14ac:dyDescent="0.2">
      <c r="B3524" s="29"/>
      <c r="C3524" s="54"/>
      <c r="D3524" s="54"/>
      <c r="E3524" s="54"/>
      <c r="F3524" s="54"/>
      <c r="G3524" s="54"/>
      <c r="H3524" s="54"/>
      <c r="I3524" s="54"/>
      <c r="J3524" s="54"/>
      <c r="K3524" s="54"/>
      <c r="L3524" s="54"/>
      <c r="M3524" s="54"/>
      <c r="N3524" s="54"/>
      <c r="O3524" s="54"/>
    </row>
    <row r="3525" spans="2:15" ht="15" x14ac:dyDescent="0.2">
      <c r="B3525" s="29"/>
      <c r="C3525" s="54"/>
      <c r="D3525" s="54"/>
      <c r="E3525" s="54"/>
      <c r="F3525" s="54"/>
      <c r="G3525" s="54"/>
      <c r="H3525" s="54"/>
      <c r="I3525" s="54"/>
      <c r="J3525" s="54"/>
      <c r="K3525" s="54"/>
      <c r="L3525" s="54"/>
      <c r="M3525" s="54"/>
      <c r="N3525" s="54"/>
      <c r="O3525" s="54"/>
    </row>
    <row r="3526" spans="2:15" ht="15" x14ac:dyDescent="0.2">
      <c r="B3526" s="29"/>
      <c r="C3526" s="54"/>
      <c r="D3526" s="54"/>
      <c r="E3526" s="54"/>
      <c r="F3526" s="54"/>
      <c r="G3526" s="54"/>
      <c r="H3526" s="54"/>
      <c r="I3526" s="54"/>
      <c r="J3526" s="54"/>
      <c r="K3526" s="54"/>
      <c r="L3526" s="54"/>
      <c r="M3526" s="54"/>
      <c r="N3526" s="54"/>
      <c r="O3526" s="54"/>
    </row>
    <row r="3527" spans="2:15" ht="15" x14ac:dyDescent="0.2">
      <c r="B3527" s="29"/>
      <c r="C3527" s="54"/>
      <c r="D3527" s="54"/>
      <c r="E3527" s="54"/>
      <c r="F3527" s="54"/>
      <c r="G3527" s="54"/>
      <c r="H3527" s="54"/>
      <c r="I3527" s="54"/>
      <c r="J3527" s="54"/>
      <c r="K3527" s="54"/>
      <c r="L3527" s="54"/>
      <c r="M3527" s="54"/>
      <c r="N3527" s="54"/>
      <c r="O3527" s="54"/>
    </row>
    <row r="3528" spans="2:15" ht="15" x14ac:dyDescent="0.2">
      <c r="B3528" s="29"/>
      <c r="C3528" s="54"/>
      <c r="D3528" s="54"/>
      <c r="E3528" s="54"/>
      <c r="F3528" s="54"/>
      <c r="G3528" s="54"/>
      <c r="H3528" s="54"/>
      <c r="I3528" s="54"/>
      <c r="J3528" s="54"/>
      <c r="K3528" s="54"/>
      <c r="L3528" s="54"/>
      <c r="M3528" s="54"/>
      <c r="N3528" s="54"/>
      <c r="O3528" s="54"/>
    </row>
    <row r="3529" spans="2:15" ht="15" x14ac:dyDescent="0.2">
      <c r="B3529" s="29"/>
      <c r="C3529" s="54"/>
      <c r="D3529" s="54"/>
      <c r="E3529" s="54"/>
      <c r="F3529" s="54"/>
      <c r="G3529" s="54"/>
      <c r="H3529" s="54"/>
      <c r="I3529" s="54"/>
      <c r="J3529" s="54"/>
      <c r="K3529" s="54"/>
      <c r="L3529" s="54"/>
      <c r="M3529" s="54"/>
      <c r="N3529" s="54"/>
      <c r="O3529" s="54"/>
    </row>
    <row r="3530" spans="2:15" ht="15" x14ac:dyDescent="0.2">
      <c r="B3530" s="29"/>
      <c r="C3530" s="54"/>
      <c r="D3530" s="54"/>
      <c r="E3530" s="54"/>
      <c r="F3530" s="54"/>
      <c r="G3530" s="54"/>
      <c r="H3530" s="54"/>
      <c r="I3530" s="54"/>
      <c r="J3530" s="54"/>
      <c r="K3530" s="54"/>
      <c r="L3530" s="54"/>
      <c r="M3530" s="54"/>
      <c r="N3530" s="54"/>
      <c r="O3530" s="54"/>
    </row>
    <row r="3531" spans="2:15" ht="15" x14ac:dyDescent="0.2">
      <c r="B3531" s="29"/>
      <c r="C3531" s="54"/>
      <c r="D3531" s="54"/>
      <c r="E3531" s="54"/>
      <c r="F3531" s="54"/>
      <c r="G3531" s="54"/>
      <c r="H3531" s="54"/>
      <c r="I3531" s="54"/>
      <c r="J3531" s="54"/>
      <c r="K3531" s="54"/>
      <c r="L3531" s="54"/>
      <c r="M3531" s="54"/>
      <c r="N3531" s="54"/>
      <c r="O3531" s="54"/>
    </row>
    <row r="3532" spans="2:15" ht="15" x14ac:dyDescent="0.2">
      <c r="B3532" s="29"/>
      <c r="C3532" s="54"/>
      <c r="D3532" s="54"/>
      <c r="E3532" s="54"/>
      <c r="F3532" s="54"/>
      <c r="G3532" s="54"/>
      <c r="H3532" s="54"/>
      <c r="I3532" s="54"/>
      <c r="J3532" s="54"/>
      <c r="K3532" s="54"/>
      <c r="L3532" s="54"/>
      <c r="M3532" s="54"/>
      <c r="N3532" s="54"/>
      <c r="O3532" s="54"/>
    </row>
    <row r="3533" spans="2:15" ht="15" x14ac:dyDescent="0.2">
      <c r="B3533" s="29"/>
      <c r="C3533" s="54"/>
      <c r="D3533" s="54"/>
      <c r="E3533" s="54"/>
      <c r="F3533" s="54"/>
      <c r="G3533" s="54"/>
      <c r="H3533" s="54"/>
      <c r="I3533" s="54"/>
      <c r="J3533" s="54"/>
      <c r="K3533" s="54"/>
      <c r="L3533" s="54"/>
      <c r="M3533" s="54"/>
      <c r="N3533" s="54"/>
      <c r="O3533" s="54"/>
    </row>
    <row r="3534" spans="2:15" ht="15" x14ac:dyDescent="0.2">
      <c r="B3534" s="29"/>
      <c r="C3534" s="54"/>
      <c r="D3534" s="54"/>
      <c r="E3534" s="54"/>
      <c r="F3534" s="54"/>
      <c r="G3534" s="54"/>
      <c r="H3534" s="54"/>
      <c r="I3534" s="54"/>
      <c r="J3534" s="54"/>
      <c r="K3534" s="54"/>
      <c r="L3534" s="54"/>
      <c r="M3534" s="54"/>
      <c r="N3534" s="54"/>
      <c r="O3534" s="54"/>
    </row>
    <row r="3535" spans="2:15" ht="15" x14ac:dyDescent="0.2">
      <c r="B3535" s="29"/>
      <c r="C3535" s="54"/>
      <c r="D3535" s="54"/>
      <c r="E3535" s="54"/>
      <c r="F3535" s="54"/>
      <c r="G3535" s="54"/>
      <c r="H3535" s="54"/>
      <c r="I3535" s="54"/>
      <c r="J3535" s="54"/>
      <c r="K3535" s="54"/>
      <c r="L3535" s="54"/>
      <c r="M3535" s="54"/>
      <c r="N3535" s="54"/>
      <c r="O3535" s="54"/>
    </row>
    <row r="3536" spans="2:15" ht="15" x14ac:dyDescent="0.2">
      <c r="B3536" s="29"/>
      <c r="C3536" s="54"/>
      <c r="D3536" s="54"/>
      <c r="E3536" s="54"/>
      <c r="F3536" s="54"/>
      <c r="G3536" s="54"/>
      <c r="H3536" s="54"/>
      <c r="I3536" s="54"/>
      <c r="J3536" s="54"/>
      <c r="K3536" s="54"/>
      <c r="L3536" s="54"/>
      <c r="M3536" s="54"/>
      <c r="N3536" s="54"/>
      <c r="O3536" s="54"/>
    </row>
    <row r="3537" spans="2:15" ht="15" x14ac:dyDescent="0.2">
      <c r="B3537" s="29"/>
      <c r="C3537" s="54"/>
      <c r="D3537" s="54"/>
      <c r="E3537" s="54"/>
      <c r="F3537" s="54"/>
      <c r="G3537" s="54"/>
      <c r="H3537" s="54"/>
      <c r="I3537" s="54"/>
      <c r="J3537" s="54"/>
      <c r="K3537" s="54"/>
      <c r="L3537" s="54"/>
      <c r="M3537" s="54"/>
      <c r="N3537" s="54"/>
      <c r="O3537" s="54"/>
    </row>
    <row r="3538" spans="2:15" ht="15" x14ac:dyDescent="0.2">
      <c r="B3538" s="29"/>
      <c r="C3538" s="54"/>
      <c r="D3538" s="54"/>
      <c r="E3538" s="54"/>
      <c r="F3538" s="54"/>
      <c r="G3538" s="54"/>
      <c r="H3538" s="54"/>
      <c r="I3538" s="54"/>
      <c r="J3538" s="54"/>
      <c r="K3538" s="54"/>
      <c r="L3538" s="54"/>
      <c r="M3538" s="54"/>
      <c r="N3538" s="54"/>
      <c r="O3538" s="54"/>
    </row>
    <row r="3539" spans="2:15" ht="15" x14ac:dyDescent="0.2">
      <c r="B3539" s="29"/>
      <c r="C3539" s="54"/>
      <c r="D3539" s="54"/>
      <c r="E3539" s="54"/>
      <c r="F3539" s="54"/>
      <c r="G3539" s="54"/>
      <c r="H3539" s="54"/>
      <c r="I3539" s="54"/>
      <c r="J3539" s="54"/>
      <c r="K3539" s="54"/>
      <c r="L3539" s="54"/>
      <c r="M3539" s="54"/>
      <c r="N3539" s="54"/>
      <c r="O3539" s="54"/>
    </row>
    <row r="3540" spans="2:15" ht="15" x14ac:dyDescent="0.2">
      <c r="B3540" s="29"/>
      <c r="C3540" s="54"/>
      <c r="D3540" s="54"/>
      <c r="E3540" s="54"/>
      <c r="F3540" s="54"/>
      <c r="G3540" s="54"/>
      <c r="H3540" s="54"/>
      <c r="I3540" s="54"/>
      <c r="J3540" s="54"/>
      <c r="K3540" s="54"/>
      <c r="L3540" s="54"/>
      <c r="M3540" s="54"/>
      <c r="N3540" s="54"/>
      <c r="O3540" s="54"/>
    </row>
    <row r="3541" spans="2:15" ht="15" x14ac:dyDescent="0.2">
      <c r="B3541" s="29"/>
      <c r="C3541" s="54"/>
      <c r="D3541" s="54"/>
      <c r="E3541" s="54"/>
      <c r="F3541" s="54"/>
      <c r="G3541" s="54"/>
      <c r="H3541" s="54"/>
      <c r="I3541" s="54"/>
      <c r="J3541" s="54"/>
      <c r="K3541" s="54"/>
      <c r="L3541" s="54"/>
      <c r="M3541" s="54"/>
      <c r="N3541" s="54"/>
      <c r="O3541" s="54"/>
    </row>
    <row r="3542" spans="2:15" ht="15" x14ac:dyDescent="0.2">
      <c r="B3542" s="29"/>
      <c r="C3542" s="54"/>
      <c r="D3542" s="54"/>
      <c r="E3542" s="54"/>
      <c r="F3542" s="54"/>
      <c r="G3542" s="54"/>
      <c r="H3542" s="54"/>
      <c r="I3542" s="54"/>
      <c r="J3542" s="54"/>
      <c r="K3542" s="54"/>
      <c r="L3542" s="54"/>
      <c r="M3542" s="54"/>
      <c r="N3542" s="54"/>
      <c r="O3542" s="54"/>
    </row>
    <row r="3543" spans="2:15" ht="15" x14ac:dyDescent="0.2">
      <c r="B3543" s="29"/>
      <c r="C3543" s="54"/>
      <c r="D3543" s="54"/>
      <c r="E3543" s="54"/>
      <c r="F3543" s="54"/>
      <c r="G3543" s="54"/>
      <c r="H3543" s="54"/>
      <c r="I3543" s="54"/>
      <c r="J3543" s="54"/>
      <c r="K3543" s="54"/>
      <c r="L3543" s="54"/>
      <c r="M3543" s="54"/>
      <c r="N3543" s="54"/>
      <c r="O3543" s="54"/>
    </row>
    <row r="3544" spans="2:15" ht="15" x14ac:dyDescent="0.2">
      <c r="B3544" s="29"/>
      <c r="C3544" s="54"/>
      <c r="D3544" s="54"/>
      <c r="E3544" s="54"/>
      <c r="F3544" s="54"/>
      <c r="G3544" s="54"/>
      <c r="H3544" s="54"/>
      <c r="I3544" s="54"/>
      <c r="J3544" s="54"/>
      <c r="K3544" s="54"/>
      <c r="L3544" s="54"/>
      <c r="M3544" s="54"/>
      <c r="N3544" s="54"/>
      <c r="O3544" s="54"/>
    </row>
    <row r="3545" spans="2:15" ht="15" x14ac:dyDescent="0.2">
      <c r="B3545" s="29"/>
      <c r="C3545" s="54"/>
      <c r="D3545" s="54"/>
      <c r="E3545" s="54"/>
      <c r="F3545" s="54"/>
      <c r="G3545" s="54"/>
      <c r="H3545" s="54"/>
      <c r="I3545" s="54"/>
      <c r="J3545" s="54"/>
      <c r="K3545" s="54"/>
      <c r="L3545" s="54"/>
      <c r="M3545" s="54"/>
      <c r="N3545" s="54"/>
      <c r="O3545" s="54"/>
    </row>
    <row r="3546" spans="2:15" ht="15" x14ac:dyDescent="0.2">
      <c r="B3546" s="29"/>
      <c r="C3546" s="54"/>
      <c r="D3546" s="54"/>
      <c r="E3546" s="54"/>
      <c r="F3546" s="54"/>
      <c r="G3546" s="54"/>
      <c r="H3546" s="54"/>
      <c r="I3546" s="54"/>
      <c r="J3546" s="54"/>
      <c r="K3546" s="54"/>
      <c r="L3546" s="54"/>
      <c r="M3546" s="54"/>
      <c r="N3546" s="54"/>
      <c r="O3546" s="54"/>
    </row>
    <row r="3547" spans="2:15" ht="15" x14ac:dyDescent="0.2">
      <c r="B3547" s="29"/>
      <c r="C3547" s="54"/>
      <c r="D3547" s="54"/>
      <c r="E3547" s="54"/>
      <c r="F3547" s="54"/>
      <c r="G3547" s="54"/>
      <c r="H3547" s="54"/>
      <c r="I3547" s="54"/>
      <c r="J3547" s="54"/>
      <c r="K3547" s="54"/>
      <c r="L3547" s="54"/>
      <c r="M3547" s="54"/>
      <c r="N3547" s="54"/>
      <c r="O3547" s="54"/>
    </row>
    <row r="3548" spans="2:15" ht="23.25" x14ac:dyDescent="0.35">
      <c r="B3548" s="14" t="s">
        <v>254</v>
      </c>
      <c r="C3548" s="54"/>
      <c r="D3548" s="54"/>
      <c r="E3548" s="54"/>
      <c r="F3548" s="54"/>
      <c r="G3548" s="54"/>
      <c r="H3548" s="54"/>
      <c r="I3548" s="54"/>
      <c r="J3548" s="54"/>
      <c r="K3548" s="54"/>
      <c r="L3548" s="54"/>
      <c r="M3548" s="54"/>
      <c r="N3548" s="54"/>
      <c r="O3548" s="54"/>
    </row>
    <row r="3549" spans="2:15" ht="15" x14ac:dyDescent="0.2">
      <c r="B3549" s="29"/>
      <c r="C3549" s="54"/>
      <c r="D3549" s="54"/>
      <c r="E3549" s="54"/>
      <c r="F3549" s="54"/>
      <c r="G3549" s="54"/>
      <c r="H3549" s="54"/>
      <c r="I3549" s="54"/>
      <c r="J3549" s="54"/>
      <c r="K3549" s="54"/>
      <c r="L3549" s="54"/>
      <c r="M3549" s="54"/>
      <c r="N3549" s="54"/>
      <c r="O3549" s="54"/>
    </row>
    <row r="3550" spans="2:15" ht="15" x14ac:dyDescent="0.2">
      <c r="B3550" s="29"/>
      <c r="C3550" s="54"/>
      <c r="D3550" s="54"/>
      <c r="E3550" s="54"/>
      <c r="F3550" s="54"/>
      <c r="G3550" s="54"/>
      <c r="H3550" s="54"/>
      <c r="I3550" s="54"/>
      <c r="J3550" s="54"/>
      <c r="K3550" s="54"/>
      <c r="L3550" s="54"/>
      <c r="M3550" s="54"/>
      <c r="N3550" s="54"/>
      <c r="O3550" s="54"/>
    </row>
    <row r="3551" spans="2:15" ht="15" x14ac:dyDescent="0.2">
      <c r="B3551" s="29"/>
      <c r="C3551" s="84">
        <v>2</v>
      </c>
      <c r="D3551" s="84">
        <v>3</v>
      </c>
      <c r="E3551" s="84">
        <v>4</v>
      </c>
      <c r="F3551" s="84">
        <v>5</v>
      </c>
      <c r="G3551" s="84">
        <v>6</v>
      </c>
      <c r="H3551" s="84">
        <v>7</v>
      </c>
      <c r="I3551" s="84">
        <v>8</v>
      </c>
      <c r="J3551" s="84">
        <v>9</v>
      </c>
      <c r="K3551" s="84">
        <v>10</v>
      </c>
      <c r="L3551" s="84">
        <v>11</v>
      </c>
      <c r="M3551" s="84">
        <v>12</v>
      </c>
      <c r="N3551" s="84">
        <v>13</v>
      </c>
      <c r="O3551" s="84">
        <v>14</v>
      </c>
    </row>
    <row r="3552" spans="2:15" ht="16.5" thickBot="1" x14ac:dyDescent="0.25">
      <c r="B3552" s="32" t="s">
        <v>14</v>
      </c>
      <c r="C3552" s="56" t="s">
        <v>379</v>
      </c>
      <c r="D3552" s="56" t="s">
        <v>380</v>
      </c>
      <c r="E3552" s="56" t="s">
        <v>381</v>
      </c>
      <c r="F3552" s="56" t="s">
        <v>382</v>
      </c>
      <c r="G3552" s="56" t="s">
        <v>383</v>
      </c>
      <c r="H3552" s="184" t="s">
        <v>384</v>
      </c>
      <c r="I3552" s="184" t="s">
        <v>385</v>
      </c>
      <c r="J3552" s="184" t="s">
        <v>386</v>
      </c>
      <c r="K3552" s="184" t="s">
        <v>387</v>
      </c>
      <c r="L3552" s="184" t="s">
        <v>388</v>
      </c>
      <c r="M3552" s="184" t="s">
        <v>389</v>
      </c>
      <c r="N3552" s="184" t="s">
        <v>390</v>
      </c>
      <c r="O3552" s="32" t="s">
        <v>1</v>
      </c>
    </row>
    <row r="3553" spans="2:15" ht="15" x14ac:dyDescent="0.2">
      <c r="B3553" s="45" t="s">
        <v>17</v>
      </c>
      <c r="C3553" s="266">
        <v>117.45260822179168</v>
      </c>
      <c r="D3553" s="266">
        <v>131.94541648862273</v>
      </c>
      <c r="E3553" s="266">
        <v>125.80563932497856</v>
      </c>
      <c r="F3553" s="266">
        <v>167.51726931798376</v>
      </c>
      <c r="G3553" s="266">
        <v>118.12746847046863</v>
      </c>
      <c r="H3553" s="266">
        <v>106.00683992094874</v>
      </c>
      <c r="I3553" s="266">
        <v>98.960134747219271</v>
      </c>
      <c r="J3553" s="266">
        <v>103.49608488065891</v>
      </c>
      <c r="K3553" s="266">
        <v>96.647081858262013</v>
      </c>
      <c r="L3553" s="266">
        <v>91.607098464230447</v>
      </c>
      <c r="M3553" s="266">
        <v>91.637547486557963</v>
      </c>
      <c r="N3553" s="266">
        <v>74.1106751135043</v>
      </c>
      <c r="O3553" s="266">
        <v>103.53148420918261</v>
      </c>
    </row>
    <row r="3554" spans="2:15" ht="15" x14ac:dyDescent="0.2">
      <c r="B3554" s="45" t="s">
        <v>23</v>
      </c>
      <c r="C3554" s="266">
        <v>127.26792661999893</v>
      </c>
      <c r="D3554" s="266">
        <v>140.27739735217526</v>
      </c>
      <c r="E3554" s="266">
        <v>149.38344001858701</v>
      </c>
      <c r="F3554" s="266">
        <v>113.61456597883779</v>
      </c>
      <c r="G3554" s="266">
        <v>112.0843811644573</v>
      </c>
      <c r="H3554" s="266">
        <v>105.24304922259678</v>
      </c>
      <c r="I3554" s="266">
        <v>96.338029826526409</v>
      </c>
      <c r="J3554" s="266">
        <v>100.46900783579406</v>
      </c>
      <c r="K3554" s="266">
        <v>113.08167116923923</v>
      </c>
      <c r="L3554" s="266">
        <v>102.67574405088156</v>
      </c>
      <c r="M3554" s="266">
        <v>113.99314979021288</v>
      </c>
      <c r="N3554" s="266">
        <v>85.70331577654521</v>
      </c>
      <c r="O3554" s="266">
        <v>110.46602974314028</v>
      </c>
    </row>
    <row r="3555" spans="2:15" ht="15" x14ac:dyDescent="0.2">
      <c r="B3555" s="45" t="s">
        <v>393</v>
      </c>
      <c r="C3555" s="266">
        <v>107.21685937977023</v>
      </c>
      <c r="D3555" s="266">
        <v>113.18888946160168</v>
      </c>
      <c r="E3555" s="266">
        <v>109.54258427105046</v>
      </c>
      <c r="F3555" s="266">
        <v>107.64757524358936</v>
      </c>
      <c r="G3555" s="266">
        <v>101.69642127476152</v>
      </c>
      <c r="H3555" s="266">
        <v>100.15025577929252</v>
      </c>
      <c r="I3555" s="266">
        <v>99.088172136105641</v>
      </c>
      <c r="J3555" s="266">
        <v>103.24067795359038</v>
      </c>
      <c r="K3555" s="266">
        <v>98.353536353376825</v>
      </c>
      <c r="L3555" s="266">
        <v>97.995141591373724</v>
      </c>
      <c r="M3555" s="266">
        <v>97.960284970710816</v>
      </c>
      <c r="N3555" s="266">
        <v>85.13812342865603</v>
      </c>
      <c r="O3555" s="266">
        <v>101.09498022106281</v>
      </c>
    </row>
    <row r="3556" spans="2:15" ht="15" x14ac:dyDescent="0.2">
      <c r="B3556" s="45" t="s">
        <v>27</v>
      </c>
      <c r="C3556" s="266">
        <v>104.89064120025567</v>
      </c>
      <c r="D3556" s="266">
        <v>105.56578675398761</v>
      </c>
      <c r="E3556" s="266">
        <v>106.26844957183104</v>
      </c>
      <c r="F3556" s="266">
        <v>103.31502054226902</v>
      </c>
      <c r="G3556" s="266">
        <v>103.43404141921171</v>
      </c>
      <c r="H3556" s="266">
        <v>96.560784430953632</v>
      </c>
      <c r="I3556" s="266">
        <v>91.719666847809023</v>
      </c>
      <c r="J3556" s="266">
        <v>96.282346964308317</v>
      </c>
      <c r="K3556" s="266">
        <v>92.847577401957864</v>
      </c>
      <c r="L3556" s="266">
        <v>93.089510191979201</v>
      </c>
      <c r="M3556" s="266">
        <v>92.359822971897643</v>
      </c>
      <c r="N3556" s="266">
        <v>86.690199870911783</v>
      </c>
      <c r="O3556" s="266">
        <v>96.558045548511942</v>
      </c>
    </row>
    <row r="3557" spans="2:15" ht="15" x14ac:dyDescent="0.2">
      <c r="B3557" s="45" t="s">
        <v>395</v>
      </c>
      <c r="C3557" s="266">
        <v>105.07966107631806</v>
      </c>
      <c r="D3557" s="266">
        <v>106.77423173674505</v>
      </c>
      <c r="E3557" s="266">
        <v>102.39247992653297</v>
      </c>
      <c r="F3557" s="266">
        <v>96.453823952316242</v>
      </c>
      <c r="G3557" s="266">
        <v>97.32442570662495</v>
      </c>
      <c r="H3557" s="266">
        <v>95.103623272069569</v>
      </c>
      <c r="I3557" s="266">
        <v>94.259632480175867</v>
      </c>
      <c r="J3557" s="266">
        <v>94.855626938184628</v>
      </c>
      <c r="K3557" s="266">
        <v>92.204712610443792</v>
      </c>
      <c r="L3557" s="266">
        <v>88.895284775675904</v>
      </c>
      <c r="M3557" s="266">
        <v>91.1643018811247</v>
      </c>
      <c r="N3557" s="266">
        <v>84.090793004666665</v>
      </c>
      <c r="O3557" s="266">
        <v>94.879664551226426</v>
      </c>
    </row>
    <row r="3558" spans="2:15" ht="15" x14ac:dyDescent="0.2">
      <c r="B3558" s="45" t="s">
        <v>16</v>
      </c>
      <c r="C3558" s="266">
        <v>96.145743376958762</v>
      </c>
      <c r="D3558" s="266">
        <v>94.917586589785216</v>
      </c>
      <c r="E3558" s="266">
        <v>101.68651643301656</v>
      </c>
      <c r="F3558" s="266">
        <v>110.0500885480328</v>
      </c>
      <c r="G3558" s="266">
        <v>96.298029248292252</v>
      </c>
      <c r="H3558" s="266">
        <v>84.098636610959218</v>
      </c>
      <c r="I3558" s="266">
        <v>103.7523636370729</v>
      </c>
      <c r="J3558" s="266">
        <v>94.739226811033532</v>
      </c>
      <c r="K3558" s="266">
        <v>90.626463126637788</v>
      </c>
      <c r="L3558" s="266">
        <v>96.371657941111792</v>
      </c>
      <c r="M3558" s="266">
        <v>91.337001092914377</v>
      </c>
      <c r="N3558" s="266">
        <v>88.538460240408156</v>
      </c>
      <c r="O3558" s="266">
        <v>95.493852615321671</v>
      </c>
    </row>
    <row r="3559" spans="2:15" ht="15" x14ac:dyDescent="0.2">
      <c r="B3559" s="45" t="s">
        <v>21</v>
      </c>
      <c r="C3559" s="266">
        <v>96.672629063047168</v>
      </c>
      <c r="D3559" s="266">
        <v>106.61022160902154</v>
      </c>
      <c r="E3559" s="266">
        <v>104.32604672239221</v>
      </c>
      <c r="F3559" s="266">
        <v>100.0460284980476</v>
      </c>
      <c r="G3559" s="266">
        <v>98.836242773530728</v>
      </c>
      <c r="H3559" s="266">
        <v>92.671172272090374</v>
      </c>
      <c r="I3559" s="266">
        <v>95.222974249945977</v>
      </c>
      <c r="J3559" s="266">
        <v>99.825047466992146</v>
      </c>
      <c r="K3559" s="266">
        <v>95.199199921491413</v>
      </c>
      <c r="L3559" s="266">
        <v>92.245436145035853</v>
      </c>
      <c r="M3559" s="266">
        <v>92.934874394243721</v>
      </c>
      <c r="N3559" s="266">
        <v>84.527923640120548</v>
      </c>
      <c r="O3559" s="266">
        <v>96.325309833454426</v>
      </c>
    </row>
    <row r="3560" spans="2:15" ht="15" x14ac:dyDescent="0.2">
      <c r="B3560" s="45" t="s">
        <v>19</v>
      </c>
      <c r="C3560" s="266">
        <v>100.75804467864383</v>
      </c>
      <c r="D3560" s="266">
        <v>100.26247739791873</v>
      </c>
      <c r="E3560" s="266">
        <v>90.147180757652237</v>
      </c>
      <c r="F3560" s="266">
        <v>96.756781646031882</v>
      </c>
      <c r="G3560" s="266">
        <v>107.52143979639446</v>
      </c>
      <c r="H3560" s="266">
        <v>79.178034691583534</v>
      </c>
      <c r="I3560" s="266">
        <v>73.559890699043535</v>
      </c>
      <c r="J3560" s="266">
        <v>73.559890699043535</v>
      </c>
      <c r="K3560" s="266">
        <v>90.940144386155751</v>
      </c>
      <c r="L3560" s="266">
        <v>76.979721405926881</v>
      </c>
      <c r="M3560" s="266">
        <v>73.545629838836106</v>
      </c>
      <c r="N3560" s="266">
        <v>88.974685646799031</v>
      </c>
      <c r="O3560" s="266">
        <v>86.983775299184117</v>
      </c>
    </row>
    <row r="3561" spans="2:15" ht="15" x14ac:dyDescent="0.2">
      <c r="B3561" s="45" t="s">
        <v>396</v>
      </c>
      <c r="C3561" s="266">
        <v>86.287550121680241</v>
      </c>
      <c r="D3561" s="266">
        <v>87.975805368216754</v>
      </c>
      <c r="E3561" s="266">
        <v>104.54398910757345</v>
      </c>
      <c r="F3561" s="266" t="s">
        <v>3</v>
      </c>
      <c r="G3561" s="266" t="s">
        <v>3</v>
      </c>
      <c r="H3561" s="266" t="s">
        <v>3</v>
      </c>
      <c r="I3561" s="266" t="s">
        <v>3</v>
      </c>
      <c r="J3561" s="266" t="s">
        <v>3</v>
      </c>
      <c r="K3561" s="266" t="s">
        <v>3</v>
      </c>
      <c r="L3561" s="266" t="s">
        <v>3</v>
      </c>
      <c r="M3561" s="266" t="s">
        <v>3</v>
      </c>
      <c r="N3561" s="266" t="s">
        <v>3</v>
      </c>
      <c r="O3561" s="266">
        <v>94.103596684701671</v>
      </c>
    </row>
    <row r="3562" spans="2:15" ht="15" x14ac:dyDescent="0.2">
      <c r="B3562" s="45" t="s">
        <v>24</v>
      </c>
      <c r="C3562" s="266">
        <v>87.521161792397194</v>
      </c>
      <c r="D3562" s="266">
        <v>88.367507057003891</v>
      </c>
      <c r="E3562" s="266">
        <v>90.311765461115229</v>
      </c>
      <c r="F3562" s="266">
        <v>87.805802863430017</v>
      </c>
      <c r="G3562" s="266">
        <v>86.689030383616611</v>
      </c>
      <c r="H3562" s="266">
        <v>83.479568990313098</v>
      </c>
      <c r="I3562" s="266">
        <v>81.780134593113289</v>
      </c>
      <c r="J3562" s="266">
        <v>84.285786503654478</v>
      </c>
      <c r="K3562" s="266">
        <v>82.520147788644323</v>
      </c>
      <c r="L3562" s="266">
        <v>82.192842224935461</v>
      </c>
      <c r="M3562" s="266">
        <v>80.008719631180668</v>
      </c>
      <c r="N3562" s="266">
        <v>75.93749712369447</v>
      </c>
      <c r="O3562" s="266">
        <v>83.693219324504355</v>
      </c>
    </row>
    <row r="3563" spans="2:15" ht="15" x14ac:dyDescent="0.2">
      <c r="B3563" s="45" t="s">
        <v>18</v>
      </c>
      <c r="C3563" s="266">
        <v>81.576024799578022</v>
      </c>
      <c r="D3563" s="266">
        <v>83.838689067410328</v>
      </c>
      <c r="E3563" s="266">
        <v>89.030737491215859</v>
      </c>
      <c r="F3563" s="266">
        <v>85.298346238638445</v>
      </c>
      <c r="G3563" s="266">
        <v>77.90552770218865</v>
      </c>
      <c r="H3563" s="266">
        <v>74.646676051410282</v>
      </c>
      <c r="I3563" s="266">
        <v>72.312531184371366</v>
      </c>
      <c r="J3563" s="266">
        <v>76.084344004689044</v>
      </c>
      <c r="K3563" s="266">
        <v>76.922728283421108</v>
      </c>
      <c r="L3563" s="266">
        <v>75.418644447494756</v>
      </c>
      <c r="M3563" s="266">
        <v>75.352104144881253</v>
      </c>
      <c r="N3563" s="266">
        <v>65.985819150065893</v>
      </c>
      <c r="O3563" s="266">
        <v>77.654869898943147</v>
      </c>
    </row>
    <row r="3564" spans="2:15" ht="15" x14ac:dyDescent="0.2">
      <c r="B3564" s="45" t="s">
        <v>394</v>
      </c>
      <c r="C3564" s="266">
        <v>82.397214113195005</v>
      </c>
      <c r="D3564" s="266">
        <v>86.539143613940809</v>
      </c>
      <c r="E3564" s="266">
        <v>84.715597969561102</v>
      </c>
      <c r="F3564" s="266">
        <v>83.08870036331335</v>
      </c>
      <c r="G3564" s="266">
        <v>79.28332461350162</v>
      </c>
      <c r="H3564" s="266">
        <v>74.012820420660788</v>
      </c>
      <c r="I3564" s="266">
        <v>73.529021030397033</v>
      </c>
      <c r="J3564" s="266">
        <v>78.315907787659356</v>
      </c>
      <c r="K3564" s="266">
        <v>76.385431232364951</v>
      </c>
      <c r="L3564" s="266">
        <v>74.543529445817015</v>
      </c>
      <c r="M3564" s="266">
        <v>76.614758388164972</v>
      </c>
      <c r="N3564" s="266">
        <v>66.768398990877628</v>
      </c>
      <c r="O3564" s="266">
        <v>77.448826533091776</v>
      </c>
    </row>
    <row r="3565" spans="2:15" ht="15" x14ac:dyDescent="0.2">
      <c r="B3565" s="45" t="s">
        <v>22</v>
      </c>
      <c r="C3565" s="266">
        <v>88.14296949993485</v>
      </c>
      <c r="D3565" s="266">
        <v>94.924682480467268</v>
      </c>
      <c r="E3565" s="266">
        <v>76.316405187848659</v>
      </c>
      <c r="F3565" s="266">
        <v>77.517284960040357</v>
      </c>
      <c r="G3565" s="266">
        <v>77.116365091114019</v>
      </c>
      <c r="H3565" s="266">
        <v>77.27732229590994</v>
      </c>
      <c r="I3565" s="266">
        <v>77.709337927377277</v>
      </c>
      <c r="J3565" s="266">
        <v>85.689514592732465</v>
      </c>
      <c r="K3565" s="266">
        <v>97.347549664204408</v>
      </c>
      <c r="L3565" s="266">
        <v>87.879805807325596</v>
      </c>
      <c r="M3565" s="266">
        <v>83.086576953424796</v>
      </c>
      <c r="N3565" s="266">
        <v>72.902392405181629</v>
      </c>
      <c r="O3565" s="266">
        <v>82.693696998032621</v>
      </c>
    </row>
    <row r="3566" spans="2:15" ht="15" x14ac:dyDescent="0.2">
      <c r="B3566" s="45" t="s">
        <v>397</v>
      </c>
      <c r="C3566" s="266">
        <v>68.451776874692825</v>
      </c>
      <c r="D3566" s="266">
        <v>81.723112592157349</v>
      </c>
      <c r="E3566" s="266">
        <v>58.397739619424897</v>
      </c>
      <c r="F3566" s="266" t="s">
        <v>3</v>
      </c>
      <c r="G3566" s="266" t="s">
        <v>3</v>
      </c>
      <c r="H3566" s="266" t="s">
        <v>3</v>
      </c>
      <c r="I3566" s="266" t="s">
        <v>3</v>
      </c>
      <c r="J3566" s="266" t="s">
        <v>3</v>
      </c>
      <c r="K3566" s="266" t="s">
        <v>3</v>
      </c>
      <c r="L3566" s="266" t="s">
        <v>3</v>
      </c>
      <c r="M3566" s="266" t="s">
        <v>3</v>
      </c>
      <c r="N3566" s="266" t="s">
        <v>3</v>
      </c>
      <c r="O3566" s="266">
        <v>68.300470307321845</v>
      </c>
    </row>
    <row r="3567" spans="2:15" ht="15" x14ac:dyDescent="0.2">
      <c r="B3567" s="45" t="s">
        <v>20</v>
      </c>
      <c r="C3567" s="266">
        <v>61.472821627869372</v>
      </c>
      <c r="D3567" s="266">
        <v>62.414530141329259</v>
      </c>
      <c r="E3567" s="266">
        <v>62.38407818444211</v>
      </c>
      <c r="F3567" s="266">
        <v>65.066533449488247</v>
      </c>
      <c r="G3567" s="266">
        <v>64.895066782188891</v>
      </c>
      <c r="H3567" s="266">
        <v>64.730330655152002</v>
      </c>
      <c r="I3567" s="266">
        <v>59.066234126616465</v>
      </c>
      <c r="J3567" s="266">
        <v>63.915273324703897</v>
      </c>
      <c r="K3567" s="266">
        <v>68.17734767780091</v>
      </c>
      <c r="L3567" s="266">
        <v>67.705923910645595</v>
      </c>
      <c r="M3567" s="266">
        <v>66.804454479898638</v>
      </c>
      <c r="N3567" s="266">
        <v>66.811220466502135</v>
      </c>
      <c r="O3567" s="266">
        <v>64.674474569675894</v>
      </c>
    </row>
    <row r="3568" spans="2:15" ht="15" x14ac:dyDescent="0.2">
      <c r="B3568" s="45" t="s">
        <v>398</v>
      </c>
      <c r="C3568" s="266">
        <v>43.242078365933857</v>
      </c>
      <c r="D3568" s="266">
        <v>54.997059424242536</v>
      </c>
      <c r="E3568" s="266">
        <v>54.964092641403177</v>
      </c>
      <c r="F3568" s="266" t="s">
        <v>3</v>
      </c>
      <c r="G3568" s="266" t="s">
        <v>3</v>
      </c>
      <c r="H3568" s="266" t="s">
        <v>3</v>
      </c>
      <c r="I3568" s="266" t="s">
        <v>3</v>
      </c>
      <c r="J3568" s="266" t="s">
        <v>3</v>
      </c>
      <c r="K3568" s="266" t="s">
        <v>3</v>
      </c>
      <c r="L3568" s="266" t="s">
        <v>3</v>
      </c>
      <c r="M3568" s="266" t="s">
        <v>3</v>
      </c>
      <c r="N3568" s="266" t="s">
        <v>3</v>
      </c>
      <c r="O3568" s="266">
        <v>51.335861894204051</v>
      </c>
    </row>
    <row r="3569" spans="2:15" ht="15" x14ac:dyDescent="0.2">
      <c r="B3569" s="45" t="s">
        <v>25</v>
      </c>
      <c r="C3569" s="266">
        <v>29.769999504089373</v>
      </c>
      <c r="D3569" s="266" t="s">
        <v>3</v>
      </c>
      <c r="E3569" s="266" t="s">
        <v>3</v>
      </c>
      <c r="F3569" s="266" t="s">
        <v>3</v>
      </c>
      <c r="G3569" s="266" t="s">
        <v>3</v>
      </c>
      <c r="H3569" s="266" t="s">
        <v>3</v>
      </c>
      <c r="I3569" s="266" t="s">
        <v>3</v>
      </c>
      <c r="J3569" s="266" t="s">
        <v>3</v>
      </c>
      <c r="K3569" s="266" t="s">
        <v>3</v>
      </c>
      <c r="L3569" s="266" t="s">
        <v>3</v>
      </c>
      <c r="M3569" s="266" t="s">
        <v>3</v>
      </c>
      <c r="N3569" s="266" t="s">
        <v>3</v>
      </c>
      <c r="O3569" s="266">
        <v>29.769999504089377</v>
      </c>
    </row>
    <row r="3570" spans="2:15" ht="15" x14ac:dyDescent="0.2">
      <c r="B3570" s="45" t="s">
        <v>28</v>
      </c>
      <c r="C3570" s="266" t="s">
        <v>3</v>
      </c>
      <c r="D3570" s="266" t="s">
        <v>3</v>
      </c>
      <c r="E3570" s="266" t="s">
        <v>3</v>
      </c>
      <c r="F3570" s="266" t="s">
        <v>3</v>
      </c>
      <c r="G3570" s="266" t="s">
        <v>3</v>
      </c>
      <c r="H3570" s="266" t="s">
        <v>3</v>
      </c>
      <c r="I3570" s="266" t="s">
        <v>3</v>
      </c>
      <c r="J3570" s="266" t="s">
        <v>3</v>
      </c>
      <c r="K3570" s="266" t="s">
        <v>3</v>
      </c>
      <c r="L3570" s="266" t="s">
        <v>3</v>
      </c>
      <c r="M3570" s="266" t="s">
        <v>3</v>
      </c>
      <c r="N3570" s="266" t="s">
        <v>3</v>
      </c>
      <c r="O3570" s="266"/>
    </row>
    <row r="3571" spans="2:15" ht="15" x14ac:dyDescent="0.2">
      <c r="B3571" s="45" t="s">
        <v>26</v>
      </c>
      <c r="C3571" s="266" t="s">
        <v>3</v>
      </c>
      <c r="D3571" s="266" t="s">
        <v>3</v>
      </c>
      <c r="E3571" s="266" t="s">
        <v>3</v>
      </c>
      <c r="F3571" s="266" t="s">
        <v>3</v>
      </c>
      <c r="G3571" s="266" t="s">
        <v>3</v>
      </c>
      <c r="H3571" s="266" t="s">
        <v>3</v>
      </c>
      <c r="I3571" s="266" t="s">
        <v>3</v>
      </c>
      <c r="J3571" s="266" t="s">
        <v>3</v>
      </c>
      <c r="K3571" s="266" t="s">
        <v>3</v>
      </c>
      <c r="L3571" s="266" t="s">
        <v>3</v>
      </c>
      <c r="M3571" s="266" t="s">
        <v>3</v>
      </c>
      <c r="N3571" s="266" t="s">
        <v>3</v>
      </c>
      <c r="O3571" s="266"/>
    </row>
    <row r="3572" spans="2:15" ht="15.75" x14ac:dyDescent="0.25">
      <c r="B3572" s="100" t="s">
        <v>0</v>
      </c>
      <c r="C3572" s="270">
        <v>93.976309685720167</v>
      </c>
      <c r="D3572" s="270">
        <v>96.824625206835535</v>
      </c>
      <c r="E3572" s="270">
        <v>95.912643879714437</v>
      </c>
      <c r="F3572" s="270">
        <v>93.813925787232378</v>
      </c>
      <c r="G3572" s="270">
        <v>90.91753414167863</v>
      </c>
      <c r="H3572" s="270">
        <v>86.67257890120726</v>
      </c>
      <c r="I3572" s="270">
        <v>84.684744165878371</v>
      </c>
      <c r="J3572" s="270">
        <v>88.683518631450113</v>
      </c>
      <c r="K3572" s="270">
        <v>86.138864912110122</v>
      </c>
      <c r="L3572" s="270">
        <v>85.784304579183271</v>
      </c>
      <c r="M3572" s="270">
        <v>85.154996227678168</v>
      </c>
      <c r="N3572" s="270">
        <v>77.608353913910875</v>
      </c>
      <c r="O3572" s="270">
        <v>88.149076085467627</v>
      </c>
    </row>
    <row r="3573" spans="2:15" ht="15" x14ac:dyDescent="0.2">
      <c r="B3573" s="29"/>
      <c r="C3573" s="54"/>
      <c r="D3573" s="54"/>
      <c r="E3573" s="54"/>
      <c r="F3573" s="54"/>
      <c r="G3573" s="54"/>
      <c r="H3573" s="54"/>
      <c r="I3573" s="54"/>
      <c r="J3573" s="54"/>
      <c r="K3573" s="54"/>
      <c r="L3573" s="54"/>
      <c r="M3573" s="54"/>
      <c r="N3573" s="54"/>
      <c r="O3573" s="54"/>
    </row>
    <row r="3574" spans="2:15" ht="15" x14ac:dyDescent="0.2">
      <c r="B3574" s="29"/>
      <c r="C3574" s="54"/>
      <c r="D3574" s="54"/>
      <c r="E3574" s="54"/>
      <c r="F3574" s="54"/>
      <c r="G3574" s="54"/>
      <c r="H3574" s="54"/>
      <c r="I3574" s="54"/>
      <c r="J3574" s="54"/>
      <c r="K3574" s="54"/>
      <c r="L3574" s="54"/>
      <c r="M3574" s="54"/>
      <c r="N3574" s="54"/>
      <c r="O3574" s="54"/>
    </row>
    <row r="3575" spans="2:15" ht="23.25" x14ac:dyDescent="0.35">
      <c r="B3575" s="14" t="s">
        <v>255</v>
      </c>
      <c r="C3575" s="54"/>
      <c r="D3575" s="54"/>
      <c r="E3575" s="54"/>
      <c r="F3575" s="54"/>
      <c r="G3575" s="54"/>
      <c r="H3575" s="54"/>
      <c r="I3575" s="54"/>
      <c r="J3575" s="54"/>
      <c r="K3575" s="54"/>
      <c r="L3575" s="54"/>
      <c r="M3575" s="54"/>
      <c r="N3575" s="54"/>
      <c r="O3575" s="54"/>
    </row>
    <row r="3576" spans="2:15" ht="15" x14ac:dyDescent="0.2">
      <c r="B3576" s="29"/>
      <c r="C3576" s="54"/>
      <c r="D3576" s="54"/>
      <c r="E3576" s="54"/>
      <c r="F3576" s="54"/>
      <c r="G3576" s="54"/>
      <c r="H3576" s="54"/>
      <c r="I3576" s="54"/>
      <c r="J3576" s="54"/>
      <c r="K3576" s="54"/>
      <c r="L3576" s="54"/>
      <c r="M3576" s="54"/>
      <c r="N3576" s="54"/>
      <c r="O3576" s="54"/>
    </row>
    <row r="3577" spans="2:15" ht="15" x14ac:dyDescent="0.2">
      <c r="B3577" s="29"/>
      <c r="C3577" s="84">
        <v>14</v>
      </c>
      <c r="D3577" s="54"/>
      <c r="E3577" s="54"/>
      <c r="F3577" s="54"/>
      <c r="G3577" s="54"/>
      <c r="H3577" s="54"/>
      <c r="I3577" s="54"/>
      <c r="J3577" s="54"/>
      <c r="K3577" s="54"/>
      <c r="L3577" s="54"/>
      <c r="M3577" s="54"/>
      <c r="N3577" s="54"/>
      <c r="O3577" s="54"/>
    </row>
    <row r="3578" spans="2:15" ht="79.5" thickBot="1" x14ac:dyDescent="0.25">
      <c r="B3578" s="32" t="s">
        <v>14</v>
      </c>
      <c r="C3578" s="52" t="s">
        <v>364</v>
      </c>
      <c r="D3578" s="202" t="s">
        <v>365</v>
      </c>
      <c r="E3578" s="202" t="s">
        <v>361</v>
      </c>
      <c r="F3578" s="54"/>
      <c r="G3578" s="54"/>
      <c r="H3578" s="54"/>
      <c r="I3578" s="54"/>
      <c r="J3578" s="54"/>
      <c r="K3578" s="54"/>
      <c r="L3578" s="54"/>
      <c r="M3578" s="54"/>
      <c r="N3578" s="54"/>
      <c r="O3578" s="54"/>
    </row>
    <row r="3579" spans="2:15" ht="15" x14ac:dyDescent="0.2">
      <c r="B3579" s="45" t="s">
        <v>27</v>
      </c>
      <c r="C3579" s="54">
        <v>423972.9166666668</v>
      </c>
      <c r="D3579" s="224">
        <v>40937996.19883547</v>
      </c>
      <c r="E3579" s="224">
        <v>96.558045548511942</v>
      </c>
      <c r="F3579" s="54"/>
      <c r="G3579" s="54"/>
      <c r="H3579" s="54"/>
      <c r="I3579" s="54"/>
      <c r="J3579" s="54"/>
      <c r="K3579" s="54"/>
      <c r="L3579" s="54"/>
      <c r="M3579" s="54"/>
      <c r="N3579" s="54"/>
      <c r="O3579" s="54"/>
    </row>
    <row r="3580" spans="2:15" ht="15" x14ac:dyDescent="0.2">
      <c r="B3580" s="45" t="s">
        <v>394</v>
      </c>
      <c r="C3580" s="54">
        <v>438594.91666666698</v>
      </c>
      <c r="D3580" s="224">
        <v>33968661.619212531</v>
      </c>
      <c r="E3580" s="224">
        <v>77.448826533091776</v>
      </c>
      <c r="F3580" s="54"/>
      <c r="G3580" s="54"/>
      <c r="H3580" s="54"/>
      <c r="I3580" s="54"/>
      <c r="J3580" s="54"/>
      <c r="K3580" s="54"/>
      <c r="L3580" s="54"/>
      <c r="M3580" s="54"/>
      <c r="N3580" s="54"/>
      <c r="O3580" s="54"/>
    </row>
    <row r="3581" spans="2:15" ht="15" x14ac:dyDescent="0.2">
      <c r="B3581" s="45" t="s">
        <v>24</v>
      </c>
      <c r="C3581" s="54">
        <v>284464.49999999994</v>
      </c>
      <c r="D3581" s="224">
        <v>23807749.788535465</v>
      </c>
      <c r="E3581" s="224">
        <v>83.693219324504355</v>
      </c>
      <c r="F3581" s="54"/>
      <c r="G3581" s="54"/>
      <c r="H3581" s="54"/>
      <c r="I3581" s="54"/>
      <c r="J3581" s="54"/>
      <c r="K3581" s="54"/>
      <c r="L3581" s="54"/>
      <c r="M3581" s="54"/>
      <c r="N3581" s="54"/>
      <c r="O3581" s="54"/>
    </row>
    <row r="3582" spans="2:15" ht="15" x14ac:dyDescent="0.2">
      <c r="B3582" s="45" t="s">
        <v>393</v>
      </c>
      <c r="C3582" s="54">
        <v>159202.25000000015</v>
      </c>
      <c r="D3582" s="224">
        <v>16094548.314898713</v>
      </c>
      <c r="E3582" s="224">
        <v>101.09498022106281</v>
      </c>
      <c r="F3582" s="54"/>
      <c r="G3582" s="54"/>
      <c r="H3582" s="54"/>
      <c r="I3582" s="54"/>
      <c r="J3582" s="54"/>
      <c r="K3582" s="54"/>
      <c r="L3582" s="54"/>
      <c r="M3582" s="54"/>
      <c r="N3582" s="54"/>
      <c r="O3582" s="54"/>
    </row>
    <row r="3583" spans="2:15" ht="15" x14ac:dyDescent="0.2">
      <c r="B3583" s="45" t="s">
        <v>395</v>
      </c>
      <c r="C3583" s="54">
        <v>132504.33333333337</v>
      </c>
      <c r="D3583" s="224">
        <v>12571966.69825056</v>
      </c>
      <c r="E3583" s="224">
        <v>94.879664551226426</v>
      </c>
      <c r="F3583" s="54"/>
      <c r="G3583" s="54"/>
      <c r="H3583" s="54"/>
      <c r="I3583" s="54"/>
      <c r="J3583" s="54"/>
      <c r="K3583" s="54"/>
      <c r="L3583" s="54"/>
      <c r="M3583" s="54"/>
      <c r="N3583" s="54"/>
      <c r="O3583" s="54"/>
    </row>
    <row r="3584" spans="2:15" ht="15" x14ac:dyDescent="0.2">
      <c r="B3584" s="45" t="s">
        <v>18</v>
      </c>
      <c r="C3584" s="54">
        <v>101555.9166666667</v>
      </c>
      <c r="D3584" s="224">
        <v>7886311.4962179139</v>
      </c>
      <c r="E3584" s="224">
        <v>77.654869898943147</v>
      </c>
      <c r="F3584" s="54"/>
      <c r="G3584" s="54"/>
      <c r="H3584" s="54"/>
      <c r="I3584" s="54"/>
      <c r="J3584" s="54"/>
      <c r="K3584" s="54"/>
      <c r="L3584" s="54"/>
      <c r="M3584" s="54"/>
      <c r="N3584" s="54"/>
      <c r="O3584" s="54"/>
    </row>
    <row r="3585" spans="2:15" ht="15" x14ac:dyDescent="0.2">
      <c r="B3585" s="45" t="s">
        <v>21</v>
      </c>
      <c r="C3585" s="54">
        <v>45327.666666666664</v>
      </c>
      <c r="D3585" s="224">
        <v>4366201.5356942108</v>
      </c>
      <c r="E3585" s="224">
        <v>96.325309833454426</v>
      </c>
      <c r="F3585" s="54"/>
      <c r="G3585" s="54"/>
      <c r="H3585" s="54"/>
      <c r="I3585" s="54"/>
      <c r="J3585" s="54"/>
      <c r="K3585" s="54"/>
      <c r="L3585" s="54"/>
      <c r="M3585" s="54"/>
      <c r="N3585" s="54"/>
      <c r="O3585" s="54"/>
    </row>
    <row r="3586" spans="2:15" ht="15" x14ac:dyDescent="0.2">
      <c r="B3586" s="45" t="s">
        <v>17</v>
      </c>
      <c r="C3586" s="54">
        <v>22546.402416676287</v>
      </c>
      <c r="D3586" s="224">
        <v>2334262.5057759974</v>
      </c>
      <c r="E3586" s="224">
        <v>103.53148420918261</v>
      </c>
      <c r="F3586" s="54"/>
      <c r="G3586" s="54"/>
      <c r="H3586" s="54"/>
      <c r="I3586" s="54"/>
      <c r="J3586" s="54"/>
      <c r="K3586" s="54"/>
      <c r="L3586" s="54"/>
      <c r="M3586" s="54"/>
      <c r="N3586" s="54"/>
      <c r="O3586" s="54"/>
    </row>
    <row r="3587" spans="2:15" ht="15" x14ac:dyDescent="0.2">
      <c r="B3587" s="45" t="s">
        <v>20</v>
      </c>
      <c r="C3587" s="54">
        <v>12344.583333333328</v>
      </c>
      <c r="D3587" s="224">
        <v>798379.44086491119</v>
      </c>
      <c r="E3587" s="224">
        <v>64.674474569675894</v>
      </c>
      <c r="F3587" s="54"/>
      <c r="G3587" s="54"/>
      <c r="H3587" s="54"/>
      <c r="I3587" s="54"/>
      <c r="J3587" s="54"/>
      <c r="K3587" s="54"/>
      <c r="L3587" s="54"/>
      <c r="M3587" s="54"/>
      <c r="N3587" s="54"/>
      <c r="O3587" s="54"/>
    </row>
    <row r="3588" spans="2:15" ht="15" x14ac:dyDescent="0.2">
      <c r="B3588" s="45" t="s">
        <v>23</v>
      </c>
      <c r="C3588" s="54">
        <v>5558.8333333333321</v>
      </c>
      <c r="D3588" s="224">
        <v>614062.24833715952</v>
      </c>
      <c r="E3588" s="224">
        <v>110.46602974314028</v>
      </c>
      <c r="F3588" s="54"/>
      <c r="G3588" s="54"/>
      <c r="H3588" s="54"/>
      <c r="I3588" s="54"/>
      <c r="J3588" s="54"/>
      <c r="K3588" s="54"/>
      <c r="L3588" s="54"/>
      <c r="M3588" s="54"/>
      <c r="N3588" s="54"/>
      <c r="O3588" s="54"/>
    </row>
    <row r="3589" spans="2:15" ht="15" x14ac:dyDescent="0.2">
      <c r="B3589" s="45" t="s">
        <v>22</v>
      </c>
      <c r="C3589" s="54">
        <v>4028</v>
      </c>
      <c r="D3589" s="224">
        <v>333090.21150807542</v>
      </c>
      <c r="E3589" s="224">
        <v>82.693696998032621</v>
      </c>
      <c r="F3589" s="54"/>
      <c r="G3589" s="54"/>
      <c r="H3589" s="54"/>
      <c r="I3589" s="54"/>
      <c r="J3589" s="54"/>
      <c r="K3589" s="54"/>
      <c r="L3589" s="54"/>
      <c r="M3589" s="54"/>
      <c r="N3589" s="54"/>
      <c r="O3589" s="54"/>
    </row>
    <row r="3590" spans="2:15" ht="15" x14ac:dyDescent="0.2">
      <c r="B3590" s="45" t="s">
        <v>398</v>
      </c>
      <c r="C3590" s="54">
        <v>911.08333333333269</v>
      </c>
      <c r="D3590" s="224">
        <v>46771.248174111039</v>
      </c>
      <c r="E3590" s="224">
        <v>51.335861894204051</v>
      </c>
      <c r="F3590" s="54"/>
      <c r="G3590" s="54"/>
      <c r="H3590" s="54"/>
      <c r="I3590" s="54"/>
      <c r="J3590" s="54"/>
      <c r="K3590" s="54"/>
      <c r="L3590" s="54"/>
      <c r="M3590" s="54"/>
      <c r="N3590" s="54"/>
      <c r="O3590" s="54"/>
    </row>
    <row r="3591" spans="2:15" ht="15" x14ac:dyDescent="0.2">
      <c r="B3591" s="45" t="s">
        <v>16</v>
      </c>
      <c r="C3591" s="54">
        <v>1713.75</v>
      </c>
      <c r="D3591" s="224">
        <v>163652.5899195075</v>
      </c>
      <c r="E3591" s="224">
        <v>95.493852615321671</v>
      </c>
      <c r="F3591" s="54"/>
      <c r="G3591" s="54"/>
      <c r="H3591" s="54"/>
      <c r="I3591" s="54"/>
      <c r="J3591" s="54"/>
      <c r="K3591" s="54"/>
      <c r="L3591" s="54"/>
      <c r="M3591" s="54"/>
      <c r="N3591" s="54"/>
      <c r="O3591" s="54"/>
    </row>
    <row r="3592" spans="2:15" ht="15" x14ac:dyDescent="0.2">
      <c r="B3592" s="45" t="s">
        <v>396</v>
      </c>
      <c r="C3592" s="54">
        <v>182.33333333333334</v>
      </c>
      <c r="D3592" s="224">
        <v>17158.222462177273</v>
      </c>
      <c r="E3592" s="224">
        <v>94.103596684701671</v>
      </c>
      <c r="F3592" s="54"/>
      <c r="G3592" s="54"/>
      <c r="H3592" s="54"/>
      <c r="I3592" s="54"/>
      <c r="J3592" s="54"/>
      <c r="K3592" s="54"/>
      <c r="L3592" s="54"/>
      <c r="M3592" s="54"/>
      <c r="N3592" s="54"/>
      <c r="O3592" s="54"/>
    </row>
    <row r="3593" spans="2:15" ht="15" x14ac:dyDescent="0.2">
      <c r="B3593" s="45" t="s">
        <v>19</v>
      </c>
      <c r="C3593" s="54">
        <v>727.66666666666663</v>
      </c>
      <c r="D3593" s="224">
        <v>63295.193826039635</v>
      </c>
      <c r="E3593" s="224">
        <v>86.983775299184117</v>
      </c>
      <c r="F3593" s="54"/>
      <c r="G3593" s="54"/>
      <c r="H3593" s="54"/>
      <c r="I3593" s="54"/>
      <c r="J3593" s="54"/>
      <c r="K3593" s="54"/>
      <c r="L3593" s="54"/>
      <c r="M3593" s="54"/>
      <c r="N3593" s="54"/>
      <c r="O3593" s="54"/>
    </row>
    <row r="3594" spans="2:15" ht="15" x14ac:dyDescent="0.2">
      <c r="B3594" s="45" t="s">
        <v>397</v>
      </c>
      <c r="C3594" s="54">
        <v>33.666666666666664</v>
      </c>
      <c r="D3594" s="224">
        <v>2299.4491670131688</v>
      </c>
      <c r="E3594" s="224">
        <v>68.300470307321845</v>
      </c>
      <c r="F3594" s="54"/>
      <c r="G3594" s="54"/>
      <c r="H3594" s="54"/>
      <c r="I3594" s="54"/>
      <c r="J3594" s="54"/>
      <c r="K3594" s="54"/>
      <c r="L3594" s="54"/>
      <c r="M3594" s="54"/>
      <c r="N3594" s="54"/>
      <c r="O3594" s="54"/>
    </row>
    <row r="3595" spans="2:15" ht="15" x14ac:dyDescent="0.2">
      <c r="B3595" s="45" t="s">
        <v>25</v>
      </c>
      <c r="C3595" s="54">
        <v>0.16666666666666699</v>
      </c>
      <c r="D3595" s="224">
        <v>4.9616665840149059</v>
      </c>
      <c r="E3595" s="224">
        <v>29.769999504089377</v>
      </c>
      <c r="F3595" s="54"/>
      <c r="G3595" s="54"/>
      <c r="H3595" s="54"/>
      <c r="I3595" s="54"/>
      <c r="J3595" s="54"/>
      <c r="K3595" s="54"/>
      <c r="L3595" s="54"/>
      <c r="M3595" s="54"/>
      <c r="N3595" s="54"/>
      <c r="O3595" s="54"/>
    </row>
    <row r="3596" spans="2:15" ht="15" x14ac:dyDescent="0.2">
      <c r="B3596" s="45" t="s">
        <v>28</v>
      </c>
      <c r="C3596" s="54"/>
      <c r="D3596" s="224"/>
      <c r="E3596" s="224"/>
      <c r="F3596" s="54"/>
      <c r="G3596" s="54"/>
      <c r="H3596" s="54"/>
      <c r="I3596" s="54"/>
      <c r="J3596" s="54"/>
      <c r="K3596" s="54"/>
      <c r="L3596" s="54"/>
      <c r="M3596" s="54"/>
      <c r="N3596" s="54"/>
      <c r="O3596" s="54"/>
    </row>
    <row r="3597" spans="2:15" ht="15" x14ac:dyDescent="0.2">
      <c r="B3597" s="45" t="s">
        <v>26</v>
      </c>
      <c r="C3597" s="54"/>
      <c r="D3597" s="224"/>
      <c r="E3597" s="224"/>
      <c r="F3597" s="54"/>
      <c r="G3597" s="54"/>
      <c r="H3597" s="54"/>
      <c r="I3597" s="54"/>
      <c r="J3597" s="54"/>
      <c r="K3597" s="54"/>
      <c r="L3597" s="54"/>
      <c r="M3597" s="54"/>
      <c r="N3597" s="54"/>
      <c r="O3597" s="54"/>
    </row>
    <row r="3598" spans="2:15" ht="15.75" x14ac:dyDescent="0.25">
      <c r="B3598" s="100" t="s">
        <v>0</v>
      </c>
      <c r="C3598" s="101">
        <v>1633668.9857500105</v>
      </c>
      <c r="D3598" s="237">
        <v>144006411.72334641</v>
      </c>
      <c r="E3598" s="237">
        <v>88.149076085467627</v>
      </c>
      <c r="F3598" s="54"/>
      <c r="G3598" s="54"/>
      <c r="H3598" s="54"/>
      <c r="I3598" s="54"/>
      <c r="J3598" s="54"/>
      <c r="K3598" s="54"/>
      <c r="L3598" s="54"/>
      <c r="M3598" s="54"/>
      <c r="N3598" s="54"/>
      <c r="O3598" s="54"/>
    </row>
    <row r="3599" spans="2:15" ht="15" x14ac:dyDescent="0.2">
      <c r="B3599" s="29"/>
      <c r="C3599" s="54"/>
      <c r="D3599" s="54"/>
      <c r="E3599" s="54"/>
      <c r="F3599" s="54"/>
      <c r="G3599" s="54"/>
      <c r="H3599" s="54"/>
      <c r="I3599" s="54"/>
      <c r="J3599" s="54"/>
      <c r="K3599" s="54"/>
      <c r="L3599" s="54"/>
      <c r="M3599" s="54"/>
      <c r="N3599" s="54"/>
      <c r="O3599" s="54"/>
    </row>
    <row r="3600" spans="2:15" ht="15" x14ac:dyDescent="0.2">
      <c r="B3600" s="29"/>
      <c r="C3600" s="54"/>
      <c r="D3600" s="54"/>
      <c r="E3600" s="54"/>
      <c r="F3600" s="54"/>
      <c r="G3600" s="54"/>
      <c r="H3600" s="54"/>
      <c r="I3600" s="54"/>
      <c r="J3600" s="54"/>
      <c r="K3600" s="54"/>
      <c r="L3600" s="54"/>
      <c r="M3600" s="54"/>
      <c r="N3600" s="54"/>
      <c r="O3600" s="54"/>
    </row>
    <row r="3601" spans="2:15" ht="15" x14ac:dyDescent="0.2">
      <c r="B3601" s="29"/>
      <c r="C3601" s="54"/>
      <c r="D3601" s="54"/>
      <c r="E3601" s="54"/>
      <c r="F3601" s="54"/>
      <c r="G3601" s="54"/>
      <c r="H3601" s="54"/>
      <c r="I3601" s="54"/>
      <c r="J3601" s="54"/>
      <c r="K3601" s="54"/>
      <c r="L3601" s="54"/>
      <c r="M3601" s="54"/>
      <c r="N3601" s="54"/>
      <c r="O3601" s="54"/>
    </row>
    <row r="3602" spans="2:15" ht="15" x14ac:dyDescent="0.2">
      <c r="B3602" s="29"/>
      <c r="C3602" s="54"/>
      <c r="D3602" s="54"/>
      <c r="E3602" s="54"/>
      <c r="F3602" s="54"/>
      <c r="G3602" s="54"/>
      <c r="H3602" s="54"/>
      <c r="I3602" s="54"/>
      <c r="J3602" s="54"/>
      <c r="K3602" s="54"/>
      <c r="L3602" s="54"/>
      <c r="M3602" s="54"/>
      <c r="N3602" s="54"/>
      <c r="O3602" s="54"/>
    </row>
    <row r="3603" spans="2:15" ht="15" x14ac:dyDescent="0.2">
      <c r="B3603" s="29"/>
      <c r="C3603" s="54"/>
      <c r="D3603" s="54"/>
      <c r="E3603" s="54"/>
      <c r="F3603" s="54"/>
      <c r="G3603" s="54"/>
      <c r="H3603" s="54"/>
      <c r="I3603" s="54"/>
      <c r="J3603" s="54"/>
      <c r="K3603" s="54"/>
      <c r="L3603" s="54"/>
      <c r="M3603" s="54"/>
      <c r="N3603" s="54"/>
      <c r="O3603" s="54"/>
    </row>
    <row r="3604" spans="2:15" ht="15" x14ac:dyDescent="0.2">
      <c r="B3604" s="29"/>
      <c r="C3604" s="54"/>
      <c r="D3604" s="54"/>
      <c r="E3604" s="54"/>
      <c r="F3604" s="54"/>
      <c r="G3604" s="54"/>
      <c r="H3604" s="54"/>
      <c r="I3604" s="54"/>
      <c r="J3604" s="54"/>
      <c r="K3604" s="54"/>
      <c r="L3604" s="54"/>
      <c r="M3604" s="54"/>
      <c r="N3604" s="54"/>
      <c r="O3604" s="54"/>
    </row>
    <row r="3605" spans="2:15" ht="15" x14ac:dyDescent="0.2">
      <c r="B3605" s="29"/>
      <c r="C3605" s="54"/>
      <c r="D3605" s="54"/>
      <c r="E3605" s="54"/>
      <c r="F3605" s="54"/>
      <c r="G3605" s="54"/>
      <c r="H3605" s="54"/>
      <c r="I3605" s="54"/>
      <c r="J3605" s="54"/>
      <c r="K3605" s="54"/>
      <c r="L3605" s="54"/>
      <c r="M3605" s="54"/>
      <c r="N3605" s="54"/>
      <c r="O3605" s="54"/>
    </row>
    <row r="3606" spans="2:15" ht="15" x14ac:dyDescent="0.2">
      <c r="B3606" s="29"/>
      <c r="C3606" s="54"/>
      <c r="D3606" s="54"/>
      <c r="E3606" s="54"/>
      <c r="F3606" s="54"/>
      <c r="G3606" s="54"/>
      <c r="H3606" s="54"/>
      <c r="I3606" s="54"/>
      <c r="J3606" s="54"/>
      <c r="K3606" s="54"/>
      <c r="L3606" s="54"/>
      <c r="M3606" s="54"/>
      <c r="N3606" s="54"/>
      <c r="O3606" s="54"/>
    </row>
    <row r="3607" spans="2:15" ht="15" x14ac:dyDescent="0.2">
      <c r="B3607" s="29"/>
      <c r="C3607" s="54"/>
      <c r="D3607" s="54"/>
      <c r="E3607" s="54"/>
      <c r="F3607" s="54"/>
      <c r="G3607" s="54"/>
      <c r="H3607" s="54"/>
      <c r="I3607" s="54"/>
      <c r="J3607" s="54"/>
      <c r="K3607" s="54"/>
      <c r="L3607" s="54"/>
      <c r="M3607" s="54"/>
      <c r="N3607" s="54"/>
      <c r="O3607" s="54"/>
    </row>
    <row r="3608" spans="2:15" ht="15" x14ac:dyDescent="0.2">
      <c r="B3608" s="29"/>
      <c r="C3608" s="54"/>
      <c r="D3608" s="54"/>
      <c r="E3608" s="54"/>
      <c r="F3608" s="54"/>
      <c r="G3608" s="54"/>
      <c r="H3608" s="54"/>
      <c r="I3608" s="54"/>
      <c r="J3608" s="54"/>
      <c r="K3608" s="54"/>
      <c r="L3608" s="54"/>
      <c r="M3608" s="54"/>
      <c r="N3608" s="54"/>
      <c r="O3608" s="54"/>
    </row>
    <row r="3609" spans="2:15" ht="15" x14ac:dyDescent="0.2">
      <c r="B3609" s="29"/>
      <c r="C3609" s="54"/>
      <c r="D3609" s="54"/>
      <c r="E3609" s="54"/>
      <c r="F3609" s="54"/>
      <c r="G3609" s="54"/>
      <c r="H3609" s="54"/>
      <c r="I3609" s="54"/>
      <c r="J3609" s="54"/>
      <c r="K3609" s="54"/>
      <c r="L3609" s="54"/>
      <c r="M3609" s="54"/>
      <c r="N3609" s="54"/>
      <c r="O3609" s="54"/>
    </row>
    <row r="3610" spans="2:15" ht="15" x14ac:dyDescent="0.2">
      <c r="B3610" s="29"/>
      <c r="C3610" s="54"/>
      <c r="D3610" s="54"/>
      <c r="E3610" s="54"/>
      <c r="F3610" s="54"/>
      <c r="G3610" s="54"/>
      <c r="H3610" s="54"/>
      <c r="I3610" s="54"/>
      <c r="J3610" s="54"/>
      <c r="K3610" s="54"/>
      <c r="L3610" s="54"/>
      <c r="M3610" s="54"/>
      <c r="N3610" s="54"/>
      <c r="O3610" s="54"/>
    </row>
    <row r="3611" spans="2:15" ht="15" x14ac:dyDescent="0.2">
      <c r="B3611" s="29"/>
      <c r="C3611" s="54"/>
      <c r="D3611" s="54"/>
      <c r="E3611" s="54"/>
      <c r="F3611" s="54"/>
      <c r="G3611" s="54"/>
      <c r="H3611" s="54"/>
      <c r="I3611" s="54"/>
      <c r="J3611" s="54"/>
      <c r="K3611" s="54"/>
      <c r="L3611" s="54"/>
      <c r="M3611" s="54"/>
      <c r="N3611" s="54"/>
      <c r="O3611" s="54"/>
    </row>
    <row r="3612" spans="2:15" ht="15" x14ac:dyDescent="0.2">
      <c r="B3612" s="29"/>
      <c r="C3612" s="54"/>
      <c r="D3612" s="54"/>
      <c r="E3612" s="54"/>
      <c r="F3612" s="54"/>
      <c r="G3612" s="54"/>
      <c r="H3612" s="54"/>
      <c r="I3612" s="54"/>
      <c r="J3612" s="54"/>
      <c r="K3612" s="54"/>
      <c r="L3612" s="54"/>
      <c r="M3612" s="54"/>
      <c r="N3612" s="54"/>
      <c r="O3612" s="54"/>
    </row>
    <row r="3613" spans="2:15" ht="15" x14ac:dyDescent="0.2">
      <c r="B3613" s="29"/>
      <c r="C3613" s="54"/>
      <c r="D3613" s="54"/>
      <c r="E3613" s="54"/>
      <c r="F3613" s="54"/>
      <c r="G3613" s="54"/>
      <c r="H3613" s="54"/>
      <c r="I3613" s="54"/>
      <c r="J3613" s="54"/>
      <c r="K3613" s="54"/>
      <c r="L3613" s="54"/>
      <c r="M3613" s="54"/>
      <c r="N3613" s="54"/>
      <c r="O3613" s="54"/>
    </row>
    <row r="3614" spans="2:15" ht="15" x14ac:dyDescent="0.2">
      <c r="B3614" s="29"/>
      <c r="C3614" s="54"/>
      <c r="D3614" s="54"/>
      <c r="E3614" s="54"/>
      <c r="F3614" s="54"/>
      <c r="G3614" s="54"/>
      <c r="H3614" s="54"/>
      <c r="I3614" s="54"/>
      <c r="J3614" s="54"/>
      <c r="K3614" s="54"/>
      <c r="L3614" s="54"/>
      <c r="M3614" s="54"/>
      <c r="N3614" s="54"/>
      <c r="O3614" s="54"/>
    </row>
    <row r="3615" spans="2:15" ht="15" x14ac:dyDescent="0.2">
      <c r="B3615" s="29"/>
      <c r="C3615" s="54"/>
      <c r="D3615" s="54"/>
      <c r="E3615" s="54"/>
      <c r="F3615" s="54"/>
      <c r="G3615" s="54"/>
      <c r="H3615" s="54"/>
      <c r="I3615" s="54"/>
      <c r="J3615" s="54"/>
      <c r="K3615" s="54"/>
      <c r="L3615" s="54"/>
      <c r="M3615" s="54"/>
      <c r="N3615" s="54"/>
      <c r="O3615" s="54"/>
    </row>
    <row r="3616" spans="2:15" ht="15" x14ac:dyDescent="0.2">
      <c r="B3616" s="29"/>
      <c r="C3616" s="54"/>
      <c r="D3616" s="54"/>
      <c r="E3616" s="54"/>
      <c r="F3616" s="54"/>
      <c r="G3616" s="54"/>
      <c r="H3616" s="54"/>
      <c r="I3616" s="54"/>
      <c r="J3616" s="54"/>
      <c r="K3616" s="54"/>
      <c r="L3616" s="54"/>
      <c r="M3616" s="54"/>
      <c r="N3616" s="54"/>
      <c r="O3616" s="54"/>
    </row>
    <row r="3617" spans="2:16" ht="15" x14ac:dyDescent="0.2">
      <c r="B3617" s="29"/>
      <c r="C3617" s="54"/>
      <c r="D3617" s="54"/>
      <c r="E3617" s="54"/>
      <c r="F3617" s="54"/>
      <c r="G3617" s="54"/>
      <c r="H3617" s="54"/>
      <c r="I3617" s="54"/>
      <c r="J3617" s="54"/>
      <c r="K3617" s="54"/>
      <c r="L3617" s="54"/>
      <c r="M3617" s="54"/>
      <c r="N3617" s="54"/>
      <c r="O3617" s="54"/>
    </row>
    <row r="3618" spans="2:16" ht="15" x14ac:dyDescent="0.2">
      <c r="B3618" s="29"/>
      <c r="C3618" s="54"/>
      <c r="D3618" s="54"/>
      <c r="E3618" s="54"/>
      <c r="F3618" s="54"/>
      <c r="G3618" s="54"/>
      <c r="H3618" s="54"/>
      <c r="I3618" s="54"/>
      <c r="J3618" s="54"/>
      <c r="K3618" s="54"/>
      <c r="L3618" s="54"/>
      <c r="M3618" s="54"/>
      <c r="N3618" s="54"/>
      <c r="O3618" s="54"/>
    </row>
    <row r="3619" spans="2:16" ht="15" x14ac:dyDescent="0.2">
      <c r="B3619" s="29"/>
      <c r="C3619" s="54"/>
      <c r="D3619" s="54"/>
      <c r="E3619" s="54"/>
      <c r="F3619" s="54"/>
      <c r="G3619" s="54"/>
      <c r="H3619" s="54"/>
      <c r="I3619" s="54"/>
      <c r="J3619" s="54"/>
      <c r="K3619" s="54"/>
      <c r="L3619" s="54"/>
      <c r="M3619" s="54"/>
      <c r="N3619" s="54"/>
      <c r="O3619" s="54"/>
    </row>
    <row r="3620" spans="2:16" ht="15" x14ac:dyDescent="0.2">
      <c r="B3620" s="29"/>
      <c r="C3620" s="54"/>
      <c r="D3620" s="54"/>
      <c r="E3620" s="54"/>
      <c r="F3620" s="54"/>
      <c r="G3620" s="54"/>
      <c r="H3620" s="54"/>
      <c r="I3620" s="54"/>
      <c r="J3620" s="54"/>
      <c r="K3620" s="54"/>
      <c r="L3620" s="54"/>
      <c r="M3620" s="54"/>
      <c r="N3620" s="54"/>
      <c r="O3620" s="54"/>
    </row>
    <row r="3621" spans="2:16" ht="15" x14ac:dyDescent="0.2">
      <c r="B3621" s="29"/>
      <c r="C3621" s="54"/>
      <c r="D3621" s="54"/>
      <c r="E3621" s="54"/>
      <c r="F3621" s="54"/>
      <c r="G3621" s="54"/>
      <c r="H3621" s="54"/>
      <c r="I3621" s="54"/>
      <c r="J3621" s="54"/>
      <c r="K3621" s="54"/>
      <c r="L3621" s="54"/>
      <c r="M3621" s="54"/>
      <c r="N3621" s="54"/>
      <c r="O3621" s="54"/>
    </row>
    <row r="3622" spans="2:16" ht="15" x14ac:dyDescent="0.2">
      <c r="B3622" s="29"/>
      <c r="C3622" s="54"/>
      <c r="D3622" s="54"/>
      <c r="E3622" s="54"/>
      <c r="F3622" s="54"/>
      <c r="G3622" s="54"/>
      <c r="H3622" s="54"/>
      <c r="I3622" s="54"/>
      <c r="J3622" s="54"/>
      <c r="K3622" s="54"/>
      <c r="L3622" s="54"/>
      <c r="M3622" s="54"/>
      <c r="N3622" s="54"/>
      <c r="O3622" s="54"/>
    </row>
    <row r="3623" spans="2:16" ht="15" x14ac:dyDescent="0.2">
      <c r="B3623" s="29"/>
      <c r="C3623" s="54"/>
      <c r="D3623" s="54"/>
      <c r="E3623" s="54"/>
      <c r="F3623" s="54"/>
      <c r="G3623" s="54"/>
      <c r="H3623" s="54"/>
      <c r="I3623" s="54"/>
      <c r="J3623" s="54"/>
      <c r="K3623" s="54"/>
      <c r="L3623" s="54"/>
      <c r="M3623" s="54"/>
      <c r="N3623" s="54"/>
      <c r="O3623" s="54"/>
    </row>
    <row r="3624" spans="2:16" ht="15" x14ac:dyDescent="0.2">
      <c r="B3624" s="29"/>
      <c r="C3624" s="54"/>
      <c r="D3624" s="54"/>
      <c r="E3624" s="54"/>
      <c r="F3624" s="54"/>
      <c r="G3624" s="54"/>
      <c r="H3624" s="54"/>
      <c r="I3624" s="54"/>
      <c r="J3624" s="54"/>
      <c r="K3624" s="54"/>
      <c r="L3624" s="54"/>
      <c r="M3624" s="54"/>
      <c r="N3624" s="54"/>
      <c r="O3624" s="54"/>
    </row>
    <row r="3625" spans="2:16" ht="15" x14ac:dyDescent="0.2">
      <c r="B3625" s="29"/>
      <c r="C3625" s="54"/>
      <c r="D3625" s="54"/>
      <c r="E3625" s="54"/>
      <c r="F3625" s="54"/>
      <c r="G3625" s="54"/>
      <c r="H3625" s="54"/>
      <c r="I3625" s="54"/>
      <c r="J3625" s="54"/>
      <c r="K3625" s="54"/>
      <c r="L3625" s="54"/>
      <c r="M3625" s="54"/>
      <c r="N3625" s="54"/>
      <c r="O3625" s="54"/>
    </row>
    <row r="3626" spans="2:16" ht="15" x14ac:dyDescent="0.2">
      <c r="B3626" s="29"/>
      <c r="C3626" s="54"/>
      <c r="D3626" s="54"/>
      <c r="E3626" s="54"/>
      <c r="F3626" s="54"/>
      <c r="G3626" s="54"/>
      <c r="H3626" s="54"/>
      <c r="I3626" s="54"/>
      <c r="J3626" s="54"/>
      <c r="K3626" s="54"/>
      <c r="L3626" s="54"/>
      <c r="M3626" s="54"/>
      <c r="N3626" s="54"/>
      <c r="O3626" s="54"/>
    </row>
    <row r="3627" spans="2:16" ht="23.25" x14ac:dyDescent="0.35">
      <c r="B3627" s="14" t="s">
        <v>256</v>
      </c>
      <c r="C3627" s="54"/>
      <c r="D3627" s="54"/>
      <c r="E3627" s="54"/>
      <c r="F3627" s="54"/>
      <c r="G3627" s="54"/>
      <c r="H3627" s="54"/>
      <c r="I3627" s="54"/>
      <c r="J3627" s="54"/>
      <c r="K3627" s="54"/>
      <c r="L3627" s="54"/>
      <c r="M3627" s="54"/>
      <c r="N3627" s="54"/>
      <c r="O3627" s="54"/>
    </row>
    <row r="3628" spans="2:16" ht="15" x14ac:dyDescent="0.2">
      <c r="B3628" s="29"/>
      <c r="C3628" s="54"/>
      <c r="D3628" s="54"/>
      <c r="E3628" s="54"/>
      <c r="F3628" s="54"/>
      <c r="G3628" s="54"/>
      <c r="H3628" s="54"/>
      <c r="I3628" s="54"/>
      <c r="J3628" s="54"/>
      <c r="K3628" s="54"/>
      <c r="L3628" s="54"/>
      <c r="M3628" s="54"/>
      <c r="N3628" s="54"/>
      <c r="O3628" s="54"/>
    </row>
    <row r="3629" spans="2:16" ht="15" x14ac:dyDescent="0.2">
      <c r="B3629" s="29"/>
      <c r="C3629" s="84">
        <v>3</v>
      </c>
      <c r="D3629" s="84">
        <v>4</v>
      </c>
      <c r="E3629" s="84">
        <v>5</v>
      </c>
      <c r="F3629" s="84">
        <v>6</v>
      </c>
      <c r="G3629" s="84">
        <v>7</v>
      </c>
      <c r="H3629" s="84">
        <v>8</v>
      </c>
      <c r="I3629" s="84">
        <v>9</v>
      </c>
      <c r="J3629" s="84">
        <v>10</v>
      </c>
      <c r="K3629" s="84">
        <v>11</v>
      </c>
      <c r="L3629" s="84">
        <v>12</v>
      </c>
      <c r="M3629" s="84">
        <v>13</v>
      </c>
      <c r="N3629" s="84">
        <v>14</v>
      </c>
      <c r="O3629" s="84"/>
      <c r="P3629" s="49"/>
    </row>
    <row r="3630" spans="2:16" ht="63.75" thickBot="1" x14ac:dyDescent="0.25">
      <c r="B3630" s="32" t="s">
        <v>14</v>
      </c>
      <c r="C3630" s="56" t="s">
        <v>379</v>
      </c>
      <c r="D3630" s="56" t="s">
        <v>380</v>
      </c>
      <c r="E3630" s="56" t="s">
        <v>381</v>
      </c>
      <c r="F3630" s="56" t="s">
        <v>382</v>
      </c>
      <c r="G3630" s="56" t="s">
        <v>383</v>
      </c>
      <c r="H3630" s="184" t="s">
        <v>384</v>
      </c>
      <c r="I3630" s="184" t="s">
        <v>385</v>
      </c>
      <c r="J3630" s="184" t="s">
        <v>386</v>
      </c>
      <c r="K3630" s="184" t="s">
        <v>387</v>
      </c>
      <c r="L3630" s="184" t="s">
        <v>388</v>
      </c>
      <c r="M3630" s="184" t="s">
        <v>389</v>
      </c>
      <c r="N3630" s="184" t="s">
        <v>390</v>
      </c>
      <c r="O3630" s="52" t="s">
        <v>216</v>
      </c>
      <c r="P3630" s="52" t="s">
        <v>217</v>
      </c>
    </row>
    <row r="3631" spans="2:16" ht="15" x14ac:dyDescent="0.25">
      <c r="B3631" s="45" t="s">
        <v>394</v>
      </c>
      <c r="C3631" s="54">
        <v>184756.99999999962</v>
      </c>
      <c r="D3631" s="54">
        <v>148770.99999999968</v>
      </c>
      <c r="E3631" s="54">
        <v>267839.00000000017</v>
      </c>
      <c r="F3631" s="54">
        <v>251950.00000000029</v>
      </c>
      <c r="G3631" s="54">
        <v>294138.00000000035</v>
      </c>
      <c r="H3631" s="54">
        <v>270324.00000000035</v>
      </c>
      <c r="I3631" s="54">
        <v>291018.0000000007</v>
      </c>
      <c r="J3631" s="54">
        <v>291787.99999999988</v>
      </c>
      <c r="K3631" s="54">
        <v>295318.99999999913</v>
      </c>
      <c r="L3631" s="54">
        <v>330437</v>
      </c>
      <c r="M3631" s="54">
        <v>338096.9999999993</v>
      </c>
      <c r="N3631" s="54">
        <v>322063.00000000105</v>
      </c>
      <c r="O3631" s="59">
        <v>273875.08333333331</v>
      </c>
      <c r="P3631" s="138">
        <v>0.30952833697392779</v>
      </c>
    </row>
    <row r="3632" spans="2:16" ht="15" x14ac:dyDescent="0.25">
      <c r="B3632" s="45" t="s">
        <v>27</v>
      </c>
      <c r="C3632" s="54">
        <v>157337.99999999956</v>
      </c>
      <c r="D3632" s="54">
        <v>138088.99999999988</v>
      </c>
      <c r="E3632" s="54">
        <v>196792.9999999993</v>
      </c>
      <c r="F3632" s="54">
        <v>187652</v>
      </c>
      <c r="G3632" s="54">
        <v>199563.00000000015</v>
      </c>
      <c r="H3632" s="54">
        <v>212280.00000000076</v>
      </c>
      <c r="I3632" s="54">
        <v>234321.99999999933</v>
      </c>
      <c r="J3632" s="54">
        <v>245178.99999999933</v>
      </c>
      <c r="K3632" s="54">
        <v>243738.00000000084</v>
      </c>
      <c r="L3632" s="54">
        <v>240187.99999999921</v>
      </c>
      <c r="M3632" s="54">
        <v>247949.00000000009</v>
      </c>
      <c r="N3632" s="54">
        <v>236959.99999999988</v>
      </c>
      <c r="O3632" s="59">
        <v>211670.91666666654</v>
      </c>
      <c r="P3632" s="138">
        <v>0.23922638753463388</v>
      </c>
    </row>
    <row r="3633" spans="2:16" ht="15" x14ac:dyDescent="0.25">
      <c r="B3633" s="45" t="s">
        <v>24</v>
      </c>
      <c r="C3633" s="54">
        <v>135584</v>
      </c>
      <c r="D3633" s="54">
        <v>125679.00000000013</v>
      </c>
      <c r="E3633" s="54">
        <v>169593.99999999977</v>
      </c>
      <c r="F3633" s="54">
        <v>172969.00000000029</v>
      </c>
      <c r="G3633" s="54">
        <v>184990.00000000023</v>
      </c>
      <c r="H3633" s="54">
        <v>190310.00000000017</v>
      </c>
      <c r="I3633" s="54">
        <v>209427.00000000012</v>
      </c>
      <c r="J3633" s="54">
        <v>214340.00000000093</v>
      </c>
      <c r="K3633" s="54">
        <v>206460.99999999994</v>
      </c>
      <c r="L3633" s="54">
        <v>200736.00000000064</v>
      </c>
      <c r="M3633" s="54">
        <v>203681.99999999988</v>
      </c>
      <c r="N3633" s="54">
        <v>199071.00000000026</v>
      </c>
      <c r="O3633" s="59">
        <v>184403.58333333358</v>
      </c>
      <c r="P3633" s="138">
        <v>0.20840937330443476</v>
      </c>
    </row>
    <row r="3634" spans="2:16" ht="15" x14ac:dyDescent="0.25">
      <c r="B3634" s="45" t="s">
        <v>395</v>
      </c>
      <c r="C3634" s="54">
        <v>50980.000000000044</v>
      </c>
      <c r="D3634" s="54">
        <v>42868.999999999985</v>
      </c>
      <c r="E3634" s="54">
        <v>70068.999999999913</v>
      </c>
      <c r="F3634" s="54">
        <v>66421.999999999985</v>
      </c>
      <c r="G3634" s="54">
        <v>79185.000000000131</v>
      </c>
      <c r="H3634" s="54">
        <v>74370.000000000116</v>
      </c>
      <c r="I3634" s="54">
        <v>83143.000000000058</v>
      </c>
      <c r="J3634" s="54">
        <v>87377.000000000102</v>
      </c>
      <c r="K3634" s="54">
        <v>82669.000000000175</v>
      </c>
      <c r="L3634" s="54">
        <v>94004.999999999884</v>
      </c>
      <c r="M3634" s="54">
        <v>97377.999999999913</v>
      </c>
      <c r="N3634" s="54">
        <v>94218.000000000015</v>
      </c>
      <c r="O3634" s="59">
        <v>76890.416666666686</v>
      </c>
      <c r="P3634" s="138">
        <v>8.6900065936626414E-2</v>
      </c>
    </row>
    <row r="3635" spans="2:16" ht="15" x14ac:dyDescent="0.25">
      <c r="B3635" s="45" t="s">
        <v>18</v>
      </c>
      <c r="C3635" s="54">
        <v>43088.00000000008</v>
      </c>
      <c r="D3635" s="54">
        <v>36059.000000000051</v>
      </c>
      <c r="E3635" s="54">
        <v>57621.000000000007</v>
      </c>
      <c r="F3635" s="54">
        <v>54603.999999999876</v>
      </c>
      <c r="G3635" s="54">
        <v>59477.999999999964</v>
      </c>
      <c r="H3635" s="54">
        <v>56719.000000000131</v>
      </c>
      <c r="I3635" s="54">
        <v>61267.000000000051</v>
      </c>
      <c r="J3635" s="54">
        <v>64338.000000000022</v>
      </c>
      <c r="K3635" s="54">
        <v>62860.999999999964</v>
      </c>
      <c r="L3635" s="54">
        <v>69148.999999999971</v>
      </c>
      <c r="M3635" s="54">
        <v>71192.000000000116</v>
      </c>
      <c r="N3635" s="54">
        <v>67130.999999999942</v>
      </c>
      <c r="O3635" s="59">
        <v>58625.58333333335</v>
      </c>
      <c r="P3635" s="138">
        <v>6.6257503575844673E-2</v>
      </c>
    </row>
    <row r="3636" spans="2:16" ht="15" x14ac:dyDescent="0.25">
      <c r="B3636" s="45" t="s">
        <v>393</v>
      </c>
      <c r="C3636" s="54">
        <v>21740.000000000033</v>
      </c>
      <c r="D3636" s="54">
        <v>17646.999999999978</v>
      </c>
      <c r="E3636" s="54">
        <v>29226.000000000095</v>
      </c>
      <c r="F3636" s="54">
        <v>29193.999999999949</v>
      </c>
      <c r="G3636" s="54">
        <v>34474.999999999971</v>
      </c>
      <c r="H3636" s="54">
        <v>31007.999999999905</v>
      </c>
      <c r="I3636" s="54">
        <v>34054.999999999927</v>
      </c>
      <c r="J3636" s="54">
        <v>34942.000000000022</v>
      </c>
      <c r="K3636" s="54">
        <v>33607.999999999993</v>
      </c>
      <c r="L3636" s="54">
        <v>38356.000000000131</v>
      </c>
      <c r="M3636" s="54">
        <v>38802.999999999862</v>
      </c>
      <c r="N3636" s="54">
        <v>35884.999999999913</v>
      </c>
      <c r="O3636" s="59">
        <v>31578.249999999982</v>
      </c>
      <c r="P3636" s="138">
        <v>3.5689129102520631E-2</v>
      </c>
    </row>
    <row r="3637" spans="2:16" ht="15" x14ac:dyDescent="0.25">
      <c r="B3637" s="45" t="s">
        <v>21</v>
      </c>
      <c r="C3637" s="54">
        <v>18068.999999999964</v>
      </c>
      <c r="D3637" s="54">
        <v>15048.999999999965</v>
      </c>
      <c r="E3637" s="54">
        <v>22859.000000000007</v>
      </c>
      <c r="F3637" s="54">
        <v>21008.000000000015</v>
      </c>
      <c r="G3637" s="54">
        <v>23824.000000000007</v>
      </c>
      <c r="H3637" s="54">
        <v>23372.999999999945</v>
      </c>
      <c r="I3637" s="54">
        <v>25184.999999999971</v>
      </c>
      <c r="J3637" s="54">
        <v>27307.000000000044</v>
      </c>
      <c r="K3637" s="54">
        <v>25455.999999999931</v>
      </c>
      <c r="L3637" s="54">
        <v>27881.999999999964</v>
      </c>
      <c r="M3637" s="54">
        <v>29024.000000000036</v>
      </c>
      <c r="N3637" s="54">
        <v>27176.999999999985</v>
      </c>
      <c r="O3637" s="59">
        <v>23851.083333333318</v>
      </c>
      <c r="P3637" s="138">
        <v>2.6956034369172179E-2</v>
      </c>
    </row>
    <row r="3638" spans="2:16" ht="15" x14ac:dyDescent="0.25">
      <c r="B3638" s="45" t="s">
        <v>17</v>
      </c>
      <c r="C3638" s="54">
        <v>5171.0000000000027</v>
      </c>
      <c r="D3638" s="54">
        <v>4349.9999999999973</v>
      </c>
      <c r="E3638" s="54">
        <v>7130.9999999999973</v>
      </c>
      <c r="F3638" s="54">
        <v>7669.0000000000136</v>
      </c>
      <c r="G3638" s="54">
        <v>7951.9999999999854</v>
      </c>
      <c r="H3638" s="54">
        <v>9029.0000000000018</v>
      </c>
      <c r="I3638" s="54">
        <v>10624.000000000009</v>
      </c>
      <c r="J3638" s="54">
        <v>12766.999999999998</v>
      </c>
      <c r="K3638" s="54">
        <v>13107.999999999967</v>
      </c>
      <c r="L3638" s="54">
        <v>16069.000000000029</v>
      </c>
      <c r="M3638" s="54">
        <v>18617.999999999978</v>
      </c>
      <c r="N3638" s="54">
        <v>15001.000000000035</v>
      </c>
      <c r="O3638" s="59">
        <v>10624.083333333334</v>
      </c>
      <c r="P3638" s="138">
        <v>1.20071340773878E-2</v>
      </c>
    </row>
    <row r="3639" spans="2:16" ht="15" x14ac:dyDescent="0.25">
      <c r="B3639" s="45" t="s">
        <v>20</v>
      </c>
      <c r="C3639" s="54">
        <v>5687.9999999999909</v>
      </c>
      <c r="D3639" s="54">
        <v>5283.0000000000082</v>
      </c>
      <c r="E3639" s="54">
        <v>6463.9999999999991</v>
      </c>
      <c r="F3639" s="54">
        <v>7208.9999999999918</v>
      </c>
      <c r="G3639" s="54">
        <v>7436.0000000000018</v>
      </c>
      <c r="H3639" s="54">
        <v>6925</v>
      </c>
      <c r="I3639" s="54">
        <v>7207.9999999999918</v>
      </c>
      <c r="J3639" s="54">
        <v>7704.0000000000027</v>
      </c>
      <c r="K3639" s="54">
        <v>7419.0000000000018</v>
      </c>
      <c r="L3639" s="54">
        <v>6856.9999999999882</v>
      </c>
      <c r="M3639" s="54">
        <v>6549.9999999999918</v>
      </c>
      <c r="N3639" s="54">
        <v>6945.9999999999864</v>
      </c>
      <c r="O3639" s="59">
        <v>6807.4166666666615</v>
      </c>
      <c r="P3639" s="138">
        <v>7.6936110225017942E-3</v>
      </c>
    </row>
    <row r="3640" spans="2:16" ht="15" x14ac:dyDescent="0.25">
      <c r="B3640" s="45" t="s">
        <v>23</v>
      </c>
      <c r="C3640" s="54">
        <v>1397.9999999999995</v>
      </c>
      <c r="D3640" s="54">
        <v>1406.000000000002</v>
      </c>
      <c r="E3640" s="54">
        <v>2225.0000000000009</v>
      </c>
      <c r="F3640" s="54">
        <v>3092.9999999999977</v>
      </c>
      <c r="G3640" s="54">
        <v>2765.9999999999995</v>
      </c>
      <c r="H3640" s="54">
        <v>3043.9999999999982</v>
      </c>
      <c r="I3640" s="54">
        <v>3047.000000000005</v>
      </c>
      <c r="J3640" s="54">
        <v>3299.0000000000014</v>
      </c>
      <c r="K3640" s="54">
        <v>3341.0000000000018</v>
      </c>
      <c r="L3640" s="54">
        <v>3398.0000000000036</v>
      </c>
      <c r="M3640" s="54">
        <v>3699.0000000000036</v>
      </c>
      <c r="N3640" s="54">
        <v>3456.0000000000014</v>
      </c>
      <c r="O3640" s="59">
        <v>2847.6666666666679</v>
      </c>
      <c r="P3640" s="138">
        <v>3.218377943920621E-3</v>
      </c>
    </row>
    <row r="3641" spans="2:16" ht="15" x14ac:dyDescent="0.25">
      <c r="B3641" s="45" t="s">
        <v>398</v>
      </c>
      <c r="C3641" s="54">
        <v>2147.9999999999991</v>
      </c>
      <c r="D3641" s="54">
        <v>1717</v>
      </c>
      <c r="E3641" s="54">
        <v>3045.0000000000005</v>
      </c>
      <c r="F3641" s="54">
        <v>0</v>
      </c>
      <c r="G3641" s="54">
        <v>0</v>
      </c>
      <c r="H3641" s="54">
        <v>0</v>
      </c>
      <c r="I3641" s="54">
        <v>0</v>
      </c>
      <c r="J3641" s="54">
        <v>0</v>
      </c>
      <c r="K3641" s="54">
        <v>0</v>
      </c>
      <c r="L3641" s="54">
        <v>0</v>
      </c>
      <c r="M3641" s="54">
        <v>0</v>
      </c>
      <c r="N3641" s="54">
        <v>0</v>
      </c>
      <c r="O3641" s="59">
        <v>575.83333333333337</v>
      </c>
      <c r="P3641" s="138">
        <v>6.5079572727646856E-4</v>
      </c>
    </row>
    <row r="3642" spans="2:16" ht="15" x14ac:dyDescent="0.25">
      <c r="B3642" s="45" t="s">
        <v>22</v>
      </c>
      <c r="C3642" s="54">
        <v>1841.0000000000005</v>
      </c>
      <c r="D3642" s="54">
        <v>1720.9999999999993</v>
      </c>
      <c r="E3642" s="54">
        <v>2124.0000000000005</v>
      </c>
      <c r="F3642" s="54">
        <v>2260.9999999999995</v>
      </c>
      <c r="G3642" s="54">
        <v>2475.9999999999991</v>
      </c>
      <c r="H3642" s="54">
        <v>2263</v>
      </c>
      <c r="I3642" s="54">
        <v>2480.9999999999995</v>
      </c>
      <c r="J3642" s="54">
        <v>2295.9999999999995</v>
      </c>
      <c r="K3642" s="54">
        <v>2266</v>
      </c>
      <c r="L3642" s="54">
        <v>2128.0000000000005</v>
      </c>
      <c r="M3642" s="54">
        <v>1864</v>
      </c>
      <c r="N3642" s="54">
        <v>1851.9999999999998</v>
      </c>
      <c r="O3642" s="59">
        <v>2131.0833333333335</v>
      </c>
      <c r="P3642" s="138">
        <v>2.408509281279469E-3</v>
      </c>
    </row>
    <row r="3643" spans="2:16" ht="15" x14ac:dyDescent="0.25">
      <c r="B3643" s="45" t="s">
        <v>16</v>
      </c>
      <c r="C3643" s="54">
        <v>592.99999999999989</v>
      </c>
      <c r="D3643" s="54">
        <v>482.99999999999989</v>
      </c>
      <c r="E3643" s="54">
        <v>708</v>
      </c>
      <c r="F3643" s="54">
        <v>593.00000000000023</v>
      </c>
      <c r="G3643" s="54">
        <v>672</v>
      </c>
      <c r="H3643" s="54">
        <v>751.99999999999977</v>
      </c>
      <c r="I3643" s="54">
        <v>911.99999999999966</v>
      </c>
      <c r="J3643" s="54">
        <v>984.99999999999989</v>
      </c>
      <c r="K3643" s="54">
        <v>1001.9999999999998</v>
      </c>
      <c r="L3643" s="54">
        <v>1196.0000000000002</v>
      </c>
      <c r="M3643" s="54">
        <v>1103.0000000000009</v>
      </c>
      <c r="N3643" s="54">
        <v>1051</v>
      </c>
      <c r="O3643" s="59">
        <v>837.5</v>
      </c>
      <c r="P3643" s="138">
        <v>9.4652634719660041E-4</v>
      </c>
    </row>
    <row r="3644" spans="2:16" ht="15" x14ac:dyDescent="0.25">
      <c r="B3644" s="45" t="s">
        <v>396</v>
      </c>
      <c r="C3644" s="54">
        <v>325.99999999999994</v>
      </c>
      <c r="D3644" s="54">
        <v>311.00000000000006</v>
      </c>
      <c r="E3644" s="54">
        <v>380.99999999999989</v>
      </c>
      <c r="F3644" s="54">
        <v>0</v>
      </c>
      <c r="G3644" s="54">
        <v>0</v>
      </c>
      <c r="H3644" s="54">
        <v>0</v>
      </c>
      <c r="I3644" s="54">
        <v>0</v>
      </c>
      <c r="J3644" s="54">
        <v>0</v>
      </c>
      <c r="K3644" s="54">
        <v>0</v>
      </c>
      <c r="L3644" s="54">
        <v>0</v>
      </c>
      <c r="M3644" s="54">
        <v>0</v>
      </c>
      <c r="N3644" s="54">
        <v>0</v>
      </c>
      <c r="O3644" s="59">
        <v>84.833333333333329</v>
      </c>
      <c r="P3644" s="138">
        <v>9.5876997158819818E-5</v>
      </c>
    </row>
    <row r="3645" spans="2:16" ht="15" x14ac:dyDescent="0.25">
      <c r="B3645" s="45" t="s">
        <v>397</v>
      </c>
      <c r="C3645" s="54">
        <v>53.999999999999993</v>
      </c>
      <c r="D3645" s="54">
        <v>31</v>
      </c>
      <c r="E3645" s="54">
        <v>45</v>
      </c>
      <c r="F3645" s="54">
        <v>0</v>
      </c>
      <c r="G3645" s="54">
        <v>0</v>
      </c>
      <c r="H3645" s="54">
        <v>0</v>
      </c>
      <c r="I3645" s="54">
        <v>0</v>
      </c>
      <c r="J3645" s="54">
        <v>0</v>
      </c>
      <c r="K3645" s="54">
        <v>0</v>
      </c>
      <c r="L3645" s="54">
        <v>0</v>
      </c>
      <c r="M3645" s="54">
        <v>0</v>
      </c>
      <c r="N3645" s="54">
        <v>0</v>
      </c>
      <c r="O3645" s="59">
        <v>10.833333333333334</v>
      </c>
      <c r="P3645" s="138">
        <v>1.2243624391597816E-5</v>
      </c>
    </row>
    <row r="3646" spans="2:16" ht="15" x14ac:dyDescent="0.25">
      <c r="B3646" s="45" t="s">
        <v>25</v>
      </c>
      <c r="C3646" s="54">
        <v>1.000000000000002</v>
      </c>
      <c r="D3646" s="54">
        <v>0</v>
      </c>
      <c r="E3646" s="54">
        <v>0</v>
      </c>
      <c r="F3646" s="54">
        <v>0</v>
      </c>
      <c r="G3646" s="54">
        <v>0</v>
      </c>
      <c r="H3646" s="54">
        <v>0</v>
      </c>
      <c r="I3646" s="54">
        <v>0</v>
      </c>
      <c r="J3646" s="54">
        <v>0</v>
      </c>
      <c r="K3646" s="54">
        <v>0</v>
      </c>
      <c r="L3646" s="54">
        <v>0</v>
      </c>
      <c r="M3646" s="54">
        <v>0</v>
      </c>
      <c r="N3646" s="54">
        <v>0</v>
      </c>
      <c r="O3646" s="59">
        <v>8.3333333333333495E-2</v>
      </c>
      <c r="P3646" s="138">
        <v>9.4181726089214157E-8</v>
      </c>
    </row>
    <row r="3647" spans="2:16" ht="15" x14ac:dyDescent="0.25">
      <c r="B3647" s="45" t="s">
        <v>19</v>
      </c>
      <c r="C3647" s="54">
        <v>0</v>
      </c>
      <c r="D3647" s="54">
        <v>0</v>
      </c>
      <c r="E3647" s="54">
        <v>0</v>
      </c>
      <c r="F3647" s="54">
        <v>0</v>
      </c>
      <c r="G3647" s="54">
        <v>0</v>
      </c>
      <c r="H3647" s="54">
        <v>0</v>
      </c>
      <c r="I3647" s="54">
        <v>0</v>
      </c>
      <c r="J3647" s="54">
        <v>0</v>
      </c>
      <c r="K3647" s="54">
        <v>0</v>
      </c>
      <c r="L3647" s="54">
        <v>0</v>
      </c>
      <c r="M3647" s="54">
        <v>0</v>
      </c>
      <c r="N3647" s="54">
        <v>0</v>
      </c>
      <c r="O3647" s="59">
        <v>0</v>
      </c>
      <c r="P3647" s="138">
        <v>0</v>
      </c>
    </row>
    <row r="3648" spans="2:16" ht="15" x14ac:dyDescent="0.25">
      <c r="B3648" s="45" t="s">
        <v>28</v>
      </c>
      <c r="C3648" s="54">
        <v>0</v>
      </c>
      <c r="D3648" s="54">
        <v>0</v>
      </c>
      <c r="E3648" s="54">
        <v>0</v>
      </c>
      <c r="F3648" s="54">
        <v>0</v>
      </c>
      <c r="G3648" s="54">
        <v>0</v>
      </c>
      <c r="H3648" s="54">
        <v>0</v>
      </c>
      <c r="I3648" s="54">
        <v>0</v>
      </c>
      <c r="J3648" s="54">
        <v>0</v>
      </c>
      <c r="K3648" s="54">
        <v>0</v>
      </c>
      <c r="L3648" s="54">
        <v>0</v>
      </c>
      <c r="M3648" s="54">
        <v>0</v>
      </c>
      <c r="N3648" s="54">
        <v>0</v>
      </c>
      <c r="O3648" s="59">
        <v>0</v>
      </c>
      <c r="P3648" s="138">
        <v>0</v>
      </c>
    </row>
    <row r="3649" spans="2:16" ht="15" x14ac:dyDescent="0.25">
      <c r="B3649" s="45" t="s">
        <v>26</v>
      </c>
      <c r="C3649" s="54">
        <v>0</v>
      </c>
      <c r="D3649" s="54">
        <v>0</v>
      </c>
      <c r="E3649" s="54">
        <v>0</v>
      </c>
      <c r="F3649" s="54">
        <v>0</v>
      </c>
      <c r="G3649" s="54">
        <v>0</v>
      </c>
      <c r="H3649" s="54">
        <v>0</v>
      </c>
      <c r="I3649" s="54">
        <v>0</v>
      </c>
      <c r="J3649" s="54">
        <v>0</v>
      </c>
      <c r="K3649" s="54">
        <v>0</v>
      </c>
      <c r="L3649" s="54">
        <v>0</v>
      </c>
      <c r="M3649" s="54">
        <v>0</v>
      </c>
      <c r="N3649" s="54">
        <v>0</v>
      </c>
      <c r="O3649" s="59">
        <v>0</v>
      </c>
      <c r="P3649" s="138">
        <v>0</v>
      </c>
    </row>
    <row r="3650" spans="2:16" ht="16.5" thickBot="1" x14ac:dyDescent="0.3">
      <c r="B3650" s="47" t="s">
        <v>0</v>
      </c>
      <c r="C3650" s="68">
        <v>628775.9999999993</v>
      </c>
      <c r="D3650" s="68">
        <v>539464.99999999965</v>
      </c>
      <c r="E3650" s="68">
        <v>836123.9999999993</v>
      </c>
      <c r="F3650" s="68">
        <v>804624.00000000047</v>
      </c>
      <c r="G3650" s="68">
        <v>896955.00000000081</v>
      </c>
      <c r="H3650" s="68">
        <v>880397.0000000014</v>
      </c>
      <c r="I3650" s="68">
        <v>962689.00000000012</v>
      </c>
      <c r="J3650" s="68">
        <v>992322.00000000023</v>
      </c>
      <c r="K3650" s="68">
        <v>977248.00000000012</v>
      </c>
      <c r="L3650" s="68">
        <v>1030400.9999999998</v>
      </c>
      <c r="M3650" s="68">
        <v>1057958.9999999991</v>
      </c>
      <c r="N3650" s="68">
        <v>1010811.000000001</v>
      </c>
      <c r="O3650" s="68">
        <v>884814.25000000047</v>
      </c>
      <c r="P3650" s="78">
        <v>0.99999999999999967</v>
      </c>
    </row>
    <row r="3651" spans="2:16" ht="15" x14ac:dyDescent="0.2">
      <c r="B3651" s="29"/>
      <c r="C3651" s="54"/>
      <c r="D3651" s="54"/>
      <c r="E3651" s="54"/>
      <c r="F3651" s="54"/>
      <c r="G3651" s="54"/>
      <c r="H3651" s="54"/>
      <c r="I3651" s="54"/>
      <c r="J3651" s="54"/>
      <c r="K3651" s="54"/>
      <c r="L3651" s="54"/>
      <c r="M3651" s="54"/>
      <c r="N3651" s="54"/>
      <c r="O3651" s="54"/>
    </row>
    <row r="3652" spans="2:16" ht="15" x14ac:dyDescent="0.2">
      <c r="B3652" s="29"/>
      <c r="C3652" s="54"/>
      <c r="D3652" s="54"/>
      <c r="E3652" s="54"/>
      <c r="F3652" s="54"/>
      <c r="G3652" s="54"/>
      <c r="H3652" s="54"/>
      <c r="I3652" s="54"/>
      <c r="J3652" s="54"/>
      <c r="K3652" s="54"/>
      <c r="L3652" s="54"/>
      <c r="M3652" s="54"/>
      <c r="N3652" s="54"/>
      <c r="O3652" s="54"/>
    </row>
    <row r="3653" spans="2:16" ht="15" x14ac:dyDescent="0.2">
      <c r="B3653" s="29"/>
      <c r="C3653" s="54"/>
      <c r="D3653" s="54"/>
      <c r="E3653" s="54"/>
      <c r="F3653" s="54"/>
      <c r="G3653" s="54"/>
      <c r="H3653" s="54"/>
      <c r="I3653" s="54"/>
      <c r="J3653" s="54"/>
      <c r="K3653" s="54"/>
      <c r="L3653" s="54"/>
      <c r="M3653" s="54"/>
      <c r="N3653" s="54"/>
      <c r="O3653" s="54"/>
    </row>
    <row r="3654" spans="2:16" ht="15" x14ac:dyDescent="0.2">
      <c r="B3654" s="29"/>
      <c r="C3654" s="54"/>
      <c r="D3654" s="54"/>
      <c r="E3654" s="54"/>
      <c r="F3654" s="54"/>
      <c r="G3654" s="54"/>
      <c r="H3654" s="54"/>
      <c r="I3654" s="54"/>
      <c r="J3654" s="54"/>
      <c r="K3654" s="54"/>
      <c r="L3654" s="54"/>
      <c r="M3654" s="54"/>
      <c r="N3654" s="54"/>
      <c r="O3654" s="54"/>
    </row>
    <row r="3655" spans="2:16" ht="15" x14ac:dyDescent="0.2">
      <c r="B3655" s="29"/>
      <c r="C3655" s="54"/>
      <c r="D3655" s="54"/>
      <c r="E3655" s="54"/>
      <c r="F3655" s="54"/>
      <c r="G3655" s="54"/>
      <c r="H3655" s="54"/>
      <c r="I3655" s="54"/>
      <c r="J3655" s="54"/>
      <c r="K3655" s="54"/>
      <c r="L3655" s="54"/>
      <c r="M3655" s="54"/>
      <c r="N3655" s="54"/>
      <c r="O3655" s="54"/>
    </row>
    <row r="3656" spans="2:16" ht="15" x14ac:dyDescent="0.2">
      <c r="B3656" s="29"/>
      <c r="C3656" s="54"/>
      <c r="D3656" s="54"/>
      <c r="E3656" s="54"/>
      <c r="F3656" s="54"/>
      <c r="G3656" s="54"/>
      <c r="H3656" s="54"/>
      <c r="I3656" s="54"/>
      <c r="J3656" s="54"/>
      <c r="K3656" s="54"/>
      <c r="L3656" s="54"/>
      <c r="M3656" s="54"/>
      <c r="N3656" s="54"/>
      <c r="O3656" s="54"/>
    </row>
    <row r="3657" spans="2:16" ht="15" x14ac:dyDescent="0.2">
      <c r="B3657" s="29"/>
      <c r="C3657" s="54"/>
      <c r="D3657" s="54"/>
      <c r="E3657" s="54"/>
      <c r="F3657" s="54"/>
      <c r="G3657" s="54"/>
      <c r="H3657" s="54"/>
      <c r="I3657" s="54"/>
      <c r="J3657" s="54"/>
      <c r="K3657" s="54"/>
      <c r="L3657" s="54"/>
      <c r="M3657" s="54"/>
      <c r="N3657" s="54"/>
      <c r="O3657" s="54"/>
    </row>
    <row r="3658" spans="2:16" ht="15" x14ac:dyDescent="0.2">
      <c r="B3658" s="29"/>
      <c r="C3658" s="54"/>
      <c r="D3658" s="54"/>
      <c r="E3658" s="54"/>
      <c r="F3658" s="54"/>
      <c r="G3658" s="54"/>
      <c r="H3658" s="54"/>
      <c r="I3658" s="54"/>
      <c r="J3658" s="54"/>
      <c r="K3658" s="54"/>
      <c r="L3658" s="54"/>
      <c r="M3658" s="54"/>
      <c r="N3658" s="54"/>
      <c r="O3658" s="54"/>
    </row>
    <row r="3659" spans="2:16" ht="15" x14ac:dyDescent="0.2">
      <c r="B3659" s="29"/>
      <c r="C3659" s="54"/>
      <c r="D3659" s="54"/>
      <c r="E3659" s="54"/>
      <c r="F3659" s="54"/>
      <c r="G3659" s="54"/>
      <c r="H3659" s="54"/>
      <c r="I3659" s="54"/>
      <c r="J3659" s="54"/>
      <c r="K3659" s="54"/>
      <c r="L3659" s="54"/>
      <c r="M3659" s="54"/>
      <c r="N3659" s="54"/>
      <c r="O3659" s="54"/>
    </row>
    <row r="3660" spans="2:16" ht="15" x14ac:dyDescent="0.2">
      <c r="B3660" s="29"/>
      <c r="C3660" s="54"/>
      <c r="D3660" s="54"/>
      <c r="E3660" s="54"/>
      <c r="F3660" s="54"/>
      <c r="G3660" s="54"/>
      <c r="H3660" s="54"/>
      <c r="I3660" s="54"/>
      <c r="J3660" s="54"/>
      <c r="K3660" s="54"/>
      <c r="L3660" s="54"/>
      <c r="M3660" s="54"/>
      <c r="N3660" s="54"/>
      <c r="O3660" s="54"/>
    </row>
    <row r="3661" spans="2:16" ht="15" x14ac:dyDescent="0.2">
      <c r="B3661" s="29"/>
      <c r="C3661" s="54"/>
      <c r="D3661" s="54"/>
      <c r="E3661" s="54"/>
      <c r="F3661" s="54"/>
      <c r="G3661" s="54"/>
      <c r="H3661" s="54"/>
      <c r="I3661" s="54"/>
      <c r="J3661" s="54"/>
      <c r="K3661" s="54"/>
      <c r="L3661" s="54"/>
      <c r="M3661" s="54"/>
      <c r="N3661" s="54"/>
      <c r="O3661" s="54"/>
    </row>
    <row r="3662" spans="2:16" ht="15" x14ac:dyDescent="0.2">
      <c r="B3662" s="29"/>
      <c r="C3662" s="54"/>
      <c r="D3662" s="54"/>
      <c r="E3662" s="54"/>
      <c r="F3662" s="54"/>
      <c r="G3662" s="54"/>
      <c r="H3662" s="54"/>
      <c r="I3662" s="54"/>
      <c r="J3662" s="54"/>
      <c r="K3662" s="54"/>
      <c r="L3662" s="54"/>
      <c r="M3662" s="54"/>
      <c r="N3662" s="54"/>
      <c r="O3662" s="54"/>
    </row>
    <row r="3663" spans="2:16" ht="15" x14ac:dyDescent="0.2">
      <c r="B3663" s="29"/>
      <c r="C3663" s="54"/>
      <c r="D3663" s="54"/>
      <c r="E3663" s="54"/>
      <c r="F3663" s="54"/>
      <c r="G3663" s="54"/>
      <c r="H3663" s="54"/>
      <c r="I3663" s="54"/>
      <c r="J3663" s="54"/>
      <c r="K3663" s="54"/>
      <c r="L3663" s="54"/>
      <c r="M3663" s="54"/>
      <c r="N3663" s="54"/>
      <c r="O3663" s="54"/>
    </row>
    <row r="3664" spans="2:16" ht="15" x14ac:dyDescent="0.2">
      <c r="B3664" s="29"/>
      <c r="C3664" s="54"/>
      <c r="D3664" s="54"/>
      <c r="E3664" s="54"/>
      <c r="F3664" s="54"/>
      <c r="G3664" s="54"/>
      <c r="H3664" s="54"/>
      <c r="I3664" s="54"/>
      <c r="J3664" s="54"/>
      <c r="K3664" s="54"/>
      <c r="L3664" s="54"/>
      <c r="M3664" s="54"/>
      <c r="N3664" s="54"/>
      <c r="O3664" s="54"/>
    </row>
    <row r="3665" spans="2:15" ht="15" x14ac:dyDescent="0.2">
      <c r="B3665" s="29"/>
      <c r="C3665" s="54"/>
      <c r="D3665" s="54"/>
      <c r="E3665" s="54"/>
      <c r="F3665" s="54"/>
      <c r="G3665" s="54"/>
      <c r="H3665" s="54"/>
      <c r="I3665" s="54"/>
      <c r="J3665" s="54"/>
      <c r="K3665" s="54"/>
      <c r="L3665" s="54"/>
      <c r="M3665" s="54"/>
      <c r="N3665" s="54"/>
      <c r="O3665" s="54"/>
    </row>
    <row r="3666" spans="2:15" ht="15" x14ac:dyDescent="0.2">
      <c r="B3666" s="29"/>
      <c r="C3666" s="54"/>
      <c r="D3666" s="54"/>
      <c r="E3666" s="54"/>
      <c r="F3666" s="54"/>
      <c r="G3666" s="54"/>
      <c r="H3666" s="54"/>
      <c r="I3666" s="54"/>
      <c r="J3666" s="54"/>
      <c r="K3666" s="54"/>
      <c r="L3666" s="54"/>
      <c r="M3666" s="54"/>
      <c r="N3666" s="54"/>
      <c r="O3666" s="54"/>
    </row>
    <row r="3667" spans="2:15" ht="15" x14ac:dyDescent="0.2">
      <c r="B3667" s="29"/>
      <c r="C3667" s="54"/>
      <c r="D3667" s="54"/>
      <c r="E3667" s="54"/>
      <c r="F3667" s="54"/>
      <c r="G3667" s="54"/>
      <c r="H3667" s="54"/>
      <c r="I3667" s="54"/>
      <c r="J3667" s="54"/>
      <c r="K3667" s="54"/>
      <c r="L3667" s="54"/>
      <c r="M3667" s="54"/>
      <c r="N3667" s="54"/>
      <c r="O3667" s="54"/>
    </row>
    <row r="3668" spans="2:15" ht="15" x14ac:dyDescent="0.2">
      <c r="B3668" s="29"/>
      <c r="C3668" s="54"/>
      <c r="D3668" s="54"/>
      <c r="E3668" s="54"/>
      <c r="F3668" s="54"/>
      <c r="G3668" s="54"/>
      <c r="H3668" s="54"/>
      <c r="I3668" s="54"/>
      <c r="J3668" s="54"/>
      <c r="K3668" s="54"/>
      <c r="L3668" s="54"/>
      <c r="M3668" s="54"/>
      <c r="N3668" s="54"/>
      <c r="O3668" s="54"/>
    </row>
    <row r="3669" spans="2:15" ht="15" x14ac:dyDescent="0.2">
      <c r="B3669" s="29"/>
      <c r="C3669" s="54"/>
      <c r="D3669" s="54"/>
      <c r="E3669" s="54"/>
      <c r="F3669" s="54"/>
      <c r="G3669" s="54"/>
      <c r="H3669" s="54"/>
      <c r="I3669" s="54"/>
      <c r="J3669" s="54"/>
      <c r="K3669" s="54"/>
      <c r="L3669" s="54"/>
      <c r="M3669" s="54"/>
      <c r="N3669" s="54"/>
      <c r="O3669" s="54"/>
    </row>
    <row r="3670" spans="2:15" ht="15" x14ac:dyDescent="0.2">
      <c r="B3670" s="29"/>
      <c r="C3670" s="54"/>
      <c r="D3670" s="54"/>
      <c r="E3670" s="54"/>
      <c r="F3670" s="54"/>
      <c r="G3670" s="54"/>
      <c r="H3670" s="54"/>
      <c r="I3670" s="54"/>
      <c r="J3670" s="54"/>
      <c r="K3670" s="54"/>
      <c r="L3670" s="54"/>
      <c r="M3670" s="54"/>
      <c r="N3670" s="54"/>
      <c r="O3670" s="54"/>
    </row>
    <row r="3671" spans="2:15" ht="15" x14ac:dyDescent="0.2">
      <c r="B3671" s="29"/>
      <c r="C3671" s="54"/>
      <c r="D3671" s="54"/>
      <c r="E3671" s="54"/>
      <c r="F3671" s="54"/>
      <c r="G3671" s="54"/>
      <c r="H3671" s="54"/>
      <c r="I3671" s="54"/>
      <c r="J3671" s="54"/>
      <c r="K3671" s="54"/>
      <c r="L3671" s="54"/>
      <c r="M3671" s="54"/>
      <c r="N3671" s="54"/>
      <c r="O3671" s="54"/>
    </row>
    <row r="3672" spans="2:15" ht="15" x14ac:dyDescent="0.2">
      <c r="B3672" s="29"/>
      <c r="C3672" s="54"/>
      <c r="D3672" s="54"/>
      <c r="E3672" s="54"/>
      <c r="F3672" s="54"/>
      <c r="G3672" s="54"/>
      <c r="H3672" s="54"/>
      <c r="I3672" s="54"/>
      <c r="J3672" s="54"/>
      <c r="K3672" s="54"/>
      <c r="L3672" s="54"/>
      <c r="M3672" s="54"/>
      <c r="N3672" s="54"/>
      <c r="O3672" s="54"/>
    </row>
    <row r="3673" spans="2:15" ht="15" x14ac:dyDescent="0.2">
      <c r="B3673" s="29"/>
      <c r="C3673" s="54"/>
      <c r="D3673" s="54"/>
      <c r="E3673" s="54"/>
      <c r="F3673" s="54"/>
      <c r="G3673" s="54"/>
      <c r="H3673" s="54"/>
      <c r="I3673" s="54"/>
      <c r="J3673" s="54"/>
      <c r="K3673" s="54"/>
      <c r="L3673" s="54"/>
      <c r="M3673" s="54"/>
      <c r="N3673" s="54"/>
      <c r="O3673" s="54"/>
    </row>
    <row r="3674" spans="2:15" ht="15" x14ac:dyDescent="0.2">
      <c r="B3674" s="29"/>
      <c r="C3674" s="54"/>
      <c r="D3674" s="54"/>
      <c r="E3674" s="54"/>
      <c r="F3674" s="54"/>
      <c r="G3674" s="54"/>
      <c r="H3674" s="54"/>
      <c r="I3674" s="54"/>
      <c r="J3674" s="54"/>
      <c r="K3674" s="54"/>
      <c r="L3674" s="54"/>
      <c r="M3674" s="54"/>
      <c r="N3674" s="54"/>
      <c r="O3674" s="54"/>
    </row>
    <row r="3675" spans="2:15" ht="15" x14ac:dyDescent="0.2">
      <c r="B3675" s="29"/>
      <c r="C3675" s="54"/>
      <c r="D3675" s="54"/>
      <c r="E3675" s="54"/>
      <c r="F3675" s="54"/>
      <c r="G3675" s="54"/>
      <c r="H3675" s="54"/>
      <c r="I3675" s="54"/>
      <c r="J3675" s="54"/>
      <c r="K3675" s="54"/>
      <c r="L3675" s="54"/>
      <c r="M3675" s="54"/>
      <c r="N3675" s="54"/>
      <c r="O3675" s="54"/>
    </row>
    <row r="3676" spans="2:15" ht="15" x14ac:dyDescent="0.2">
      <c r="B3676" s="29"/>
      <c r="C3676" s="54"/>
      <c r="D3676" s="54"/>
      <c r="E3676" s="54"/>
      <c r="F3676" s="54"/>
      <c r="G3676" s="54"/>
      <c r="H3676" s="54"/>
      <c r="I3676" s="54"/>
      <c r="J3676" s="54"/>
      <c r="K3676" s="54"/>
      <c r="L3676" s="54"/>
      <c r="M3676" s="54"/>
      <c r="N3676" s="54"/>
      <c r="O3676" s="54"/>
    </row>
    <row r="3677" spans="2:15" ht="15" x14ac:dyDescent="0.2">
      <c r="B3677" s="29"/>
      <c r="C3677" s="54"/>
      <c r="D3677" s="54"/>
      <c r="E3677" s="54"/>
      <c r="F3677" s="54"/>
      <c r="G3677" s="54"/>
      <c r="H3677" s="54"/>
      <c r="I3677" s="54"/>
      <c r="J3677" s="54"/>
      <c r="K3677" s="54"/>
      <c r="L3677" s="54"/>
      <c r="M3677" s="54"/>
      <c r="N3677" s="54"/>
      <c r="O3677" s="54"/>
    </row>
    <row r="3678" spans="2:15" ht="15" x14ac:dyDescent="0.2">
      <c r="B3678" s="29"/>
      <c r="C3678" s="54"/>
      <c r="D3678" s="54"/>
      <c r="E3678" s="54"/>
      <c r="F3678" s="54"/>
      <c r="G3678" s="54"/>
      <c r="H3678" s="54"/>
      <c r="I3678" s="54"/>
      <c r="J3678" s="54"/>
      <c r="K3678" s="54"/>
      <c r="L3678" s="54"/>
      <c r="M3678" s="54"/>
      <c r="N3678" s="54"/>
      <c r="O3678" s="54"/>
    </row>
    <row r="3679" spans="2:15" ht="15" x14ac:dyDescent="0.2">
      <c r="B3679" s="29"/>
      <c r="C3679" s="54"/>
      <c r="D3679" s="54"/>
      <c r="E3679" s="54"/>
      <c r="F3679" s="54"/>
      <c r="G3679" s="54"/>
      <c r="H3679" s="54"/>
      <c r="I3679" s="54"/>
      <c r="J3679" s="54"/>
      <c r="K3679" s="54"/>
      <c r="L3679" s="54"/>
      <c r="M3679" s="54"/>
      <c r="N3679" s="54"/>
      <c r="O3679" s="54"/>
    </row>
    <row r="3680" spans="2:15" ht="23.25" x14ac:dyDescent="0.35">
      <c r="B3680" s="14" t="s">
        <v>257</v>
      </c>
      <c r="C3680" s="54"/>
      <c r="D3680" s="54"/>
      <c r="E3680" s="54"/>
      <c r="F3680" s="54"/>
      <c r="G3680" s="54"/>
      <c r="H3680" s="54"/>
      <c r="I3680" s="54"/>
      <c r="J3680" s="54"/>
      <c r="K3680" s="54"/>
      <c r="L3680" s="54"/>
      <c r="M3680" s="54"/>
      <c r="N3680" s="54"/>
      <c r="O3680" s="54"/>
    </row>
    <row r="3681" spans="2:17" ht="15" x14ac:dyDescent="0.2">
      <c r="B3681" s="29"/>
      <c r="C3681" s="54"/>
      <c r="D3681" s="54"/>
      <c r="E3681" s="54"/>
      <c r="F3681" s="54"/>
      <c r="G3681" s="54"/>
      <c r="H3681" s="54"/>
      <c r="I3681" s="54"/>
      <c r="J3681" s="54"/>
      <c r="K3681" s="54"/>
      <c r="L3681" s="54"/>
      <c r="M3681" s="54"/>
      <c r="N3681" s="54"/>
      <c r="O3681" s="54"/>
    </row>
    <row r="3682" spans="2:17" ht="15" x14ac:dyDescent="0.2">
      <c r="B3682" s="29"/>
      <c r="C3682" s="54"/>
      <c r="D3682" s="54"/>
      <c r="E3682" s="54"/>
      <c r="F3682" s="54"/>
      <c r="G3682" s="54"/>
      <c r="H3682" s="54"/>
      <c r="I3682" s="54"/>
      <c r="J3682" s="54"/>
      <c r="K3682" s="54"/>
      <c r="L3682" s="54"/>
      <c r="M3682" s="54"/>
      <c r="N3682" s="54"/>
      <c r="O3682" s="54"/>
    </row>
    <row r="3683" spans="2:17" ht="15" x14ac:dyDescent="0.2">
      <c r="B3683" s="29"/>
      <c r="C3683" s="84">
        <v>3</v>
      </c>
      <c r="D3683" s="84">
        <v>4</v>
      </c>
      <c r="E3683" s="84">
        <v>5</v>
      </c>
      <c r="F3683" s="84">
        <v>6</v>
      </c>
      <c r="G3683" s="84">
        <v>7</v>
      </c>
      <c r="H3683" s="84">
        <v>8</v>
      </c>
      <c r="I3683" s="84">
        <v>9</v>
      </c>
      <c r="J3683" s="84">
        <v>10</v>
      </c>
      <c r="K3683" s="84">
        <v>11</v>
      </c>
      <c r="L3683" s="84">
        <v>12</v>
      </c>
      <c r="M3683" s="84">
        <v>13</v>
      </c>
      <c r="N3683" s="84">
        <v>14</v>
      </c>
      <c r="O3683" s="84"/>
      <c r="P3683" s="49"/>
      <c r="Q3683" s="49"/>
    </row>
    <row r="3684" spans="2:17" ht="48" thickBot="1" x14ac:dyDescent="0.25">
      <c r="B3684" s="32" t="s">
        <v>14</v>
      </c>
      <c r="C3684" s="56" t="s">
        <v>379</v>
      </c>
      <c r="D3684" s="56" t="s">
        <v>380</v>
      </c>
      <c r="E3684" s="56" t="s">
        <v>381</v>
      </c>
      <c r="F3684" s="56" t="s">
        <v>382</v>
      </c>
      <c r="G3684" s="56" t="s">
        <v>383</v>
      </c>
      <c r="H3684" s="184" t="s">
        <v>384</v>
      </c>
      <c r="I3684" s="184" t="s">
        <v>385</v>
      </c>
      <c r="J3684" s="184" t="s">
        <v>386</v>
      </c>
      <c r="K3684" s="184" t="s">
        <v>387</v>
      </c>
      <c r="L3684" s="184" t="s">
        <v>388</v>
      </c>
      <c r="M3684" s="184" t="s">
        <v>389</v>
      </c>
      <c r="N3684" s="184" t="s">
        <v>390</v>
      </c>
      <c r="O3684" s="52" t="s">
        <v>218</v>
      </c>
      <c r="P3684" s="52" t="s">
        <v>219</v>
      </c>
    </row>
    <row r="3685" spans="2:17" ht="15" customHeight="1" x14ac:dyDescent="0.25">
      <c r="B3685" s="45" t="s">
        <v>27</v>
      </c>
      <c r="C3685" s="224">
        <v>23681410.447268195</v>
      </c>
      <c r="D3685" s="224">
        <v>21235926.580791596</v>
      </c>
      <c r="E3685" s="224">
        <v>39220333.036610976</v>
      </c>
      <c r="F3685" s="224">
        <v>35168629.005975187</v>
      </c>
      <c r="G3685" s="224">
        <v>26232764.988252196</v>
      </c>
      <c r="H3685" s="224">
        <v>24655144.220117386</v>
      </c>
      <c r="I3685" s="224">
        <v>28402267.445282366</v>
      </c>
      <c r="J3685" s="224">
        <v>54035071.790179923</v>
      </c>
      <c r="K3685" s="224">
        <v>37449847.616422251</v>
      </c>
      <c r="L3685" s="224">
        <v>26486002.381986246</v>
      </c>
      <c r="M3685" s="224">
        <v>38796247.749552041</v>
      </c>
      <c r="N3685" s="224">
        <v>27160035.230690286</v>
      </c>
      <c r="O3685" s="233">
        <v>31876973.374427393</v>
      </c>
      <c r="P3685" s="108">
        <v>0.40296469616756381</v>
      </c>
    </row>
    <row r="3686" spans="2:17" ht="15" x14ac:dyDescent="0.25">
      <c r="B3686" s="45" t="s">
        <v>394</v>
      </c>
      <c r="C3686" s="224">
        <v>13675479.262870306</v>
      </c>
      <c r="D3686" s="224">
        <v>11578616.655432401</v>
      </c>
      <c r="E3686" s="224">
        <v>18654379.074743636</v>
      </c>
      <c r="F3686" s="224">
        <v>16000143.980181221</v>
      </c>
      <c r="G3686" s="224">
        <v>18224493.502756804</v>
      </c>
      <c r="H3686" s="224">
        <v>16369580.097350437</v>
      </c>
      <c r="I3686" s="224">
        <v>17040302.44966805</v>
      </c>
      <c r="J3686" s="224">
        <v>16841628.838805065</v>
      </c>
      <c r="K3686" s="224">
        <v>18152057.317476079</v>
      </c>
      <c r="L3686" s="224">
        <v>18909278.990545839</v>
      </c>
      <c r="M3686" s="224">
        <v>19408036.050008051</v>
      </c>
      <c r="N3686" s="224">
        <v>16940609.900817763</v>
      </c>
      <c r="O3686" s="233">
        <v>16816217.176721301</v>
      </c>
      <c r="P3686" s="108">
        <v>0.21257795605970042</v>
      </c>
    </row>
    <row r="3687" spans="2:17" ht="15" x14ac:dyDescent="0.25">
      <c r="B3687" s="45" t="s">
        <v>24</v>
      </c>
      <c r="C3687" s="224">
        <v>11971021.164174609</v>
      </c>
      <c r="D3687" s="224">
        <v>11302293.796783447</v>
      </c>
      <c r="E3687" s="224">
        <v>16355065.44901084</v>
      </c>
      <c r="F3687" s="224">
        <v>14111924.2632793</v>
      </c>
      <c r="G3687" s="224">
        <v>15534495.603441127</v>
      </c>
      <c r="H3687" s="224">
        <v>15444163.24311259</v>
      </c>
      <c r="I3687" s="224">
        <v>16899858.241019018</v>
      </c>
      <c r="J3687" s="224">
        <v>18321657.913792823</v>
      </c>
      <c r="K3687" s="224">
        <v>18091572.012803283</v>
      </c>
      <c r="L3687" s="224">
        <v>15873522.298372474</v>
      </c>
      <c r="M3687" s="224">
        <v>16884445.546466347</v>
      </c>
      <c r="N3687" s="224">
        <v>13520779.560958518</v>
      </c>
      <c r="O3687" s="233">
        <v>15359233.257767864</v>
      </c>
      <c r="P3687" s="108">
        <v>0.1941598623678728</v>
      </c>
    </row>
    <row r="3688" spans="2:17" ht="15" x14ac:dyDescent="0.25">
      <c r="B3688" s="45" t="s">
        <v>395</v>
      </c>
      <c r="C3688" s="224">
        <v>4765108.1147694681</v>
      </c>
      <c r="D3688" s="224">
        <v>4037333.0083099613</v>
      </c>
      <c r="E3688" s="224">
        <v>6010945.8038578015</v>
      </c>
      <c r="F3688" s="224">
        <v>5203248.7057072632</v>
      </c>
      <c r="G3688" s="224">
        <v>6305388.9031808442</v>
      </c>
      <c r="H3688" s="224">
        <v>5977723.4263684768</v>
      </c>
      <c r="I3688" s="224">
        <v>6193559.3445302201</v>
      </c>
      <c r="J3688" s="224">
        <v>6543885.9251510482</v>
      </c>
      <c r="K3688" s="224">
        <v>5876068.8619040204</v>
      </c>
      <c r="L3688" s="224">
        <v>6533897.7926509678</v>
      </c>
      <c r="M3688" s="224">
        <v>6881236.6260431875</v>
      </c>
      <c r="N3688" s="224">
        <v>5984992.1373037025</v>
      </c>
      <c r="O3688" s="233">
        <v>5859449.0541480808</v>
      </c>
      <c r="P3688" s="108">
        <v>7.4070743168743944E-2</v>
      </c>
    </row>
    <row r="3689" spans="2:17" ht="15" x14ac:dyDescent="0.25">
      <c r="B3689" s="45" t="s">
        <v>18</v>
      </c>
      <c r="C3689" s="224">
        <v>3172214.7637735629</v>
      </c>
      <c r="D3689" s="224">
        <v>2801563.3296939139</v>
      </c>
      <c r="E3689" s="224">
        <v>4305722.6591087515</v>
      </c>
      <c r="F3689" s="224">
        <v>3797329.1793813724</v>
      </c>
      <c r="G3689" s="224">
        <v>3787235.3167788992</v>
      </c>
      <c r="H3689" s="224">
        <v>3830577.0093429033</v>
      </c>
      <c r="I3689" s="224">
        <v>3667579.2146916529</v>
      </c>
      <c r="J3689" s="224">
        <v>3958084.2867442416</v>
      </c>
      <c r="K3689" s="224">
        <v>3640472.0056988066</v>
      </c>
      <c r="L3689" s="224">
        <v>3794584.2524850448</v>
      </c>
      <c r="M3689" s="224">
        <v>4048472.3778636497</v>
      </c>
      <c r="N3689" s="224">
        <v>3578159.7590782372</v>
      </c>
      <c r="O3689" s="233">
        <v>3698499.5128867533</v>
      </c>
      <c r="P3689" s="108">
        <v>4.6753646118797024E-2</v>
      </c>
    </row>
    <row r="3690" spans="2:17" ht="15" x14ac:dyDescent="0.25">
      <c r="B3690" s="45" t="s">
        <v>21</v>
      </c>
      <c r="C3690" s="224">
        <v>1600317.4637558479</v>
      </c>
      <c r="D3690" s="224">
        <v>1436517.7814910423</v>
      </c>
      <c r="E3690" s="224">
        <v>2008622.3597707159</v>
      </c>
      <c r="F3690" s="224">
        <v>1705817.0486909151</v>
      </c>
      <c r="G3690" s="224">
        <v>1881778.4509920496</v>
      </c>
      <c r="H3690" s="224">
        <v>1811839.5440199329</v>
      </c>
      <c r="I3690" s="224">
        <v>1907926.1545457873</v>
      </c>
      <c r="J3690" s="224">
        <v>2006940.0601825099</v>
      </c>
      <c r="K3690" s="224">
        <v>1921447.09417367</v>
      </c>
      <c r="L3690" s="224">
        <v>1949616.9897980671</v>
      </c>
      <c r="M3690" s="224">
        <v>2013870.6391549138</v>
      </c>
      <c r="N3690" s="224">
        <v>1759571.1352543817</v>
      </c>
      <c r="O3690" s="233">
        <v>1833688.7268191529</v>
      </c>
      <c r="P3690" s="108">
        <v>2.3180112239305089E-2</v>
      </c>
    </row>
    <row r="3691" spans="2:17" ht="15" x14ac:dyDescent="0.25">
      <c r="B3691" s="45" t="s">
        <v>393</v>
      </c>
      <c r="C3691" s="224">
        <v>1627255.5400208854</v>
      </c>
      <c r="D3691" s="224">
        <v>1334404.8504483677</v>
      </c>
      <c r="E3691" s="224">
        <v>1927308.911617754</v>
      </c>
      <c r="F3691" s="224">
        <v>1881056.7425541817</v>
      </c>
      <c r="G3691" s="224">
        <v>2120031.5462259045</v>
      </c>
      <c r="H3691" s="224">
        <v>1919593.0607435631</v>
      </c>
      <c r="I3691" s="224">
        <v>2110366.9280291805</v>
      </c>
      <c r="J3691" s="224">
        <v>2205830.9984054542</v>
      </c>
      <c r="K3691" s="224">
        <v>1875175.2080711166</v>
      </c>
      <c r="L3691" s="224">
        <v>2207605.7490307041</v>
      </c>
      <c r="M3691" s="224">
        <v>2247010.4365601521</v>
      </c>
      <c r="N3691" s="224">
        <v>1858145.7737400525</v>
      </c>
      <c r="O3691" s="233">
        <v>1942815.4787872769</v>
      </c>
      <c r="P3691" s="108">
        <v>2.4559610472530254E-2</v>
      </c>
    </row>
    <row r="3692" spans="2:17" ht="15" x14ac:dyDescent="0.25">
      <c r="B3692" s="45" t="s">
        <v>17</v>
      </c>
      <c r="C3692" s="224">
        <v>509796.14846468141</v>
      </c>
      <c r="D3692" s="224">
        <v>469107.28082513728</v>
      </c>
      <c r="E3692" s="224">
        <v>738731.49844926735</v>
      </c>
      <c r="F3692" s="224">
        <v>631399.83878779341</v>
      </c>
      <c r="G3692" s="224">
        <v>766429.70218539063</v>
      </c>
      <c r="H3692" s="224">
        <v>723008.36313438392</v>
      </c>
      <c r="I3692" s="224">
        <v>816001.28127491637</v>
      </c>
      <c r="J3692" s="224">
        <v>891553.25274991873</v>
      </c>
      <c r="K3692" s="224">
        <v>924591.73333263583</v>
      </c>
      <c r="L3692" s="224">
        <v>968708.39108323876</v>
      </c>
      <c r="M3692" s="224">
        <v>1081719.1999294749</v>
      </c>
      <c r="N3692" s="224">
        <v>808642.56537354249</v>
      </c>
      <c r="O3692" s="233">
        <v>777474.10463253176</v>
      </c>
      <c r="P3692" s="108">
        <v>9.8282422446897243E-3</v>
      </c>
    </row>
    <row r="3693" spans="2:17" ht="15" x14ac:dyDescent="0.25">
      <c r="B3693" s="45" t="s">
        <v>23</v>
      </c>
      <c r="C3693" s="224">
        <v>168319.1115123629</v>
      </c>
      <c r="D3693" s="224">
        <v>174337.0709352493</v>
      </c>
      <c r="E3693" s="224">
        <v>251615.85000449439</v>
      </c>
      <c r="F3693" s="224">
        <v>253420.95988917342</v>
      </c>
      <c r="G3693" s="224">
        <v>209182.22848844528</v>
      </c>
      <c r="H3693" s="224">
        <v>232233.82118368152</v>
      </c>
      <c r="I3693" s="224">
        <v>240357.65127873406</v>
      </c>
      <c r="J3693" s="224">
        <v>244613.92286109918</v>
      </c>
      <c r="K3693" s="224">
        <v>276492.49001240713</v>
      </c>
      <c r="L3693" s="224">
        <v>234349.04825603971</v>
      </c>
      <c r="M3693" s="224">
        <v>271687.42774677259</v>
      </c>
      <c r="N3693" s="224">
        <v>221340.0787000657</v>
      </c>
      <c r="O3693" s="233">
        <v>231495.80507237709</v>
      </c>
      <c r="P3693" s="108">
        <v>2.9263956668449452E-3</v>
      </c>
    </row>
    <row r="3694" spans="2:17" ht="15" x14ac:dyDescent="0.25">
      <c r="B3694" s="45" t="s">
        <v>20</v>
      </c>
      <c r="C3694" s="224">
        <v>323668.4186208251</v>
      </c>
      <c r="D3694" s="224">
        <v>328335.7974758143</v>
      </c>
      <c r="E3694" s="224">
        <v>472706.5694248667</v>
      </c>
      <c r="F3694" s="224">
        <v>401715.53415715694</v>
      </c>
      <c r="G3694" s="224">
        <v>411066.21120071347</v>
      </c>
      <c r="H3694" s="224">
        <v>364082.75844764692</v>
      </c>
      <c r="I3694" s="224">
        <v>408956.64711260778</v>
      </c>
      <c r="J3694" s="224">
        <v>426884.27665472031</v>
      </c>
      <c r="K3694" s="224">
        <v>518694.46426486969</v>
      </c>
      <c r="L3694" s="224">
        <v>451411.30955684202</v>
      </c>
      <c r="M3694" s="224">
        <v>447960.74799036968</v>
      </c>
      <c r="N3694" s="224">
        <v>411467.22097528039</v>
      </c>
      <c r="O3694" s="233">
        <v>413912.49632347614</v>
      </c>
      <c r="P3694" s="108">
        <v>5.2323701300560979E-3</v>
      </c>
    </row>
    <row r="3695" spans="2:17" ht="15" x14ac:dyDescent="0.25">
      <c r="B3695" s="45" t="s">
        <v>22</v>
      </c>
      <c r="C3695" s="224">
        <v>166661.13209128383</v>
      </c>
      <c r="D3695" s="224">
        <v>140646.46105384832</v>
      </c>
      <c r="E3695" s="224">
        <v>253716.45996379841</v>
      </c>
      <c r="F3695" s="224">
        <v>171246.09892547131</v>
      </c>
      <c r="G3695" s="224">
        <v>183536.63623428339</v>
      </c>
      <c r="H3695" s="224">
        <v>215394.47013449675</v>
      </c>
      <c r="I3695" s="224">
        <v>196074.47907686234</v>
      </c>
      <c r="J3695" s="224">
        <v>192670.12231302261</v>
      </c>
      <c r="K3695" s="224">
        <v>262804.27748918557</v>
      </c>
      <c r="L3695" s="224">
        <v>185603.47187805176</v>
      </c>
      <c r="M3695" s="224">
        <v>154487.07415652278</v>
      </c>
      <c r="N3695" s="224">
        <v>177121.9479029178</v>
      </c>
      <c r="O3695" s="233">
        <v>191663.55260164544</v>
      </c>
      <c r="P3695" s="108">
        <v>2.4228663221357439E-3</v>
      </c>
    </row>
    <row r="3696" spans="2:17" ht="15" x14ac:dyDescent="0.25">
      <c r="B3696" s="45" t="s">
        <v>398</v>
      </c>
      <c r="C3696" s="224">
        <v>83402.839640140548</v>
      </c>
      <c r="D3696" s="224">
        <v>84248.680515050903</v>
      </c>
      <c r="E3696" s="224">
        <v>129361.03898811356</v>
      </c>
      <c r="F3696" s="224">
        <v>0</v>
      </c>
      <c r="G3696" s="224">
        <v>0</v>
      </c>
      <c r="H3696" s="224">
        <v>0</v>
      </c>
      <c r="I3696" s="224">
        <v>0</v>
      </c>
      <c r="J3696" s="224">
        <v>0</v>
      </c>
      <c r="K3696" s="224">
        <v>0</v>
      </c>
      <c r="L3696" s="224">
        <v>0</v>
      </c>
      <c r="M3696" s="224">
        <v>0</v>
      </c>
      <c r="N3696" s="224">
        <v>0</v>
      </c>
      <c r="O3696" s="233">
        <v>24751.046595275417</v>
      </c>
      <c r="P3696" s="108">
        <v>3.1288409517246185E-4</v>
      </c>
    </row>
    <row r="3697" spans="2:16" ht="15" x14ac:dyDescent="0.25">
      <c r="B3697" s="45" t="s">
        <v>16</v>
      </c>
      <c r="C3697" s="224">
        <v>41358.069688081727</v>
      </c>
      <c r="D3697" s="224">
        <v>35527.500223636634</v>
      </c>
      <c r="E3697" s="224">
        <v>63912.120950698845</v>
      </c>
      <c r="F3697" s="224">
        <v>63227.19870281218</v>
      </c>
      <c r="G3697" s="224">
        <v>61311.890583992004</v>
      </c>
      <c r="H3697" s="224">
        <v>68159.660314559951</v>
      </c>
      <c r="I3697" s="224">
        <v>89812.51150894165</v>
      </c>
      <c r="J3697" s="224">
        <v>80174.560884475693</v>
      </c>
      <c r="K3697" s="224">
        <v>88298.559730529742</v>
      </c>
      <c r="L3697" s="224">
        <v>96293.608774185166</v>
      </c>
      <c r="M3697" s="224">
        <v>86615.759620666533</v>
      </c>
      <c r="N3697" s="224">
        <v>80879.59870910646</v>
      </c>
      <c r="O3697" s="233">
        <v>71297.586640973881</v>
      </c>
      <c r="P3697" s="108">
        <v>9.0129040799428409E-4</v>
      </c>
    </row>
    <row r="3698" spans="2:16" ht="15" x14ac:dyDescent="0.25">
      <c r="B3698" s="45" t="s">
        <v>396</v>
      </c>
      <c r="C3698" s="224">
        <v>35452.730254173286</v>
      </c>
      <c r="D3698" s="224">
        <v>24392.359935760502</v>
      </c>
      <c r="E3698" s="224">
        <v>34576.339904785149</v>
      </c>
      <c r="F3698" s="224">
        <v>0</v>
      </c>
      <c r="G3698" s="224">
        <v>0</v>
      </c>
      <c r="H3698" s="224">
        <v>0</v>
      </c>
      <c r="I3698" s="224">
        <v>0</v>
      </c>
      <c r="J3698" s="224">
        <v>0</v>
      </c>
      <c r="K3698" s="224">
        <v>0</v>
      </c>
      <c r="L3698" s="224">
        <v>0</v>
      </c>
      <c r="M3698" s="224">
        <v>0</v>
      </c>
      <c r="N3698" s="224">
        <v>0</v>
      </c>
      <c r="O3698" s="233">
        <v>7868.4525078932447</v>
      </c>
      <c r="P3698" s="108">
        <v>9.9467052185567243E-5</v>
      </c>
    </row>
    <row r="3699" spans="2:16" ht="15" x14ac:dyDescent="0.25">
      <c r="B3699" s="45" t="s">
        <v>25</v>
      </c>
      <c r="C3699" s="224">
        <v>7.9899997711181445</v>
      </c>
      <c r="D3699" s="224">
        <v>0</v>
      </c>
      <c r="E3699" s="224">
        <v>0</v>
      </c>
      <c r="F3699" s="224">
        <v>0</v>
      </c>
      <c r="G3699" s="224">
        <v>0</v>
      </c>
      <c r="H3699" s="224">
        <v>0</v>
      </c>
      <c r="I3699" s="224">
        <v>0</v>
      </c>
      <c r="J3699" s="224">
        <v>0</v>
      </c>
      <c r="K3699" s="224">
        <v>0</v>
      </c>
      <c r="L3699" s="224">
        <v>0</v>
      </c>
      <c r="M3699" s="224">
        <v>0</v>
      </c>
      <c r="N3699" s="224">
        <v>0</v>
      </c>
      <c r="O3699" s="233">
        <v>0.66583331425984538</v>
      </c>
      <c r="P3699" s="108">
        <v>8.4169634308570944E-9</v>
      </c>
    </row>
    <row r="3700" spans="2:16" ht="15" x14ac:dyDescent="0.25">
      <c r="B3700" s="45" t="s">
        <v>397</v>
      </c>
      <c r="C3700" s="224">
        <v>3304.4200115203853</v>
      </c>
      <c r="D3700" s="224">
        <v>2949.5699501037598</v>
      </c>
      <c r="E3700" s="224">
        <v>3095.4700012207027</v>
      </c>
      <c r="F3700" s="224">
        <v>0</v>
      </c>
      <c r="G3700" s="224">
        <v>0</v>
      </c>
      <c r="H3700" s="224">
        <v>0</v>
      </c>
      <c r="I3700" s="224">
        <v>0</v>
      </c>
      <c r="J3700" s="224">
        <v>0</v>
      </c>
      <c r="K3700" s="224">
        <v>0</v>
      </c>
      <c r="L3700" s="224">
        <v>0</v>
      </c>
      <c r="M3700" s="224">
        <v>0</v>
      </c>
      <c r="N3700" s="224">
        <v>0</v>
      </c>
      <c r="O3700" s="233">
        <v>779.12166357040405</v>
      </c>
      <c r="P3700" s="108">
        <v>9.8490694442804636E-6</v>
      </c>
    </row>
    <row r="3701" spans="2:16" ht="15" x14ac:dyDescent="0.25">
      <c r="B3701" s="45" t="s">
        <v>19</v>
      </c>
      <c r="C3701" s="224">
        <v>0</v>
      </c>
      <c r="D3701" s="224">
        <v>0</v>
      </c>
      <c r="E3701" s="224">
        <v>0</v>
      </c>
      <c r="F3701" s="224">
        <v>0</v>
      </c>
      <c r="G3701" s="224">
        <v>0</v>
      </c>
      <c r="H3701" s="224">
        <v>0</v>
      </c>
      <c r="I3701" s="224">
        <v>0</v>
      </c>
      <c r="J3701" s="224">
        <v>0</v>
      </c>
      <c r="K3701" s="224">
        <v>0</v>
      </c>
      <c r="L3701" s="224">
        <v>0</v>
      </c>
      <c r="M3701" s="224">
        <v>0</v>
      </c>
      <c r="N3701" s="224">
        <v>0</v>
      </c>
      <c r="O3701" s="233"/>
      <c r="P3701" s="108">
        <v>0</v>
      </c>
    </row>
    <row r="3702" spans="2:16" ht="15" x14ac:dyDescent="0.25">
      <c r="B3702" s="45" t="s">
        <v>28</v>
      </c>
      <c r="C3702" s="224">
        <v>0</v>
      </c>
      <c r="D3702" s="224">
        <v>0</v>
      </c>
      <c r="E3702" s="224">
        <v>0</v>
      </c>
      <c r="F3702" s="224">
        <v>0</v>
      </c>
      <c r="G3702" s="224">
        <v>0</v>
      </c>
      <c r="H3702" s="224">
        <v>0</v>
      </c>
      <c r="I3702" s="224">
        <v>0</v>
      </c>
      <c r="J3702" s="224">
        <v>0</v>
      </c>
      <c r="K3702" s="224">
        <v>0</v>
      </c>
      <c r="L3702" s="224">
        <v>0</v>
      </c>
      <c r="M3702" s="224">
        <v>0</v>
      </c>
      <c r="N3702" s="224">
        <v>0</v>
      </c>
      <c r="O3702" s="233"/>
      <c r="P3702" s="108">
        <v>0</v>
      </c>
    </row>
    <row r="3703" spans="2:16" ht="15" x14ac:dyDescent="0.25">
      <c r="B3703" s="45" t="s">
        <v>26</v>
      </c>
      <c r="C3703" s="224">
        <v>0</v>
      </c>
      <c r="D3703" s="224">
        <v>0</v>
      </c>
      <c r="E3703" s="224">
        <v>0</v>
      </c>
      <c r="F3703" s="224">
        <v>0</v>
      </c>
      <c r="G3703" s="224">
        <v>0</v>
      </c>
      <c r="H3703" s="224">
        <v>0</v>
      </c>
      <c r="I3703" s="224">
        <v>0</v>
      </c>
      <c r="J3703" s="224">
        <v>0</v>
      </c>
      <c r="K3703" s="224">
        <v>0</v>
      </c>
      <c r="L3703" s="224">
        <v>0</v>
      </c>
      <c r="M3703" s="224">
        <v>0</v>
      </c>
      <c r="N3703" s="224">
        <v>0</v>
      </c>
      <c r="O3703" s="247"/>
      <c r="P3703" s="108">
        <v>0</v>
      </c>
    </row>
    <row r="3704" spans="2:16" ht="16.5" customHeight="1" thickBot="1" x14ac:dyDescent="0.3">
      <c r="B3704" s="47" t="s">
        <v>0</v>
      </c>
      <c r="C3704" s="225">
        <v>61824777.616915703</v>
      </c>
      <c r="D3704" s="225">
        <v>54986200.72386533</v>
      </c>
      <c r="E3704" s="225">
        <v>90430092.64240773</v>
      </c>
      <c r="F3704" s="225">
        <v>79389158.556231856</v>
      </c>
      <c r="G3704" s="225">
        <v>75717714.980320647</v>
      </c>
      <c r="H3704" s="225">
        <v>71611499.674270064</v>
      </c>
      <c r="I3704" s="225">
        <v>77973062.348018333</v>
      </c>
      <c r="J3704" s="225">
        <v>105748995.9487243</v>
      </c>
      <c r="K3704" s="225">
        <v>89077521.64137885</v>
      </c>
      <c r="L3704" s="225">
        <v>77690874.284417719</v>
      </c>
      <c r="M3704" s="225">
        <v>92321789.635092139</v>
      </c>
      <c r="N3704" s="225">
        <v>72501744.909503862</v>
      </c>
      <c r="O3704" s="225">
        <v>79106119.413428888</v>
      </c>
      <c r="P3704" s="92">
        <v>0.99999999999999989</v>
      </c>
    </row>
    <row r="3705" spans="2:16" ht="15" x14ac:dyDescent="0.2">
      <c r="B3705" s="29"/>
      <c r="C3705" s="54"/>
      <c r="D3705" s="54"/>
      <c r="E3705" s="54"/>
      <c r="F3705" s="54"/>
      <c r="G3705" s="54"/>
      <c r="H3705" s="54"/>
      <c r="I3705" s="54"/>
      <c r="J3705" s="54"/>
      <c r="K3705" s="54"/>
      <c r="L3705" s="54"/>
      <c r="M3705" s="54"/>
      <c r="N3705" s="54"/>
      <c r="O3705" s="54"/>
    </row>
    <row r="3706" spans="2:16" ht="15" x14ac:dyDescent="0.2">
      <c r="B3706" s="29"/>
      <c r="C3706" s="54"/>
      <c r="D3706" s="54"/>
      <c r="E3706" s="54"/>
      <c r="F3706" s="54"/>
      <c r="G3706" s="54"/>
      <c r="H3706" s="54"/>
      <c r="I3706" s="54"/>
      <c r="J3706" s="54"/>
      <c r="K3706" s="54"/>
      <c r="L3706" s="54"/>
      <c r="M3706" s="54"/>
      <c r="N3706" s="54"/>
      <c r="O3706" s="54"/>
    </row>
    <row r="3707" spans="2:16" ht="15" x14ac:dyDescent="0.2">
      <c r="B3707" s="29"/>
      <c r="C3707" s="54"/>
      <c r="D3707" s="54"/>
      <c r="E3707" s="54"/>
      <c r="F3707" s="54"/>
      <c r="G3707" s="54"/>
      <c r="H3707" s="54"/>
      <c r="I3707" s="54"/>
      <c r="J3707" s="54"/>
      <c r="K3707" s="54"/>
      <c r="L3707" s="54"/>
      <c r="M3707" s="54"/>
      <c r="N3707" s="54"/>
      <c r="O3707" s="54"/>
    </row>
    <row r="3708" spans="2:16" ht="15" x14ac:dyDescent="0.2">
      <c r="B3708" s="29"/>
      <c r="C3708" s="54"/>
      <c r="D3708" s="54"/>
      <c r="E3708" s="54"/>
      <c r="F3708" s="54"/>
      <c r="G3708" s="54"/>
      <c r="H3708" s="54"/>
      <c r="I3708" s="54"/>
      <c r="J3708" s="54"/>
      <c r="K3708" s="54"/>
      <c r="L3708" s="54"/>
      <c r="M3708" s="54"/>
      <c r="N3708" s="54"/>
      <c r="O3708" s="54"/>
    </row>
    <row r="3709" spans="2:16" ht="15" x14ac:dyDescent="0.2">
      <c r="B3709" s="29"/>
      <c r="C3709" s="54"/>
      <c r="D3709" s="54"/>
      <c r="E3709" s="54"/>
      <c r="F3709" s="54"/>
      <c r="G3709" s="54"/>
      <c r="H3709" s="54"/>
      <c r="I3709" s="54"/>
      <c r="J3709" s="54"/>
      <c r="K3709" s="54"/>
      <c r="L3709" s="54"/>
      <c r="M3709" s="54"/>
      <c r="N3709" s="54"/>
      <c r="O3709" s="54"/>
    </row>
    <row r="3710" spans="2:16" ht="15" x14ac:dyDescent="0.2">
      <c r="B3710" s="29"/>
      <c r="C3710" s="54"/>
      <c r="D3710" s="54"/>
      <c r="E3710" s="54"/>
      <c r="F3710" s="54"/>
      <c r="G3710" s="54"/>
      <c r="H3710" s="54"/>
      <c r="I3710" s="54"/>
      <c r="J3710" s="54"/>
      <c r="K3710" s="54"/>
      <c r="L3710" s="54"/>
      <c r="M3710" s="54"/>
      <c r="N3710" s="54"/>
      <c r="O3710" s="54"/>
    </row>
    <row r="3711" spans="2:16" ht="15" x14ac:dyDescent="0.2">
      <c r="B3711" s="29"/>
      <c r="C3711" s="54"/>
      <c r="D3711" s="54"/>
      <c r="E3711" s="54"/>
      <c r="F3711" s="54"/>
      <c r="G3711" s="54"/>
      <c r="H3711" s="54"/>
      <c r="I3711" s="54"/>
      <c r="J3711" s="54"/>
      <c r="K3711" s="54"/>
      <c r="L3711" s="54"/>
      <c r="M3711" s="54"/>
      <c r="N3711" s="54"/>
      <c r="O3711" s="54"/>
    </row>
    <row r="3712" spans="2:16" ht="15" x14ac:dyDescent="0.2">
      <c r="B3712" s="29"/>
      <c r="C3712" s="54"/>
      <c r="D3712" s="54"/>
      <c r="E3712" s="54"/>
      <c r="F3712" s="54"/>
      <c r="G3712" s="54"/>
      <c r="H3712" s="54"/>
      <c r="I3712" s="54"/>
      <c r="J3712" s="54"/>
      <c r="K3712" s="54"/>
      <c r="L3712" s="54"/>
      <c r="M3712" s="54"/>
      <c r="N3712" s="54"/>
      <c r="O3712" s="54"/>
    </row>
    <row r="3713" spans="2:15" ht="15" x14ac:dyDescent="0.2">
      <c r="B3713" s="29"/>
      <c r="C3713" s="54"/>
      <c r="D3713" s="54"/>
      <c r="E3713" s="54"/>
      <c r="F3713" s="54"/>
      <c r="G3713" s="54"/>
      <c r="H3713" s="54"/>
      <c r="I3713" s="54"/>
      <c r="J3713" s="54"/>
      <c r="K3713" s="54"/>
      <c r="L3713" s="54"/>
      <c r="M3713" s="54"/>
      <c r="N3713" s="54"/>
      <c r="O3713" s="54"/>
    </row>
    <row r="3714" spans="2:15" ht="15" x14ac:dyDescent="0.2">
      <c r="B3714" s="29"/>
      <c r="C3714" s="54"/>
      <c r="D3714" s="54"/>
      <c r="E3714" s="54"/>
      <c r="F3714" s="54"/>
      <c r="G3714" s="54"/>
      <c r="H3714" s="54"/>
      <c r="I3714" s="54"/>
      <c r="J3714" s="54"/>
      <c r="K3714" s="54"/>
      <c r="L3714" s="54"/>
      <c r="M3714" s="54"/>
      <c r="N3714" s="54"/>
      <c r="O3714" s="54"/>
    </row>
    <row r="3715" spans="2:15" ht="15" x14ac:dyDescent="0.2">
      <c r="B3715" s="29"/>
      <c r="C3715" s="54"/>
      <c r="D3715" s="54"/>
      <c r="E3715" s="54"/>
      <c r="F3715" s="54"/>
      <c r="G3715" s="54"/>
      <c r="H3715" s="54"/>
      <c r="I3715" s="54"/>
      <c r="J3715" s="54"/>
      <c r="K3715" s="54"/>
      <c r="L3715" s="54"/>
      <c r="M3715" s="54"/>
      <c r="N3715" s="54"/>
      <c r="O3715" s="54"/>
    </row>
    <row r="3716" spans="2:15" ht="15" x14ac:dyDescent="0.2">
      <c r="B3716" s="29"/>
      <c r="C3716" s="54"/>
      <c r="D3716" s="54"/>
      <c r="E3716" s="54"/>
      <c r="F3716" s="54"/>
      <c r="G3716" s="54"/>
      <c r="H3716" s="54"/>
      <c r="I3716" s="54"/>
      <c r="J3716" s="54"/>
      <c r="K3716" s="54"/>
      <c r="L3716" s="54"/>
      <c r="M3716" s="54"/>
      <c r="N3716" s="54"/>
      <c r="O3716" s="54"/>
    </row>
    <row r="3717" spans="2:15" ht="15" x14ac:dyDescent="0.2">
      <c r="B3717" s="29"/>
      <c r="C3717" s="54"/>
      <c r="D3717" s="54"/>
      <c r="E3717" s="54"/>
      <c r="F3717" s="54"/>
      <c r="G3717" s="54"/>
      <c r="H3717" s="54"/>
      <c r="I3717" s="54"/>
      <c r="J3717" s="54"/>
      <c r="K3717" s="54"/>
      <c r="L3717" s="54"/>
      <c r="M3717" s="54"/>
      <c r="N3717" s="54"/>
      <c r="O3717" s="54"/>
    </row>
    <row r="3718" spans="2:15" ht="15" x14ac:dyDescent="0.2">
      <c r="B3718" s="29"/>
      <c r="C3718" s="54"/>
      <c r="D3718" s="54"/>
      <c r="E3718" s="54"/>
      <c r="F3718" s="54"/>
      <c r="G3718" s="54"/>
      <c r="H3718" s="54"/>
      <c r="I3718" s="54"/>
      <c r="J3718" s="54"/>
      <c r="K3718" s="54"/>
      <c r="L3718" s="54"/>
      <c r="M3718" s="54"/>
      <c r="N3718" s="54"/>
      <c r="O3718" s="54"/>
    </row>
    <row r="3719" spans="2:15" ht="15" x14ac:dyDescent="0.2">
      <c r="B3719" s="29"/>
      <c r="C3719" s="54"/>
      <c r="D3719" s="54"/>
      <c r="E3719" s="54"/>
      <c r="F3719" s="54"/>
      <c r="G3719" s="54"/>
      <c r="H3719" s="54"/>
      <c r="I3719" s="54"/>
      <c r="J3719" s="54"/>
      <c r="K3719" s="54"/>
      <c r="L3719" s="54"/>
      <c r="M3719" s="54"/>
      <c r="N3719" s="54"/>
      <c r="O3719" s="54"/>
    </row>
    <row r="3720" spans="2:15" ht="15" x14ac:dyDescent="0.2">
      <c r="B3720" s="29"/>
      <c r="C3720" s="54"/>
      <c r="D3720" s="54"/>
      <c r="E3720" s="54"/>
      <c r="F3720" s="54"/>
      <c r="G3720" s="54"/>
      <c r="H3720" s="54"/>
      <c r="I3720" s="54"/>
      <c r="J3720" s="54"/>
      <c r="K3720" s="54"/>
      <c r="L3720" s="54"/>
      <c r="M3720" s="54"/>
      <c r="N3720" s="54"/>
      <c r="O3720" s="54"/>
    </row>
    <row r="3721" spans="2:15" ht="15" x14ac:dyDescent="0.2">
      <c r="B3721" s="29"/>
      <c r="C3721" s="54"/>
      <c r="D3721" s="54"/>
      <c r="E3721" s="54"/>
      <c r="F3721" s="54"/>
      <c r="G3721" s="54"/>
      <c r="H3721" s="54"/>
      <c r="I3721" s="54"/>
      <c r="J3721" s="54"/>
      <c r="K3721" s="54"/>
      <c r="L3721" s="54"/>
      <c r="M3721" s="54"/>
      <c r="N3721" s="54"/>
      <c r="O3721" s="54"/>
    </row>
    <row r="3722" spans="2:15" ht="15" x14ac:dyDescent="0.2">
      <c r="B3722" s="29"/>
      <c r="C3722" s="54"/>
      <c r="D3722" s="54"/>
      <c r="E3722" s="54"/>
      <c r="F3722" s="54"/>
      <c r="G3722" s="54"/>
      <c r="H3722" s="54"/>
      <c r="I3722" s="54"/>
      <c r="J3722" s="54"/>
      <c r="K3722" s="54"/>
      <c r="L3722" s="54"/>
      <c r="M3722" s="54"/>
      <c r="N3722" s="54"/>
      <c r="O3722" s="54"/>
    </row>
    <row r="3723" spans="2:15" ht="15" x14ac:dyDescent="0.2">
      <c r="B3723" s="29"/>
      <c r="C3723" s="54"/>
      <c r="D3723" s="54"/>
      <c r="E3723" s="54"/>
      <c r="F3723" s="54"/>
      <c r="G3723" s="54"/>
      <c r="H3723" s="54"/>
      <c r="I3723" s="54"/>
      <c r="J3723" s="54"/>
      <c r="K3723" s="54"/>
      <c r="L3723" s="54"/>
      <c r="M3723" s="54"/>
      <c r="N3723" s="54"/>
      <c r="O3723" s="54"/>
    </row>
    <row r="3724" spans="2:15" ht="15" x14ac:dyDescent="0.2">
      <c r="B3724" s="29"/>
      <c r="C3724" s="54"/>
      <c r="D3724" s="54"/>
      <c r="E3724" s="54"/>
      <c r="F3724" s="54"/>
      <c r="G3724" s="54"/>
      <c r="H3724" s="54"/>
      <c r="I3724" s="54"/>
      <c r="J3724" s="54"/>
      <c r="K3724" s="54"/>
      <c r="L3724" s="54"/>
      <c r="M3724" s="54"/>
      <c r="N3724" s="54"/>
      <c r="O3724" s="54"/>
    </row>
    <row r="3725" spans="2:15" ht="15" x14ac:dyDescent="0.2">
      <c r="B3725" s="29"/>
      <c r="C3725" s="54"/>
      <c r="D3725" s="54"/>
      <c r="E3725" s="54"/>
      <c r="F3725" s="54"/>
      <c r="G3725" s="54"/>
      <c r="H3725" s="54"/>
      <c r="I3725" s="54"/>
      <c r="J3725" s="54"/>
      <c r="K3725" s="54"/>
      <c r="L3725" s="54"/>
      <c r="M3725" s="54"/>
      <c r="N3725" s="54"/>
      <c r="O3725" s="54"/>
    </row>
    <row r="3726" spans="2:15" ht="15" x14ac:dyDescent="0.2">
      <c r="B3726" s="29"/>
      <c r="C3726" s="54"/>
      <c r="D3726" s="54"/>
      <c r="E3726" s="54"/>
      <c r="F3726" s="54"/>
      <c r="G3726" s="54"/>
      <c r="H3726" s="54"/>
      <c r="I3726" s="54"/>
      <c r="J3726" s="54"/>
      <c r="K3726" s="54"/>
      <c r="L3726" s="54"/>
      <c r="M3726" s="54"/>
      <c r="N3726" s="54"/>
      <c r="O3726" s="54"/>
    </row>
    <row r="3727" spans="2:15" ht="15" x14ac:dyDescent="0.2">
      <c r="B3727" s="29"/>
      <c r="C3727" s="54"/>
      <c r="D3727" s="54"/>
      <c r="E3727" s="54"/>
      <c r="F3727" s="54"/>
      <c r="G3727" s="54"/>
      <c r="H3727" s="54"/>
      <c r="I3727" s="54"/>
      <c r="J3727" s="54"/>
      <c r="K3727" s="54"/>
      <c r="L3727" s="54"/>
      <c r="M3727" s="54"/>
      <c r="N3727" s="54"/>
      <c r="O3727" s="54"/>
    </row>
    <row r="3728" spans="2:15" ht="15" x14ac:dyDescent="0.2">
      <c r="B3728" s="29"/>
      <c r="C3728" s="54"/>
      <c r="D3728" s="54"/>
      <c r="E3728" s="54"/>
      <c r="F3728" s="54"/>
      <c r="G3728" s="54"/>
      <c r="H3728" s="54"/>
      <c r="I3728" s="54"/>
      <c r="J3728" s="54"/>
      <c r="K3728" s="54"/>
      <c r="L3728" s="54"/>
      <c r="M3728" s="54"/>
      <c r="N3728" s="54"/>
      <c r="O3728" s="54"/>
    </row>
    <row r="3729" spans="2:15" ht="15" x14ac:dyDescent="0.2">
      <c r="B3729" s="29"/>
      <c r="C3729" s="54"/>
      <c r="D3729" s="54"/>
      <c r="E3729" s="54"/>
      <c r="F3729" s="54"/>
      <c r="G3729" s="54"/>
      <c r="H3729" s="54"/>
      <c r="I3729" s="54"/>
      <c r="J3729" s="54"/>
      <c r="K3729" s="54"/>
      <c r="L3729" s="54"/>
      <c r="M3729" s="54"/>
      <c r="N3729" s="54"/>
      <c r="O3729" s="54"/>
    </row>
    <row r="3730" spans="2:15" ht="15" x14ac:dyDescent="0.2">
      <c r="B3730" s="29"/>
      <c r="C3730" s="54"/>
      <c r="D3730" s="54"/>
      <c r="E3730" s="54"/>
      <c r="F3730" s="54"/>
      <c r="G3730" s="54"/>
      <c r="H3730" s="54"/>
      <c r="I3730" s="54"/>
      <c r="J3730" s="54"/>
      <c r="K3730" s="54"/>
      <c r="L3730" s="54"/>
      <c r="M3730" s="54"/>
      <c r="N3730" s="54"/>
      <c r="O3730" s="54"/>
    </row>
    <row r="3731" spans="2:15" ht="15" x14ac:dyDescent="0.2">
      <c r="B3731" s="29"/>
      <c r="C3731" s="54"/>
      <c r="D3731" s="54"/>
      <c r="E3731" s="54"/>
      <c r="F3731" s="54"/>
      <c r="G3731" s="54"/>
      <c r="H3731" s="54"/>
      <c r="I3731" s="54"/>
      <c r="J3731" s="54"/>
      <c r="K3731" s="54"/>
      <c r="L3731" s="54"/>
      <c r="M3731" s="54"/>
      <c r="N3731" s="54"/>
      <c r="O3731" s="54"/>
    </row>
    <row r="3732" spans="2:15" ht="15" x14ac:dyDescent="0.2">
      <c r="B3732" s="29"/>
      <c r="C3732" s="54"/>
      <c r="D3732" s="54"/>
      <c r="E3732" s="54"/>
      <c r="F3732" s="54"/>
      <c r="G3732" s="54"/>
      <c r="H3732" s="54"/>
      <c r="I3732" s="54"/>
      <c r="J3732" s="54"/>
      <c r="K3732" s="54"/>
      <c r="L3732" s="54"/>
      <c r="M3732" s="54"/>
      <c r="N3732" s="54"/>
      <c r="O3732" s="54"/>
    </row>
    <row r="3733" spans="2:15" ht="23.25" x14ac:dyDescent="0.35">
      <c r="B3733" s="14" t="s">
        <v>258</v>
      </c>
      <c r="C3733" s="54"/>
      <c r="D3733" s="54"/>
      <c r="E3733" s="54"/>
      <c r="F3733" s="54"/>
      <c r="G3733" s="54"/>
      <c r="H3733" s="54"/>
      <c r="I3733" s="54"/>
      <c r="J3733" s="54"/>
      <c r="K3733" s="54"/>
      <c r="L3733" s="54"/>
      <c r="M3733" s="54"/>
      <c r="N3733" s="54"/>
      <c r="O3733" s="54"/>
    </row>
    <row r="3734" spans="2:15" ht="15" x14ac:dyDescent="0.2">
      <c r="B3734" s="29"/>
      <c r="C3734" s="54"/>
      <c r="D3734" s="54"/>
      <c r="E3734" s="54"/>
      <c r="F3734" s="54"/>
      <c r="G3734" s="54"/>
      <c r="H3734" s="54"/>
      <c r="I3734" s="54"/>
      <c r="J3734" s="54"/>
      <c r="K3734" s="54"/>
      <c r="L3734" s="54"/>
      <c r="M3734" s="54"/>
      <c r="N3734" s="54"/>
      <c r="O3734" s="54"/>
    </row>
    <row r="3735" spans="2:15" ht="15" x14ac:dyDescent="0.2">
      <c r="B3735" s="29"/>
      <c r="C3735" s="54"/>
      <c r="D3735" s="54"/>
      <c r="E3735" s="54"/>
      <c r="F3735" s="54"/>
      <c r="G3735" s="54"/>
      <c r="H3735" s="54"/>
      <c r="I3735" s="54"/>
      <c r="J3735" s="54"/>
      <c r="K3735" s="54"/>
      <c r="L3735" s="54"/>
      <c r="M3735" s="54"/>
      <c r="N3735" s="54"/>
      <c r="O3735" s="54"/>
    </row>
    <row r="3736" spans="2:15" ht="15" x14ac:dyDescent="0.2">
      <c r="B3736" s="29"/>
      <c r="C3736" s="84">
        <v>2</v>
      </c>
      <c r="D3736" s="84">
        <v>3</v>
      </c>
      <c r="E3736" s="84">
        <v>4</v>
      </c>
      <c r="F3736" s="84">
        <v>5</v>
      </c>
      <c r="G3736" s="84">
        <v>6</v>
      </c>
      <c r="H3736" s="84">
        <v>7</v>
      </c>
      <c r="I3736" s="84">
        <v>8</v>
      </c>
      <c r="J3736" s="84">
        <v>9</v>
      </c>
      <c r="K3736" s="84">
        <v>10</v>
      </c>
      <c r="L3736" s="84">
        <v>11</v>
      </c>
      <c r="M3736" s="84">
        <v>12</v>
      </c>
      <c r="N3736" s="84">
        <v>13</v>
      </c>
      <c r="O3736" s="84">
        <v>14</v>
      </c>
    </row>
    <row r="3737" spans="2:15" ht="16.5" thickBot="1" x14ac:dyDescent="0.25">
      <c r="B3737" s="32" t="s">
        <v>14</v>
      </c>
      <c r="C3737" s="56" t="s">
        <v>379</v>
      </c>
      <c r="D3737" s="56" t="s">
        <v>380</v>
      </c>
      <c r="E3737" s="56" t="s">
        <v>381</v>
      </c>
      <c r="F3737" s="56" t="s">
        <v>382</v>
      </c>
      <c r="G3737" s="56" t="s">
        <v>383</v>
      </c>
      <c r="H3737" s="184" t="s">
        <v>384</v>
      </c>
      <c r="I3737" s="184" t="s">
        <v>385</v>
      </c>
      <c r="J3737" s="184" t="s">
        <v>386</v>
      </c>
      <c r="K3737" s="184" t="s">
        <v>387</v>
      </c>
      <c r="L3737" s="184" t="s">
        <v>388</v>
      </c>
      <c r="M3737" s="184" t="s">
        <v>389</v>
      </c>
      <c r="N3737" s="184" t="s">
        <v>390</v>
      </c>
      <c r="O3737" s="32" t="s">
        <v>1</v>
      </c>
    </row>
    <row r="3738" spans="2:15" ht="15" x14ac:dyDescent="0.25">
      <c r="B3738" s="45" t="s">
        <v>27</v>
      </c>
      <c r="C3738" s="266">
        <v>150.51297491558466</v>
      </c>
      <c r="D3738" s="266">
        <v>153.78434618826708</v>
      </c>
      <c r="E3738" s="266">
        <v>199.29739897562979</v>
      </c>
      <c r="F3738" s="266">
        <v>187.41409100875657</v>
      </c>
      <c r="G3738" s="266">
        <v>131.45104547562514</v>
      </c>
      <c r="H3738" s="266">
        <v>116.14445176237658</v>
      </c>
      <c r="I3738" s="266">
        <v>121.21041748227843</v>
      </c>
      <c r="J3738" s="266">
        <v>220.39029358215862</v>
      </c>
      <c r="K3738" s="266">
        <v>153.64796468512139</v>
      </c>
      <c r="L3738" s="266">
        <v>110.27196355349281</v>
      </c>
      <c r="M3738" s="266">
        <v>156.46865988389558</v>
      </c>
      <c r="N3738" s="266">
        <v>114.61864969062415</v>
      </c>
      <c r="O3738" s="283">
        <v>150.59685041486526</v>
      </c>
    </row>
    <row r="3739" spans="2:15" ht="15" x14ac:dyDescent="0.25">
      <c r="B3739" s="45" t="s">
        <v>17</v>
      </c>
      <c r="C3739" s="266">
        <v>98.587535963001571</v>
      </c>
      <c r="D3739" s="266">
        <v>107.84075421267531</v>
      </c>
      <c r="E3739" s="266">
        <v>103.59437644780081</v>
      </c>
      <c r="F3739" s="266">
        <v>82.331443315659442</v>
      </c>
      <c r="G3739" s="266">
        <v>96.382004801985914</v>
      </c>
      <c r="H3739" s="266">
        <v>80.076239133279856</v>
      </c>
      <c r="I3739" s="266">
        <v>76.807349517593721</v>
      </c>
      <c r="J3739" s="266">
        <v>69.832635133541075</v>
      </c>
      <c r="K3739" s="266">
        <v>70.536445936270837</v>
      </c>
      <c r="L3739" s="266">
        <v>60.284298405827187</v>
      </c>
      <c r="M3739" s="266">
        <v>58.10071972980321</v>
      </c>
      <c r="N3739" s="266">
        <v>53.905910630860653</v>
      </c>
      <c r="O3739" s="283">
        <v>73.180346975742069</v>
      </c>
    </row>
    <row r="3740" spans="2:15" ht="15" x14ac:dyDescent="0.25">
      <c r="B3740" s="45" t="s">
        <v>396</v>
      </c>
      <c r="C3740" s="266">
        <v>108.75070630114507</v>
      </c>
      <c r="D3740" s="266">
        <v>78.432025516914777</v>
      </c>
      <c r="E3740" s="266">
        <v>90.751548306522722</v>
      </c>
      <c r="F3740" s="266" t="s">
        <v>3</v>
      </c>
      <c r="G3740" s="266" t="s">
        <v>3</v>
      </c>
      <c r="H3740" s="266" t="s">
        <v>3</v>
      </c>
      <c r="I3740" s="266" t="s">
        <v>3</v>
      </c>
      <c r="J3740" s="266" t="s">
        <v>3</v>
      </c>
      <c r="K3740" s="266" t="s">
        <v>3</v>
      </c>
      <c r="L3740" s="266" t="s">
        <v>3</v>
      </c>
      <c r="M3740" s="266" t="s">
        <v>3</v>
      </c>
      <c r="N3740" s="266" t="s">
        <v>3</v>
      </c>
      <c r="O3740" s="283">
        <v>92.751895967307405</v>
      </c>
    </row>
    <row r="3741" spans="2:15" ht="15" x14ac:dyDescent="0.25">
      <c r="B3741" s="45" t="s">
        <v>23</v>
      </c>
      <c r="C3741" s="266">
        <v>120.39993670412228</v>
      </c>
      <c r="D3741" s="266">
        <v>123.99507178893958</v>
      </c>
      <c r="E3741" s="266">
        <v>113.08577528291879</v>
      </c>
      <c r="F3741" s="266">
        <v>81.933708337915817</v>
      </c>
      <c r="G3741" s="266">
        <v>75.626257588013488</v>
      </c>
      <c r="H3741" s="266">
        <v>76.292319705545879</v>
      </c>
      <c r="I3741" s="266">
        <v>78.883377511891581</v>
      </c>
      <c r="J3741" s="266">
        <v>74.147900230706</v>
      </c>
      <c r="K3741" s="266">
        <v>82.75740497228584</v>
      </c>
      <c r="L3741" s="266">
        <v>68.966759345508962</v>
      </c>
      <c r="M3741" s="266">
        <v>73.448885576310445</v>
      </c>
      <c r="N3741" s="266">
        <v>64.045161660898614</v>
      </c>
      <c r="O3741" s="283">
        <v>81.29315406966299</v>
      </c>
    </row>
    <row r="3742" spans="2:15" ht="15" x14ac:dyDescent="0.25">
      <c r="B3742" s="45" t="s">
        <v>22</v>
      </c>
      <c r="C3742" s="266">
        <v>90.527502493907548</v>
      </c>
      <c r="D3742" s="266">
        <v>81.723684517053101</v>
      </c>
      <c r="E3742" s="266">
        <v>119.45219395659056</v>
      </c>
      <c r="F3742" s="266">
        <v>75.73909726911603</v>
      </c>
      <c r="G3742" s="266">
        <v>74.12626665358782</v>
      </c>
      <c r="H3742" s="266">
        <v>95.180941287890747</v>
      </c>
      <c r="I3742" s="266">
        <v>79.030422844362107</v>
      </c>
      <c r="J3742" s="266">
        <v>83.915558498703248</v>
      </c>
      <c r="K3742" s="266">
        <v>115.97717453185594</v>
      </c>
      <c r="L3742" s="266">
        <v>87.219676634422797</v>
      </c>
      <c r="M3742" s="266">
        <v>82.879331629035832</v>
      </c>
      <c r="N3742" s="266">
        <v>95.6382008115107</v>
      </c>
      <c r="O3742" s="283">
        <v>89.937145865551372</v>
      </c>
    </row>
    <row r="3743" spans="2:15" ht="15" x14ac:dyDescent="0.25">
      <c r="B3743" s="45" t="s">
        <v>16</v>
      </c>
      <c r="C3743" s="266">
        <v>69.743793740441376</v>
      </c>
      <c r="D3743" s="266">
        <v>73.555901084133836</v>
      </c>
      <c r="E3743" s="266">
        <v>90.271357274998365</v>
      </c>
      <c r="F3743" s="266">
        <v>106.62259477708626</v>
      </c>
      <c r="G3743" s="266">
        <v>91.237932416654772</v>
      </c>
      <c r="H3743" s="266">
        <v>90.63784616297869</v>
      </c>
      <c r="I3743" s="266">
        <v>98.47863104050623</v>
      </c>
      <c r="J3743" s="266">
        <v>81.395493283731682</v>
      </c>
      <c r="K3743" s="266">
        <v>88.122315100329104</v>
      </c>
      <c r="L3743" s="266">
        <v>80.513050814536072</v>
      </c>
      <c r="M3743" s="266">
        <v>78.527433926261523</v>
      </c>
      <c r="N3743" s="266">
        <v>76.954898866894823</v>
      </c>
      <c r="O3743" s="283">
        <v>85.131446735491195</v>
      </c>
    </row>
    <row r="3744" spans="2:15" ht="15" x14ac:dyDescent="0.25">
      <c r="B3744" s="45" t="s">
        <v>24</v>
      </c>
      <c r="C3744" s="266">
        <v>88.292284961165095</v>
      </c>
      <c r="D3744" s="266">
        <v>89.929851421346726</v>
      </c>
      <c r="E3744" s="266">
        <v>96.436580592537837</v>
      </c>
      <c r="F3744" s="266">
        <v>81.586436085537159</v>
      </c>
      <c r="G3744" s="266">
        <v>83.974785682691532</v>
      </c>
      <c r="H3744" s="266">
        <v>81.152662724568216</v>
      </c>
      <c r="I3744" s="266">
        <v>80.695699413251432</v>
      </c>
      <c r="J3744" s="266">
        <v>85.479415479111424</v>
      </c>
      <c r="K3744" s="266">
        <v>87.627067643784002</v>
      </c>
      <c r="L3744" s="266">
        <v>79.076609568649488</v>
      </c>
      <c r="M3744" s="266">
        <v>82.896110340954806</v>
      </c>
      <c r="N3744" s="266">
        <v>67.9193833404087</v>
      </c>
      <c r="O3744" s="283">
        <v>83.291403453934208</v>
      </c>
    </row>
    <row r="3745" spans="2:15" ht="15" x14ac:dyDescent="0.25">
      <c r="B3745" s="45" t="s">
        <v>395</v>
      </c>
      <c r="C3745" s="266">
        <v>93.470147406227227</v>
      </c>
      <c r="D3745" s="266">
        <v>94.178380841866215</v>
      </c>
      <c r="E3745" s="266">
        <v>85.786093762688338</v>
      </c>
      <c r="F3745" s="266">
        <v>78.336224529632716</v>
      </c>
      <c r="G3745" s="266">
        <v>79.628577422249592</v>
      </c>
      <c r="H3745" s="266">
        <v>80.378155524653323</v>
      </c>
      <c r="I3745" s="266">
        <v>74.492853812470273</v>
      </c>
      <c r="J3745" s="266">
        <v>74.892545236744681</v>
      </c>
      <c r="K3745" s="266">
        <v>71.07947189277732</v>
      </c>
      <c r="L3745" s="266">
        <v>69.505853865762205</v>
      </c>
      <c r="M3745" s="266">
        <v>70.665208014574063</v>
      </c>
      <c r="N3745" s="266">
        <v>63.522810262409536</v>
      </c>
      <c r="O3745" s="283">
        <v>76.205193158853731</v>
      </c>
    </row>
    <row r="3746" spans="2:15" ht="15" x14ac:dyDescent="0.25">
      <c r="B3746" s="45" t="s">
        <v>21</v>
      </c>
      <c r="C3746" s="266">
        <v>88.567018858589364</v>
      </c>
      <c r="D3746" s="266">
        <v>95.456029071104098</v>
      </c>
      <c r="E3746" s="266">
        <v>87.870088795254176</v>
      </c>
      <c r="F3746" s="266">
        <v>81.198450527937638</v>
      </c>
      <c r="G3746" s="266">
        <v>78.986671045670292</v>
      </c>
      <c r="H3746" s="266">
        <v>77.518484748211065</v>
      </c>
      <c r="I3746" s="266">
        <v>75.756448463203867</v>
      </c>
      <c r="J3746" s="266">
        <v>73.495442933405599</v>
      </c>
      <c r="K3746" s="266">
        <v>75.481108350631487</v>
      </c>
      <c r="L3746" s="266">
        <v>69.923857320065622</v>
      </c>
      <c r="M3746" s="266">
        <v>69.38639192237153</v>
      </c>
      <c r="N3746" s="266">
        <v>64.744862760951634</v>
      </c>
      <c r="O3746" s="283">
        <v>76.880731210077286</v>
      </c>
    </row>
    <row r="3747" spans="2:15" ht="15" x14ac:dyDescent="0.25">
      <c r="B3747" s="45" t="s">
        <v>397</v>
      </c>
      <c r="C3747" s="266">
        <v>61.192963176303437</v>
      </c>
      <c r="D3747" s="266">
        <v>95.147417745282567</v>
      </c>
      <c r="E3747" s="266">
        <v>68.788222249348948</v>
      </c>
      <c r="F3747" s="266" t="s">
        <v>3</v>
      </c>
      <c r="G3747" s="266" t="s">
        <v>3</v>
      </c>
      <c r="H3747" s="266" t="s">
        <v>3</v>
      </c>
      <c r="I3747" s="266" t="s">
        <v>3</v>
      </c>
      <c r="J3747" s="266" t="s">
        <v>3</v>
      </c>
      <c r="K3747" s="266" t="s">
        <v>3</v>
      </c>
      <c r="L3747" s="266" t="s">
        <v>3</v>
      </c>
      <c r="M3747" s="266" t="s">
        <v>3</v>
      </c>
      <c r="N3747" s="266" t="s">
        <v>3</v>
      </c>
      <c r="O3747" s="283">
        <v>71.918922791114213</v>
      </c>
    </row>
    <row r="3748" spans="2:15" ht="15" x14ac:dyDescent="0.25">
      <c r="B3748" s="45" t="s">
        <v>18</v>
      </c>
      <c r="C3748" s="266">
        <v>73.621768561398923</v>
      </c>
      <c r="D3748" s="266">
        <v>77.693871979087334</v>
      </c>
      <c r="E3748" s="266">
        <v>74.724886050376611</v>
      </c>
      <c r="F3748" s="266">
        <v>69.543058738945518</v>
      </c>
      <c r="G3748" s="266">
        <v>63.67455726115373</v>
      </c>
      <c r="H3748" s="266">
        <v>67.536046286833241</v>
      </c>
      <c r="I3748" s="266">
        <v>59.862229498615079</v>
      </c>
      <c r="J3748" s="266">
        <v>61.520163616280271</v>
      </c>
      <c r="K3748" s="266">
        <v>57.913046335546824</v>
      </c>
      <c r="L3748" s="266">
        <v>54.875475458575629</v>
      </c>
      <c r="M3748" s="266">
        <v>56.866956650517515</v>
      </c>
      <c r="N3748" s="266">
        <v>53.301153849611062</v>
      </c>
      <c r="O3748" s="283">
        <v>63.086784004481871</v>
      </c>
    </row>
    <row r="3749" spans="2:15" ht="15" x14ac:dyDescent="0.25">
      <c r="B3749" s="45" t="s">
        <v>394</v>
      </c>
      <c r="C3749" s="266">
        <v>74.018734136570387</v>
      </c>
      <c r="D3749" s="266">
        <v>77.828452154199582</v>
      </c>
      <c r="E3749" s="266">
        <v>69.647732685470089</v>
      </c>
      <c r="F3749" s="266">
        <v>63.505235087045854</v>
      </c>
      <c r="G3749" s="266">
        <v>61.958990347241034</v>
      </c>
      <c r="H3749" s="266">
        <v>60.555407945097052</v>
      </c>
      <c r="I3749" s="266">
        <v>58.554118472630591</v>
      </c>
      <c r="J3749" s="266">
        <v>57.718716461283776</v>
      </c>
      <c r="K3749" s="266">
        <v>61.46593113709627</v>
      </c>
      <c r="L3749" s="266">
        <v>57.225065566343474</v>
      </c>
      <c r="M3749" s="266">
        <v>57.403751142447554</v>
      </c>
      <c r="N3749" s="266">
        <v>52.600298391363516</v>
      </c>
      <c r="O3749" s="283">
        <v>61.401048142281297</v>
      </c>
    </row>
    <row r="3750" spans="2:15" ht="15" x14ac:dyDescent="0.25">
      <c r="B3750" s="45" t="s">
        <v>393</v>
      </c>
      <c r="C3750" s="266">
        <v>74.8507608105282</v>
      </c>
      <c r="D3750" s="266">
        <v>75.61652691383064</v>
      </c>
      <c r="E3750" s="266">
        <v>65.945011688830078</v>
      </c>
      <c r="F3750" s="266">
        <v>64.432991113043258</v>
      </c>
      <c r="G3750" s="266">
        <v>61.494751159562185</v>
      </c>
      <c r="H3750" s="266">
        <v>61.906380957932434</v>
      </c>
      <c r="I3750" s="266">
        <v>61.969370959600205</v>
      </c>
      <c r="J3750" s="266">
        <v>63.12835551500924</v>
      </c>
      <c r="K3750" s="266">
        <v>55.795501311328167</v>
      </c>
      <c r="L3750" s="266">
        <v>57.555682266938589</v>
      </c>
      <c r="M3750" s="266">
        <v>57.908162682270962</v>
      </c>
      <c r="N3750" s="266">
        <v>51.780570537552094</v>
      </c>
      <c r="O3750" s="283">
        <v>61.523848813258432</v>
      </c>
    </row>
    <row r="3751" spans="2:15" ht="15" x14ac:dyDescent="0.25">
      <c r="B3751" s="45" t="s">
        <v>20</v>
      </c>
      <c r="C3751" s="266">
        <v>56.903730418569907</v>
      </c>
      <c r="D3751" s="266">
        <v>62.149497913271588</v>
      </c>
      <c r="E3751" s="266">
        <v>73.129110368945973</v>
      </c>
      <c r="F3751" s="266">
        <v>55.724168977272491</v>
      </c>
      <c r="G3751" s="266">
        <v>55.280555567605347</v>
      </c>
      <c r="H3751" s="266">
        <v>52.575127573667423</v>
      </c>
      <c r="I3751" s="266">
        <v>56.736493772559413</v>
      </c>
      <c r="J3751" s="266">
        <v>55.410731653001058</v>
      </c>
      <c r="K3751" s="266">
        <v>69.914336738761236</v>
      </c>
      <c r="L3751" s="266">
        <v>65.832187480945421</v>
      </c>
      <c r="M3751" s="266">
        <v>68.390953891659578</v>
      </c>
      <c r="N3751" s="266">
        <v>59.238010506087129</v>
      </c>
      <c r="O3751" s="283">
        <v>60.803167573133685</v>
      </c>
    </row>
    <row r="3752" spans="2:15" ht="15" x14ac:dyDescent="0.25">
      <c r="B3752" s="45" t="s">
        <v>398</v>
      </c>
      <c r="C3752" s="266">
        <v>38.828137635074761</v>
      </c>
      <c r="D3752" s="266">
        <v>49.067373625539254</v>
      </c>
      <c r="E3752" s="266">
        <v>42.483099831892787</v>
      </c>
      <c r="F3752" s="266" t="s">
        <v>3</v>
      </c>
      <c r="G3752" s="266" t="s">
        <v>3</v>
      </c>
      <c r="H3752" s="266" t="s">
        <v>3</v>
      </c>
      <c r="I3752" s="266" t="s">
        <v>3</v>
      </c>
      <c r="J3752" s="266" t="s">
        <v>3</v>
      </c>
      <c r="K3752" s="266" t="s">
        <v>3</v>
      </c>
      <c r="L3752" s="266" t="s">
        <v>3</v>
      </c>
      <c r="M3752" s="266" t="s">
        <v>3</v>
      </c>
      <c r="N3752" s="266" t="s">
        <v>3</v>
      </c>
      <c r="O3752" s="283">
        <v>42.983004217554992</v>
      </c>
    </row>
    <row r="3753" spans="2:15" ht="15" x14ac:dyDescent="0.25">
      <c r="B3753" s="45" t="s">
        <v>25</v>
      </c>
      <c r="C3753" s="266">
        <v>7.9899997711181285</v>
      </c>
      <c r="D3753" s="266" t="s">
        <v>3</v>
      </c>
      <c r="E3753" s="266" t="s">
        <v>3</v>
      </c>
      <c r="F3753" s="266" t="s">
        <v>3</v>
      </c>
      <c r="G3753" s="266" t="s">
        <v>3</v>
      </c>
      <c r="H3753" s="266" t="s">
        <v>3</v>
      </c>
      <c r="I3753" s="266" t="s">
        <v>3</v>
      </c>
      <c r="J3753" s="266" t="s">
        <v>3</v>
      </c>
      <c r="K3753" s="266" t="s">
        <v>3</v>
      </c>
      <c r="L3753" s="266" t="s">
        <v>3</v>
      </c>
      <c r="M3753" s="266" t="s">
        <v>3</v>
      </c>
      <c r="N3753" s="266" t="s">
        <v>3</v>
      </c>
      <c r="O3753" s="283">
        <v>7.9899997711181294</v>
      </c>
    </row>
    <row r="3754" spans="2:15" ht="15" x14ac:dyDescent="0.25">
      <c r="B3754" s="45" t="s">
        <v>19</v>
      </c>
      <c r="C3754" s="266" t="s">
        <v>3</v>
      </c>
      <c r="D3754" s="266" t="s">
        <v>3</v>
      </c>
      <c r="E3754" s="266" t="s">
        <v>3</v>
      </c>
      <c r="F3754" s="266" t="s">
        <v>3</v>
      </c>
      <c r="G3754" s="266" t="s">
        <v>3</v>
      </c>
      <c r="H3754" s="266" t="s">
        <v>3</v>
      </c>
      <c r="I3754" s="266" t="s">
        <v>3</v>
      </c>
      <c r="J3754" s="266" t="s">
        <v>3</v>
      </c>
      <c r="K3754" s="266" t="s">
        <v>3</v>
      </c>
      <c r="L3754" s="266" t="s">
        <v>3</v>
      </c>
      <c r="M3754" s="266" t="s">
        <v>3</v>
      </c>
      <c r="N3754" s="266" t="s">
        <v>3</v>
      </c>
      <c r="O3754" s="283"/>
    </row>
    <row r="3755" spans="2:15" ht="15" x14ac:dyDescent="0.25">
      <c r="B3755" s="45" t="s">
        <v>28</v>
      </c>
      <c r="C3755" s="266" t="s">
        <v>3</v>
      </c>
      <c r="D3755" s="266" t="s">
        <v>3</v>
      </c>
      <c r="E3755" s="266" t="s">
        <v>3</v>
      </c>
      <c r="F3755" s="266" t="s">
        <v>3</v>
      </c>
      <c r="G3755" s="266" t="s">
        <v>3</v>
      </c>
      <c r="H3755" s="266" t="s">
        <v>3</v>
      </c>
      <c r="I3755" s="266" t="s">
        <v>3</v>
      </c>
      <c r="J3755" s="266" t="s">
        <v>3</v>
      </c>
      <c r="K3755" s="266" t="s">
        <v>3</v>
      </c>
      <c r="L3755" s="266" t="s">
        <v>3</v>
      </c>
      <c r="M3755" s="266" t="s">
        <v>3</v>
      </c>
      <c r="N3755" s="266" t="s">
        <v>3</v>
      </c>
      <c r="O3755" s="283"/>
    </row>
    <row r="3756" spans="2:15" ht="15" x14ac:dyDescent="0.25">
      <c r="B3756" s="45" t="s">
        <v>26</v>
      </c>
      <c r="C3756" s="266" t="s">
        <v>3</v>
      </c>
      <c r="D3756" s="266" t="s">
        <v>3</v>
      </c>
      <c r="E3756" s="266" t="s">
        <v>3</v>
      </c>
      <c r="F3756" s="266" t="s">
        <v>3</v>
      </c>
      <c r="G3756" s="266" t="s">
        <v>3</v>
      </c>
      <c r="H3756" s="266" t="s">
        <v>3</v>
      </c>
      <c r="I3756" s="266" t="s">
        <v>3</v>
      </c>
      <c r="J3756" s="266" t="s">
        <v>3</v>
      </c>
      <c r="K3756" s="266" t="s">
        <v>3</v>
      </c>
      <c r="L3756" s="266" t="s">
        <v>3</v>
      </c>
      <c r="M3756" s="266" t="s">
        <v>3</v>
      </c>
      <c r="N3756" s="266" t="s">
        <v>3</v>
      </c>
      <c r="O3756" s="283"/>
    </row>
    <row r="3757" spans="2:15" ht="16.5" thickBot="1" x14ac:dyDescent="0.3">
      <c r="B3757" s="47" t="s">
        <v>0</v>
      </c>
      <c r="C3757" s="267">
        <v>98.325600240651312</v>
      </c>
      <c r="D3757" s="267">
        <v>101.9272811468128</v>
      </c>
      <c r="E3757" s="267">
        <v>108.15392530582523</v>
      </c>
      <c r="F3757" s="267">
        <v>98.666157803187346</v>
      </c>
      <c r="G3757" s="267">
        <v>84.416403253586381</v>
      </c>
      <c r="H3757" s="267">
        <v>81.340008739545851</v>
      </c>
      <c r="I3757" s="267">
        <v>80.995069381719659</v>
      </c>
      <c r="J3757" s="267">
        <v>106.56721905664116</v>
      </c>
      <c r="K3757" s="267">
        <v>91.151398254464411</v>
      </c>
      <c r="L3757" s="267">
        <v>75.398679042836463</v>
      </c>
      <c r="M3757" s="267">
        <v>87.264052420833153</v>
      </c>
      <c r="N3757" s="267">
        <v>71.726311753140578</v>
      </c>
      <c r="O3757" s="267">
        <v>89.404210446914533</v>
      </c>
    </row>
    <row r="3758" spans="2:15" ht="15" x14ac:dyDescent="0.2">
      <c r="B3758" s="29"/>
      <c r="C3758" s="54"/>
      <c r="D3758" s="54"/>
      <c r="E3758" s="54"/>
      <c r="F3758" s="54"/>
      <c r="G3758" s="54"/>
      <c r="H3758" s="54"/>
      <c r="I3758" s="54"/>
      <c r="J3758" s="54"/>
      <c r="K3758" s="54"/>
      <c r="L3758" s="54"/>
      <c r="M3758" s="54"/>
      <c r="N3758" s="54"/>
      <c r="O3758" s="54"/>
    </row>
    <row r="3759" spans="2:15" ht="15" x14ac:dyDescent="0.2">
      <c r="B3759" s="29"/>
      <c r="C3759" s="54"/>
      <c r="D3759" s="54"/>
      <c r="E3759" s="54"/>
      <c r="F3759" s="54"/>
      <c r="G3759" s="54"/>
      <c r="H3759" s="54"/>
      <c r="I3759" s="54"/>
      <c r="J3759" s="54"/>
      <c r="K3759" s="54"/>
      <c r="L3759" s="54"/>
      <c r="M3759" s="54"/>
      <c r="N3759" s="54"/>
      <c r="O3759" s="54"/>
    </row>
    <row r="3760" spans="2:15" ht="23.25" x14ac:dyDescent="0.35">
      <c r="B3760" s="14" t="s">
        <v>259</v>
      </c>
      <c r="C3760" s="54"/>
      <c r="D3760" s="54"/>
      <c r="E3760" s="54"/>
      <c r="F3760" s="54"/>
      <c r="G3760" s="54"/>
      <c r="H3760" s="54"/>
      <c r="I3760" s="54"/>
      <c r="J3760" s="54"/>
      <c r="K3760" s="54"/>
      <c r="L3760" s="54"/>
      <c r="M3760" s="54"/>
      <c r="N3760" s="54"/>
      <c r="O3760" s="54"/>
    </row>
    <row r="3761" spans="2:15" ht="15" x14ac:dyDescent="0.2">
      <c r="B3761" s="29"/>
      <c r="C3761" s="84">
        <v>14</v>
      </c>
      <c r="D3761" s="54"/>
      <c r="E3761" s="54"/>
      <c r="F3761" s="54"/>
      <c r="G3761" s="54"/>
      <c r="H3761" s="54"/>
      <c r="I3761" s="54"/>
      <c r="J3761" s="54"/>
      <c r="K3761" s="54"/>
      <c r="L3761" s="54"/>
      <c r="M3761" s="54"/>
      <c r="N3761" s="54"/>
      <c r="O3761" s="54"/>
    </row>
    <row r="3762" spans="2:15" ht="63.75" thickBot="1" x14ac:dyDescent="0.25">
      <c r="B3762" s="32" t="s">
        <v>14</v>
      </c>
      <c r="C3762" s="52" t="s">
        <v>371</v>
      </c>
      <c r="D3762" s="202" t="s">
        <v>372</v>
      </c>
      <c r="E3762" s="202" t="s">
        <v>363</v>
      </c>
      <c r="F3762" s="54"/>
      <c r="G3762" s="54"/>
      <c r="H3762" s="54"/>
      <c r="I3762" s="54"/>
      <c r="J3762" s="54"/>
      <c r="K3762" s="54"/>
      <c r="L3762" s="54"/>
      <c r="M3762" s="54"/>
      <c r="N3762" s="54"/>
      <c r="O3762" s="54"/>
    </row>
    <row r="3763" spans="2:15" ht="15" x14ac:dyDescent="0.2">
      <c r="B3763" s="45" t="s">
        <v>27</v>
      </c>
      <c r="C3763" s="54">
        <v>211670.91666666654</v>
      </c>
      <c r="D3763" s="224">
        <v>31876973.374427393</v>
      </c>
      <c r="E3763" s="224">
        <v>150.59685041486526</v>
      </c>
      <c r="F3763" s="54"/>
      <c r="G3763" s="54"/>
      <c r="H3763" s="54"/>
      <c r="I3763" s="54"/>
      <c r="J3763" s="54"/>
      <c r="K3763" s="54"/>
      <c r="L3763" s="54"/>
      <c r="M3763" s="54"/>
      <c r="N3763" s="54"/>
      <c r="O3763" s="54"/>
    </row>
    <row r="3764" spans="2:15" ht="15" x14ac:dyDescent="0.2">
      <c r="B3764" s="45" t="s">
        <v>394</v>
      </c>
      <c r="C3764" s="54">
        <v>273875.08333333331</v>
      </c>
      <c r="D3764" s="224">
        <v>16816217.176721301</v>
      </c>
      <c r="E3764" s="224">
        <v>61.401048142281297</v>
      </c>
      <c r="F3764" s="54"/>
      <c r="G3764" s="54"/>
      <c r="H3764" s="54"/>
      <c r="I3764" s="54"/>
      <c r="J3764" s="54"/>
      <c r="K3764" s="54"/>
      <c r="L3764" s="54"/>
      <c r="M3764" s="54"/>
      <c r="N3764" s="54"/>
      <c r="O3764" s="54"/>
    </row>
    <row r="3765" spans="2:15" ht="15" x14ac:dyDescent="0.2">
      <c r="B3765" s="45" t="s">
        <v>24</v>
      </c>
      <c r="C3765" s="54">
        <v>184403.58333333358</v>
      </c>
      <c r="D3765" s="224">
        <v>15359233.257767864</v>
      </c>
      <c r="E3765" s="224">
        <v>83.291403453934208</v>
      </c>
      <c r="F3765" s="54"/>
      <c r="G3765" s="54"/>
      <c r="H3765" s="54"/>
      <c r="I3765" s="54"/>
      <c r="J3765" s="54"/>
      <c r="K3765" s="54"/>
      <c r="L3765" s="54"/>
      <c r="M3765" s="54"/>
      <c r="N3765" s="54"/>
      <c r="O3765" s="54"/>
    </row>
    <row r="3766" spans="2:15" ht="15" x14ac:dyDescent="0.2">
      <c r="B3766" s="45" t="s">
        <v>395</v>
      </c>
      <c r="C3766" s="54">
        <v>76890.416666666686</v>
      </c>
      <c r="D3766" s="224">
        <v>5859449.0541480808</v>
      </c>
      <c r="E3766" s="224">
        <v>76.205193158853731</v>
      </c>
      <c r="F3766" s="54"/>
      <c r="G3766" s="54"/>
      <c r="H3766" s="54"/>
      <c r="I3766" s="54"/>
      <c r="J3766" s="54"/>
      <c r="K3766" s="54"/>
      <c r="L3766" s="54"/>
      <c r="M3766" s="54"/>
      <c r="N3766" s="54"/>
      <c r="O3766" s="54"/>
    </row>
    <row r="3767" spans="2:15" ht="15" x14ac:dyDescent="0.2">
      <c r="B3767" s="45" t="s">
        <v>18</v>
      </c>
      <c r="C3767" s="54">
        <v>58625.58333333335</v>
      </c>
      <c r="D3767" s="224">
        <v>3698499.5128867533</v>
      </c>
      <c r="E3767" s="224">
        <v>63.086784004481871</v>
      </c>
      <c r="F3767" s="54"/>
      <c r="G3767" s="54"/>
      <c r="H3767" s="54"/>
      <c r="I3767" s="54"/>
      <c r="J3767" s="54"/>
      <c r="K3767" s="54"/>
      <c r="L3767" s="54"/>
      <c r="M3767" s="54"/>
      <c r="N3767" s="54"/>
      <c r="O3767" s="54"/>
    </row>
    <row r="3768" spans="2:15" ht="15" x14ac:dyDescent="0.2">
      <c r="B3768" s="45" t="s">
        <v>21</v>
      </c>
      <c r="C3768" s="54">
        <v>23851.083333333318</v>
      </c>
      <c r="D3768" s="224">
        <v>1833688.7268191529</v>
      </c>
      <c r="E3768" s="224">
        <v>76.880731210077286</v>
      </c>
      <c r="F3768" s="54"/>
      <c r="G3768" s="54"/>
      <c r="H3768" s="54"/>
      <c r="I3768" s="54"/>
      <c r="J3768" s="54"/>
      <c r="K3768" s="54"/>
      <c r="L3768" s="54"/>
      <c r="M3768" s="54"/>
      <c r="N3768" s="54"/>
      <c r="O3768" s="54"/>
    </row>
    <row r="3769" spans="2:15" ht="15" x14ac:dyDescent="0.2">
      <c r="B3769" s="45" t="s">
        <v>393</v>
      </c>
      <c r="C3769" s="54">
        <v>31578.249999999982</v>
      </c>
      <c r="D3769" s="224">
        <v>1942815.4787872769</v>
      </c>
      <c r="E3769" s="224">
        <v>61.523848813258432</v>
      </c>
      <c r="F3769" s="54"/>
      <c r="G3769" s="54"/>
      <c r="H3769" s="54"/>
      <c r="I3769" s="54"/>
      <c r="J3769" s="54"/>
      <c r="K3769" s="54"/>
      <c r="L3769" s="54"/>
      <c r="M3769" s="54"/>
      <c r="N3769" s="54"/>
      <c r="O3769" s="54"/>
    </row>
    <row r="3770" spans="2:15" ht="15" x14ac:dyDescent="0.2">
      <c r="B3770" s="45" t="s">
        <v>17</v>
      </c>
      <c r="C3770" s="54">
        <v>10624.083333333334</v>
      </c>
      <c r="D3770" s="224">
        <v>777474.10463253176</v>
      </c>
      <c r="E3770" s="224">
        <v>73.180346975742069</v>
      </c>
      <c r="F3770" s="54"/>
      <c r="G3770" s="54"/>
      <c r="H3770" s="54"/>
      <c r="I3770" s="54"/>
      <c r="J3770" s="54"/>
      <c r="K3770" s="54"/>
      <c r="L3770" s="54"/>
      <c r="M3770" s="54"/>
      <c r="N3770" s="54"/>
      <c r="O3770" s="54"/>
    </row>
    <row r="3771" spans="2:15" ht="15" x14ac:dyDescent="0.2">
      <c r="B3771" s="45" t="s">
        <v>20</v>
      </c>
      <c r="C3771" s="54">
        <v>6807.4166666666615</v>
      </c>
      <c r="D3771" s="224">
        <v>413912.49632347614</v>
      </c>
      <c r="E3771" s="224">
        <v>60.803167573133685</v>
      </c>
      <c r="F3771" s="54"/>
      <c r="G3771" s="54"/>
      <c r="H3771" s="54"/>
      <c r="I3771" s="54"/>
      <c r="J3771" s="54"/>
      <c r="K3771" s="54"/>
      <c r="L3771" s="54"/>
      <c r="M3771" s="54"/>
      <c r="N3771" s="54"/>
      <c r="O3771" s="54"/>
    </row>
    <row r="3772" spans="2:15" ht="15" x14ac:dyDescent="0.2">
      <c r="B3772" s="45" t="s">
        <v>23</v>
      </c>
      <c r="C3772" s="54">
        <v>2847.6666666666679</v>
      </c>
      <c r="D3772" s="224">
        <v>231495.80507237709</v>
      </c>
      <c r="E3772" s="224">
        <v>81.29315406966299</v>
      </c>
      <c r="F3772" s="54"/>
      <c r="G3772" s="54"/>
      <c r="H3772" s="54"/>
      <c r="I3772" s="54"/>
      <c r="J3772" s="54"/>
      <c r="K3772" s="54"/>
      <c r="L3772" s="54"/>
      <c r="M3772" s="54"/>
      <c r="N3772" s="54"/>
      <c r="O3772" s="54"/>
    </row>
    <row r="3773" spans="2:15" ht="15" x14ac:dyDescent="0.2">
      <c r="B3773" s="45" t="s">
        <v>22</v>
      </c>
      <c r="C3773" s="54">
        <v>2131.0833333333335</v>
      </c>
      <c r="D3773" s="224">
        <v>191663.55260164544</v>
      </c>
      <c r="E3773" s="224">
        <v>89.937145865551372</v>
      </c>
      <c r="F3773" s="54"/>
      <c r="G3773" s="54"/>
      <c r="H3773" s="54"/>
      <c r="I3773" s="54"/>
      <c r="J3773" s="54"/>
      <c r="K3773" s="54"/>
      <c r="L3773" s="54"/>
      <c r="M3773" s="54"/>
      <c r="N3773" s="54"/>
      <c r="O3773" s="54"/>
    </row>
    <row r="3774" spans="2:15" ht="15" x14ac:dyDescent="0.2">
      <c r="B3774" s="45" t="s">
        <v>398</v>
      </c>
      <c r="C3774" s="54">
        <v>575.83333333333337</v>
      </c>
      <c r="D3774" s="224">
        <v>24751.046595275417</v>
      </c>
      <c r="E3774" s="224">
        <v>42.983004217554992</v>
      </c>
      <c r="F3774" s="54"/>
      <c r="G3774" s="54"/>
      <c r="H3774" s="54"/>
      <c r="I3774" s="54"/>
      <c r="J3774" s="54"/>
      <c r="K3774" s="54"/>
      <c r="L3774" s="54"/>
      <c r="M3774" s="54"/>
      <c r="N3774" s="54"/>
      <c r="O3774" s="54"/>
    </row>
    <row r="3775" spans="2:15" ht="15" x14ac:dyDescent="0.2">
      <c r="B3775" s="45" t="s">
        <v>16</v>
      </c>
      <c r="C3775" s="54">
        <v>837.5</v>
      </c>
      <c r="D3775" s="224">
        <v>71297.586640973881</v>
      </c>
      <c r="E3775" s="224">
        <v>85.131446735491195</v>
      </c>
      <c r="F3775" s="54"/>
      <c r="G3775" s="54"/>
      <c r="H3775" s="54"/>
      <c r="I3775" s="54"/>
      <c r="J3775" s="54"/>
      <c r="K3775" s="54"/>
      <c r="L3775" s="54"/>
      <c r="M3775" s="54"/>
      <c r="N3775" s="54"/>
      <c r="O3775" s="54"/>
    </row>
    <row r="3776" spans="2:15" ht="15" x14ac:dyDescent="0.2">
      <c r="B3776" s="45" t="s">
        <v>396</v>
      </c>
      <c r="C3776" s="54">
        <v>84.833333333333329</v>
      </c>
      <c r="D3776" s="224">
        <v>7868.4525078932447</v>
      </c>
      <c r="E3776" s="224">
        <v>92.751895967307405</v>
      </c>
      <c r="F3776" s="54"/>
      <c r="G3776" s="54"/>
      <c r="H3776" s="54"/>
      <c r="I3776" s="54"/>
      <c r="J3776" s="54"/>
      <c r="K3776" s="54"/>
      <c r="L3776" s="54"/>
      <c r="M3776" s="54"/>
      <c r="N3776" s="54"/>
      <c r="O3776" s="54"/>
    </row>
    <row r="3777" spans="2:15" ht="15" x14ac:dyDescent="0.2">
      <c r="B3777" s="45" t="s">
        <v>397</v>
      </c>
      <c r="C3777" s="54">
        <v>10.833333333333334</v>
      </c>
      <c r="D3777" s="224">
        <v>779.12166357040405</v>
      </c>
      <c r="E3777" s="224">
        <v>71.918922791114213</v>
      </c>
      <c r="F3777" s="54"/>
      <c r="G3777" s="54"/>
      <c r="H3777" s="54"/>
      <c r="I3777" s="54"/>
      <c r="J3777" s="54"/>
      <c r="K3777" s="54"/>
      <c r="L3777" s="54"/>
      <c r="M3777" s="54"/>
      <c r="N3777" s="54"/>
      <c r="O3777" s="54"/>
    </row>
    <row r="3778" spans="2:15" ht="15" x14ac:dyDescent="0.2">
      <c r="B3778" s="45" t="s">
        <v>25</v>
      </c>
      <c r="C3778" s="54">
        <v>8.3333333333333495E-2</v>
      </c>
      <c r="D3778" s="224">
        <v>0.66583331425984538</v>
      </c>
      <c r="E3778" s="224">
        <v>7.9899997711181294</v>
      </c>
      <c r="F3778" s="54"/>
      <c r="G3778" s="54"/>
      <c r="H3778" s="54"/>
      <c r="I3778" s="54"/>
      <c r="J3778" s="54"/>
      <c r="K3778" s="54"/>
      <c r="L3778" s="54"/>
      <c r="M3778" s="54"/>
      <c r="N3778" s="54"/>
      <c r="O3778" s="54"/>
    </row>
    <row r="3779" spans="2:15" ht="15" x14ac:dyDescent="0.2">
      <c r="B3779" s="45" t="s">
        <v>19</v>
      </c>
      <c r="C3779" s="54">
        <v>0</v>
      </c>
      <c r="D3779" s="224">
        <v>0</v>
      </c>
      <c r="E3779" s="224"/>
      <c r="F3779" s="54"/>
      <c r="G3779" s="54"/>
      <c r="H3779" s="54"/>
      <c r="I3779" s="54"/>
      <c r="J3779" s="54"/>
      <c r="K3779" s="54"/>
      <c r="L3779" s="54"/>
      <c r="M3779" s="54"/>
      <c r="N3779" s="54"/>
      <c r="O3779" s="54"/>
    </row>
    <row r="3780" spans="2:15" ht="15" x14ac:dyDescent="0.2">
      <c r="B3780" s="45" t="s">
        <v>28</v>
      </c>
      <c r="C3780" s="54">
        <v>0</v>
      </c>
      <c r="D3780" s="224">
        <v>0</v>
      </c>
      <c r="E3780" s="224"/>
      <c r="F3780" s="54"/>
      <c r="G3780" s="54"/>
      <c r="H3780" s="54"/>
      <c r="I3780" s="54"/>
      <c r="J3780" s="54"/>
      <c r="K3780" s="54"/>
      <c r="L3780" s="54"/>
      <c r="M3780" s="54"/>
      <c r="N3780" s="54"/>
      <c r="O3780" s="54"/>
    </row>
    <row r="3781" spans="2:15" ht="15" x14ac:dyDescent="0.2">
      <c r="B3781" s="45" t="s">
        <v>26</v>
      </c>
      <c r="C3781" s="54">
        <v>0</v>
      </c>
      <c r="D3781" s="224">
        <v>0</v>
      </c>
      <c r="E3781" s="224"/>
      <c r="F3781" s="54"/>
      <c r="G3781" s="54"/>
      <c r="H3781" s="54"/>
      <c r="I3781" s="54"/>
      <c r="J3781" s="54"/>
      <c r="K3781" s="54"/>
      <c r="L3781" s="54"/>
      <c r="M3781" s="54"/>
      <c r="N3781" s="54"/>
      <c r="O3781" s="54"/>
    </row>
    <row r="3782" spans="2:15" ht="15.75" x14ac:dyDescent="0.25">
      <c r="B3782" s="100" t="s">
        <v>0</v>
      </c>
      <c r="C3782" s="101">
        <v>884814.25000000047</v>
      </c>
      <c r="D3782" s="237">
        <v>79106119.413428888</v>
      </c>
      <c r="E3782" s="237">
        <v>89.404210446914533</v>
      </c>
      <c r="F3782" s="54"/>
      <c r="G3782" s="54"/>
      <c r="H3782" s="54"/>
      <c r="I3782" s="54"/>
      <c r="J3782" s="54"/>
      <c r="K3782" s="54"/>
      <c r="L3782" s="54"/>
      <c r="M3782" s="54"/>
      <c r="N3782" s="54"/>
      <c r="O3782" s="54"/>
    </row>
    <row r="3783" spans="2:15" ht="15" x14ac:dyDescent="0.2">
      <c r="B3783" s="29"/>
      <c r="C3783" s="54"/>
      <c r="D3783" s="54"/>
      <c r="E3783" s="54"/>
      <c r="F3783" s="54"/>
      <c r="G3783" s="54"/>
      <c r="H3783" s="54"/>
      <c r="I3783" s="54"/>
      <c r="J3783" s="54"/>
      <c r="K3783" s="54"/>
      <c r="L3783" s="54"/>
      <c r="M3783" s="54"/>
      <c r="N3783" s="54"/>
      <c r="O3783" s="54"/>
    </row>
    <row r="3784" spans="2:15" ht="15" x14ac:dyDescent="0.2">
      <c r="B3784" s="29"/>
      <c r="C3784" s="54"/>
      <c r="D3784" s="54"/>
      <c r="E3784" s="54"/>
      <c r="F3784" s="54"/>
      <c r="G3784" s="54"/>
      <c r="H3784" s="54"/>
      <c r="I3784" s="54"/>
      <c r="J3784" s="54"/>
      <c r="K3784" s="54"/>
      <c r="L3784" s="54"/>
      <c r="M3784" s="54"/>
      <c r="N3784" s="54"/>
      <c r="O3784" s="54"/>
    </row>
    <row r="3785" spans="2:15" ht="15" x14ac:dyDescent="0.2">
      <c r="B3785" s="29"/>
      <c r="C3785" s="54"/>
      <c r="D3785" s="54"/>
      <c r="E3785" s="54"/>
      <c r="F3785" s="54"/>
      <c r="G3785" s="54"/>
      <c r="H3785" s="54"/>
      <c r="I3785" s="54"/>
      <c r="J3785" s="54"/>
      <c r="K3785" s="54"/>
      <c r="L3785" s="54"/>
      <c r="M3785" s="54"/>
      <c r="N3785" s="54"/>
      <c r="O3785" s="54"/>
    </row>
    <row r="3786" spans="2:15" ht="15" x14ac:dyDescent="0.2">
      <c r="B3786" s="29"/>
      <c r="C3786" s="54"/>
      <c r="D3786" s="54"/>
      <c r="E3786" s="54"/>
      <c r="F3786" s="54"/>
      <c r="G3786" s="54"/>
      <c r="H3786" s="54"/>
      <c r="I3786" s="54"/>
      <c r="J3786" s="54"/>
      <c r="K3786" s="54"/>
      <c r="L3786" s="54"/>
      <c r="M3786" s="54"/>
      <c r="N3786" s="54"/>
      <c r="O3786" s="54"/>
    </row>
    <row r="3787" spans="2:15" ht="15" x14ac:dyDescent="0.2">
      <c r="B3787" s="29"/>
      <c r="C3787" s="54"/>
      <c r="D3787" s="54"/>
      <c r="E3787" s="54"/>
      <c r="F3787" s="54"/>
      <c r="G3787" s="54"/>
      <c r="H3787" s="54"/>
      <c r="I3787" s="54"/>
      <c r="J3787" s="54"/>
      <c r="K3787" s="54"/>
      <c r="L3787" s="54"/>
      <c r="M3787" s="54"/>
      <c r="N3787" s="54"/>
      <c r="O3787" s="54"/>
    </row>
    <row r="3788" spans="2:15" ht="15" x14ac:dyDescent="0.2">
      <c r="B3788" s="29"/>
      <c r="C3788" s="54"/>
      <c r="D3788" s="54"/>
      <c r="E3788" s="54"/>
      <c r="F3788" s="54"/>
      <c r="G3788" s="54"/>
      <c r="H3788" s="54"/>
      <c r="I3788" s="54"/>
      <c r="J3788" s="54"/>
      <c r="K3788" s="54"/>
      <c r="L3788" s="54"/>
      <c r="M3788" s="54"/>
      <c r="N3788" s="54"/>
      <c r="O3788" s="54"/>
    </row>
    <row r="3789" spans="2:15" ht="15" x14ac:dyDescent="0.2">
      <c r="B3789" s="29"/>
      <c r="C3789" s="54"/>
      <c r="D3789" s="54"/>
      <c r="E3789" s="54"/>
      <c r="F3789" s="54"/>
      <c r="G3789" s="54"/>
      <c r="H3789" s="54"/>
      <c r="I3789" s="54"/>
      <c r="J3789" s="54"/>
      <c r="K3789" s="54"/>
      <c r="L3789" s="54"/>
      <c r="M3789" s="54"/>
      <c r="N3789" s="54"/>
      <c r="O3789" s="54"/>
    </row>
    <row r="3790" spans="2:15" ht="15" x14ac:dyDescent="0.2">
      <c r="B3790" s="29"/>
      <c r="C3790" s="54"/>
      <c r="D3790" s="54"/>
      <c r="E3790" s="54"/>
      <c r="F3790" s="54"/>
      <c r="G3790" s="54"/>
      <c r="H3790" s="54"/>
      <c r="I3790" s="54"/>
      <c r="J3790" s="54"/>
      <c r="K3790" s="54"/>
      <c r="L3790" s="54"/>
      <c r="M3790" s="54"/>
      <c r="N3790" s="54"/>
      <c r="O3790" s="54"/>
    </row>
    <row r="3791" spans="2:15" ht="15" x14ac:dyDescent="0.2">
      <c r="B3791" s="29"/>
      <c r="C3791" s="54"/>
      <c r="D3791" s="54"/>
      <c r="E3791" s="54"/>
      <c r="F3791" s="54"/>
      <c r="G3791" s="54"/>
      <c r="H3791" s="54"/>
      <c r="I3791" s="54"/>
      <c r="J3791" s="54"/>
      <c r="K3791" s="54"/>
      <c r="L3791" s="54"/>
      <c r="M3791" s="54"/>
      <c r="N3791" s="54"/>
      <c r="O3791" s="54"/>
    </row>
    <row r="3792" spans="2:15" ht="15" x14ac:dyDescent="0.2">
      <c r="B3792" s="29"/>
      <c r="C3792" s="54"/>
      <c r="D3792" s="54"/>
      <c r="E3792" s="54"/>
      <c r="F3792" s="54"/>
      <c r="G3792" s="54"/>
      <c r="H3792" s="54"/>
      <c r="I3792" s="54"/>
      <c r="J3792" s="54"/>
      <c r="K3792" s="54"/>
      <c r="L3792" s="54"/>
      <c r="M3792" s="54"/>
      <c r="N3792" s="54"/>
      <c r="O3792" s="54"/>
    </row>
    <row r="3793" spans="2:15" ht="15" x14ac:dyDescent="0.2">
      <c r="B3793" s="29"/>
      <c r="C3793" s="54"/>
      <c r="D3793" s="54"/>
      <c r="E3793" s="54"/>
      <c r="F3793" s="54"/>
      <c r="G3793" s="54"/>
      <c r="H3793" s="54"/>
      <c r="I3793" s="54"/>
      <c r="J3793" s="54"/>
      <c r="K3793" s="54"/>
      <c r="L3793" s="54"/>
      <c r="M3793" s="54"/>
      <c r="N3793" s="54"/>
      <c r="O3793" s="54"/>
    </row>
    <row r="3794" spans="2:15" ht="15" x14ac:dyDescent="0.2">
      <c r="B3794" s="29"/>
      <c r="C3794" s="54"/>
      <c r="D3794" s="54"/>
      <c r="E3794" s="54"/>
      <c r="F3794" s="54"/>
      <c r="G3794" s="54"/>
      <c r="H3794" s="54"/>
      <c r="I3794" s="54"/>
      <c r="J3794" s="54"/>
      <c r="K3794" s="54"/>
      <c r="L3794" s="54"/>
      <c r="M3794" s="54"/>
      <c r="N3794" s="54"/>
      <c r="O3794" s="54"/>
    </row>
    <row r="3795" spans="2:15" ht="15" x14ac:dyDescent="0.2">
      <c r="B3795" s="29"/>
      <c r="C3795" s="54"/>
      <c r="D3795" s="54"/>
      <c r="E3795" s="54"/>
      <c r="F3795" s="54"/>
      <c r="G3795" s="54"/>
      <c r="H3795" s="54"/>
      <c r="I3795" s="54"/>
      <c r="J3795" s="54"/>
      <c r="K3795" s="54"/>
      <c r="L3795" s="54"/>
      <c r="M3795" s="54"/>
      <c r="N3795" s="54"/>
      <c r="O3795" s="54"/>
    </row>
    <row r="3796" spans="2:15" ht="15" x14ac:dyDescent="0.2">
      <c r="B3796" s="29"/>
      <c r="C3796" s="54"/>
      <c r="D3796" s="54"/>
      <c r="E3796" s="54"/>
      <c r="F3796" s="54"/>
      <c r="G3796" s="54"/>
      <c r="H3796" s="54"/>
      <c r="I3796" s="54"/>
      <c r="J3796" s="54"/>
      <c r="K3796" s="54"/>
      <c r="L3796" s="54"/>
      <c r="M3796" s="54"/>
      <c r="N3796" s="54"/>
      <c r="O3796" s="54"/>
    </row>
    <row r="3797" spans="2:15" ht="15" x14ac:dyDescent="0.2">
      <c r="B3797" s="29"/>
      <c r="C3797" s="54"/>
      <c r="D3797" s="54"/>
      <c r="E3797" s="54"/>
      <c r="F3797" s="54"/>
      <c r="G3797" s="54"/>
      <c r="H3797" s="54"/>
      <c r="I3797" s="54"/>
      <c r="J3797" s="54"/>
      <c r="K3797" s="54"/>
      <c r="L3797" s="54"/>
      <c r="M3797" s="54"/>
      <c r="N3797" s="54"/>
      <c r="O3797" s="54"/>
    </row>
    <row r="3798" spans="2:15" ht="15" x14ac:dyDescent="0.2">
      <c r="B3798" s="29"/>
      <c r="C3798" s="54"/>
      <c r="D3798" s="54"/>
      <c r="E3798" s="54"/>
      <c r="F3798" s="54"/>
      <c r="G3798" s="54"/>
      <c r="H3798" s="54"/>
      <c r="I3798" s="54"/>
      <c r="J3798" s="54"/>
      <c r="K3798" s="54"/>
      <c r="L3798" s="54"/>
      <c r="M3798" s="54"/>
      <c r="N3798" s="54"/>
      <c r="O3798" s="54"/>
    </row>
    <row r="3799" spans="2:15" ht="15" x14ac:dyDescent="0.2">
      <c r="B3799" s="29"/>
      <c r="C3799" s="54"/>
      <c r="D3799" s="54"/>
      <c r="E3799" s="54"/>
      <c r="F3799" s="54"/>
      <c r="G3799" s="54"/>
      <c r="H3799" s="54"/>
      <c r="I3799" s="54"/>
      <c r="J3799" s="54"/>
      <c r="K3799" s="54"/>
      <c r="L3799" s="54"/>
      <c r="M3799" s="54"/>
      <c r="N3799" s="54"/>
      <c r="O3799" s="54"/>
    </row>
    <row r="3800" spans="2:15" ht="15" x14ac:dyDescent="0.2">
      <c r="B3800" s="29"/>
      <c r="C3800" s="54"/>
      <c r="D3800" s="54"/>
      <c r="E3800" s="54"/>
      <c r="F3800" s="54"/>
      <c r="G3800" s="54"/>
      <c r="H3800" s="54"/>
      <c r="I3800" s="54"/>
      <c r="J3800" s="54"/>
      <c r="K3800" s="54"/>
      <c r="L3800" s="54"/>
      <c r="M3800" s="54"/>
      <c r="N3800" s="54"/>
      <c r="O3800" s="54"/>
    </row>
    <row r="3801" spans="2:15" ht="15" x14ac:dyDescent="0.2">
      <c r="B3801" s="29"/>
      <c r="C3801" s="54"/>
      <c r="D3801" s="54"/>
      <c r="E3801" s="54"/>
      <c r="F3801" s="54"/>
      <c r="G3801" s="54"/>
      <c r="H3801" s="54"/>
      <c r="I3801" s="54"/>
      <c r="J3801" s="54"/>
      <c r="K3801" s="54"/>
      <c r="L3801" s="54"/>
      <c r="M3801" s="54"/>
      <c r="N3801" s="54"/>
      <c r="O3801" s="54"/>
    </row>
    <row r="3802" spans="2:15" ht="15" x14ac:dyDescent="0.2">
      <c r="B3802" s="29"/>
      <c r="C3802" s="54"/>
      <c r="D3802" s="54"/>
      <c r="E3802" s="54"/>
      <c r="F3802" s="54"/>
      <c r="G3802" s="54"/>
      <c r="H3802" s="54"/>
      <c r="I3802" s="54"/>
      <c r="J3802" s="54"/>
      <c r="K3802" s="54"/>
      <c r="L3802" s="54"/>
      <c r="M3802" s="54"/>
      <c r="N3802" s="54"/>
      <c r="O3802" s="54"/>
    </row>
    <row r="3803" spans="2:15" ht="15" x14ac:dyDescent="0.2">
      <c r="B3803" s="29"/>
      <c r="C3803" s="54"/>
      <c r="D3803" s="54"/>
      <c r="E3803" s="54"/>
      <c r="F3803" s="54"/>
      <c r="G3803" s="54"/>
      <c r="H3803" s="54"/>
      <c r="I3803" s="54"/>
      <c r="J3803" s="54"/>
      <c r="K3803" s="54"/>
      <c r="L3803" s="54"/>
      <c r="M3803" s="54"/>
      <c r="N3803" s="54"/>
      <c r="O3803" s="54"/>
    </row>
    <row r="3804" spans="2:15" ht="15" x14ac:dyDescent="0.2">
      <c r="B3804" s="29"/>
      <c r="C3804" s="54"/>
      <c r="D3804" s="54"/>
      <c r="E3804" s="54"/>
      <c r="F3804" s="54"/>
      <c r="G3804" s="54"/>
      <c r="H3804" s="54"/>
      <c r="I3804" s="54"/>
      <c r="J3804" s="54"/>
      <c r="K3804" s="54"/>
      <c r="L3804" s="54"/>
      <c r="M3804" s="54"/>
      <c r="N3804" s="54"/>
      <c r="O3804" s="54"/>
    </row>
    <row r="3805" spans="2:15" ht="15" x14ac:dyDescent="0.2">
      <c r="B3805" s="29"/>
      <c r="C3805" s="54"/>
      <c r="D3805" s="54"/>
      <c r="E3805" s="54"/>
      <c r="F3805" s="54"/>
      <c r="G3805" s="54"/>
      <c r="H3805" s="54"/>
      <c r="I3805" s="54"/>
      <c r="J3805" s="54"/>
      <c r="K3805" s="54"/>
      <c r="L3805" s="54"/>
      <c r="M3805" s="54"/>
      <c r="N3805" s="54"/>
      <c r="O3805" s="54"/>
    </row>
    <row r="3806" spans="2:15" ht="15" x14ac:dyDescent="0.2">
      <c r="B3806" s="29"/>
      <c r="C3806" s="54"/>
      <c r="D3806" s="54"/>
      <c r="E3806" s="54"/>
      <c r="F3806" s="54"/>
      <c r="G3806" s="54"/>
      <c r="H3806" s="54"/>
      <c r="I3806" s="54"/>
      <c r="J3806" s="54"/>
      <c r="K3806" s="54"/>
      <c r="L3806" s="54"/>
      <c r="M3806" s="54"/>
      <c r="N3806" s="54"/>
      <c r="O3806" s="54"/>
    </row>
    <row r="3807" spans="2:15" ht="15" x14ac:dyDescent="0.2">
      <c r="B3807" s="29"/>
      <c r="C3807" s="54"/>
      <c r="D3807" s="54"/>
      <c r="E3807" s="54"/>
      <c r="F3807" s="54"/>
      <c r="G3807" s="54"/>
      <c r="H3807" s="54"/>
      <c r="I3807" s="54"/>
      <c r="J3807" s="54"/>
      <c r="K3807" s="54"/>
      <c r="L3807" s="54"/>
      <c r="M3807" s="54"/>
      <c r="N3807" s="54"/>
      <c r="O3807" s="54"/>
    </row>
    <row r="3808" spans="2:15" ht="15" x14ac:dyDescent="0.2">
      <c r="B3808" s="29"/>
      <c r="C3808" s="54"/>
      <c r="D3808" s="54"/>
      <c r="E3808" s="54"/>
      <c r="F3808" s="54"/>
      <c r="G3808" s="54"/>
      <c r="H3808" s="54"/>
      <c r="I3808" s="54"/>
      <c r="J3808" s="54"/>
      <c r="K3808" s="54"/>
      <c r="L3808" s="54"/>
      <c r="M3808" s="54"/>
      <c r="N3808" s="54"/>
      <c r="O3808" s="54"/>
    </row>
    <row r="3809" spans="2:17" ht="15" x14ac:dyDescent="0.2">
      <c r="B3809" s="29"/>
      <c r="C3809" s="54"/>
      <c r="D3809" s="54"/>
      <c r="E3809" s="54"/>
      <c r="F3809" s="54"/>
      <c r="G3809" s="54"/>
      <c r="H3809" s="54"/>
      <c r="I3809" s="54"/>
      <c r="J3809" s="54"/>
      <c r="K3809" s="54"/>
      <c r="L3809" s="54"/>
      <c r="M3809" s="54"/>
      <c r="N3809" s="54"/>
      <c r="O3809" s="54"/>
    </row>
    <row r="3810" spans="2:17" ht="15" x14ac:dyDescent="0.2">
      <c r="B3810" s="29"/>
      <c r="C3810" s="54"/>
      <c r="D3810" s="54"/>
      <c r="E3810" s="54"/>
      <c r="F3810" s="54"/>
      <c r="G3810" s="54"/>
      <c r="H3810" s="54"/>
      <c r="I3810" s="54"/>
      <c r="J3810" s="54"/>
      <c r="K3810" s="54"/>
      <c r="L3810" s="54"/>
      <c r="M3810" s="54"/>
      <c r="N3810" s="54"/>
      <c r="O3810" s="54"/>
    </row>
    <row r="3811" spans="2:17" ht="23.25" x14ac:dyDescent="0.35">
      <c r="B3811" s="14" t="s">
        <v>260</v>
      </c>
      <c r="C3811" s="54"/>
      <c r="D3811" s="54"/>
      <c r="E3811" s="54"/>
      <c r="F3811" s="54"/>
      <c r="G3811" s="54"/>
      <c r="H3811" s="54"/>
      <c r="I3811" s="54"/>
      <c r="J3811" s="54"/>
      <c r="K3811" s="54"/>
      <c r="L3811" s="54"/>
      <c r="M3811" s="54"/>
      <c r="N3811" s="54"/>
      <c r="O3811" s="54"/>
    </row>
    <row r="3812" spans="2:17" ht="15" x14ac:dyDescent="0.2">
      <c r="B3812" s="29"/>
      <c r="C3812" s="54"/>
      <c r="D3812" s="54"/>
      <c r="E3812" s="54"/>
      <c r="F3812" s="54"/>
      <c r="G3812" s="54"/>
      <c r="H3812" s="54"/>
      <c r="I3812" s="54"/>
      <c r="J3812" s="54"/>
      <c r="K3812" s="54"/>
      <c r="L3812" s="54"/>
      <c r="M3812" s="54"/>
      <c r="N3812" s="54"/>
      <c r="O3812" s="54"/>
    </row>
    <row r="3813" spans="2:17" ht="15" x14ac:dyDescent="0.2">
      <c r="B3813" s="103"/>
      <c r="C3813" s="84">
        <v>3</v>
      </c>
      <c r="D3813" s="84">
        <v>4</v>
      </c>
      <c r="E3813" s="84">
        <v>5</v>
      </c>
      <c r="F3813" s="84">
        <v>6</v>
      </c>
      <c r="G3813" s="84">
        <v>7</v>
      </c>
      <c r="H3813" s="84">
        <v>8</v>
      </c>
      <c r="I3813" s="84">
        <v>9</v>
      </c>
      <c r="J3813" s="84">
        <v>10</v>
      </c>
      <c r="K3813" s="84">
        <v>11</v>
      </c>
      <c r="L3813" s="84">
        <v>12</v>
      </c>
      <c r="M3813" s="84">
        <v>13</v>
      </c>
      <c r="N3813" s="84">
        <v>14</v>
      </c>
      <c r="O3813" s="84"/>
      <c r="P3813" s="49"/>
      <c r="Q3813" s="49"/>
    </row>
    <row r="3814" spans="2:17" ht="79.5" thickBot="1" x14ac:dyDescent="0.25">
      <c r="B3814" s="32" t="s">
        <v>14</v>
      </c>
      <c r="C3814" s="56" t="s">
        <v>379</v>
      </c>
      <c r="D3814" s="56" t="s">
        <v>380</v>
      </c>
      <c r="E3814" s="56" t="s">
        <v>381</v>
      </c>
      <c r="F3814" s="56" t="s">
        <v>382</v>
      </c>
      <c r="G3814" s="56" t="s">
        <v>383</v>
      </c>
      <c r="H3814" s="184" t="s">
        <v>384</v>
      </c>
      <c r="I3814" s="184" t="s">
        <v>385</v>
      </c>
      <c r="J3814" s="184" t="s">
        <v>386</v>
      </c>
      <c r="K3814" s="184" t="s">
        <v>387</v>
      </c>
      <c r="L3814" s="184" t="s">
        <v>388</v>
      </c>
      <c r="M3814" s="184" t="s">
        <v>389</v>
      </c>
      <c r="N3814" s="184" t="s">
        <v>390</v>
      </c>
      <c r="O3814" s="52" t="s">
        <v>221</v>
      </c>
      <c r="P3814" s="52" t="s">
        <v>220</v>
      </c>
    </row>
    <row r="3815" spans="2:17" ht="15" x14ac:dyDescent="0.2">
      <c r="B3815" s="45" t="s">
        <v>394</v>
      </c>
      <c r="C3815" s="54">
        <v>177279.00000000049</v>
      </c>
      <c r="D3815" s="54">
        <v>141181.00000000006</v>
      </c>
      <c r="E3815" s="54">
        <v>252787.99999999971</v>
      </c>
      <c r="F3815" s="54">
        <v>240948.00000000032</v>
      </c>
      <c r="G3815" s="54">
        <v>282450.99999999907</v>
      </c>
      <c r="H3815" s="54">
        <v>259359.00000000003</v>
      </c>
      <c r="I3815" s="54">
        <v>279705.99999999901</v>
      </c>
      <c r="J3815" s="54">
        <v>282034.00000000081</v>
      </c>
      <c r="K3815" s="54">
        <v>284276.00000000017</v>
      </c>
      <c r="L3815" s="54">
        <v>318187.99999999983</v>
      </c>
      <c r="M3815" s="54">
        <v>320915.00000000076</v>
      </c>
      <c r="N3815" s="54">
        <v>306269.00000000064</v>
      </c>
      <c r="O3815" s="54">
        <v>262116.16666666674</v>
      </c>
      <c r="P3815" s="71">
        <v>0.33899102610776921</v>
      </c>
    </row>
    <row r="3816" spans="2:17" ht="15" x14ac:dyDescent="0.2">
      <c r="B3816" s="45" t="s">
        <v>24</v>
      </c>
      <c r="C3816" s="54">
        <v>117732.99999999987</v>
      </c>
      <c r="D3816" s="54">
        <v>110484.99999999994</v>
      </c>
      <c r="E3816" s="54">
        <v>148008.00000000015</v>
      </c>
      <c r="F3816" s="54">
        <v>153328.99999999965</v>
      </c>
      <c r="G3816" s="54">
        <v>166235.00000000015</v>
      </c>
      <c r="H3816" s="54">
        <v>170519.99999999977</v>
      </c>
      <c r="I3816" s="54">
        <v>187829.99999999953</v>
      </c>
      <c r="J3816" s="54">
        <v>191740.99999999942</v>
      </c>
      <c r="K3816" s="54">
        <v>186350.99999999974</v>
      </c>
      <c r="L3816" s="54">
        <v>183193.99999999983</v>
      </c>
      <c r="M3816" s="54">
        <v>183932.99999999956</v>
      </c>
      <c r="N3816" s="54">
        <v>182501.00000000026</v>
      </c>
      <c r="O3816" s="54">
        <v>165154.99999999983</v>
      </c>
      <c r="P3816" s="71">
        <v>0.21359255947011488</v>
      </c>
    </row>
    <row r="3817" spans="2:17" ht="15" x14ac:dyDescent="0.2">
      <c r="B3817" s="45" t="s">
        <v>27</v>
      </c>
      <c r="C3817" s="54">
        <v>88624.999999999913</v>
      </c>
      <c r="D3817" s="54">
        <v>87121.999999999811</v>
      </c>
      <c r="E3817" s="54">
        <v>123564.00000000013</v>
      </c>
      <c r="F3817" s="54">
        <v>124793.99999999994</v>
      </c>
      <c r="G3817" s="54">
        <v>140076.00000000012</v>
      </c>
      <c r="H3817" s="54">
        <v>151017.99999999974</v>
      </c>
      <c r="I3817" s="54">
        <v>169810.99999999983</v>
      </c>
      <c r="J3817" s="54">
        <v>174315.99999999994</v>
      </c>
      <c r="K3817" s="54">
        <v>179641.00000000026</v>
      </c>
      <c r="L3817" s="54">
        <v>183520.99999999907</v>
      </c>
      <c r="M3817" s="54">
        <v>184747.99999999994</v>
      </c>
      <c r="N3817" s="54">
        <v>179830.99999999983</v>
      </c>
      <c r="O3817" s="54">
        <v>148922.24999999988</v>
      </c>
      <c r="P3817" s="71">
        <v>0.19259897998576081</v>
      </c>
    </row>
    <row r="3818" spans="2:17" ht="15" x14ac:dyDescent="0.2">
      <c r="B3818" s="45" t="s">
        <v>395</v>
      </c>
      <c r="C3818" s="54">
        <v>47860.000000000044</v>
      </c>
      <c r="D3818" s="54">
        <v>39454.000000000044</v>
      </c>
      <c r="E3818" s="54">
        <v>64557.00000000008</v>
      </c>
      <c r="F3818" s="54">
        <v>61895.999999999913</v>
      </c>
      <c r="G3818" s="54">
        <v>74132.000000000131</v>
      </c>
      <c r="H3818" s="54">
        <v>69473.000000000087</v>
      </c>
      <c r="I3818" s="54">
        <v>78896.000000000189</v>
      </c>
      <c r="J3818" s="54">
        <v>82337.000000000058</v>
      </c>
      <c r="K3818" s="54">
        <v>77911.999999999942</v>
      </c>
      <c r="L3818" s="54">
        <v>88587.999999999985</v>
      </c>
      <c r="M3818" s="54">
        <v>65435.000000000065</v>
      </c>
      <c r="N3818" s="54">
        <v>86673</v>
      </c>
      <c r="O3818" s="54">
        <v>69767.750000000044</v>
      </c>
      <c r="P3818" s="71">
        <v>9.0229616366268861E-2</v>
      </c>
    </row>
    <row r="3819" spans="2:17" ht="15" x14ac:dyDescent="0.2">
      <c r="B3819" s="45" t="s">
        <v>18</v>
      </c>
      <c r="C3819" s="54">
        <v>40106.000000000036</v>
      </c>
      <c r="D3819" s="54">
        <v>32611.000000000051</v>
      </c>
      <c r="E3819" s="54">
        <v>51545.000000000015</v>
      </c>
      <c r="F3819" s="54">
        <v>50236.999999999964</v>
      </c>
      <c r="G3819" s="54">
        <v>54996.000000000073</v>
      </c>
      <c r="H3819" s="54">
        <v>52766.999999999935</v>
      </c>
      <c r="I3819" s="54">
        <v>57142.000000000182</v>
      </c>
      <c r="J3819" s="54">
        <v>60231.999999999949</v>
      </c>
      <c r="K3819" s="54">
        <v>57892.999999999993</v>
      </c>
      <c r="L3819" s="54">
        <v>63352.999999999956</v>
      </c>
      <c r="M3819" s="54">
        <v>46307.000000000036</v>
      </c>
      <c r="N3819" s="54">
        <v>60105.000000000051</v>
      </c>
      <c r="O3819" s="54">
        <v>52274.500000000007</v>
      </c>
      <c r="P3819" s="71">
        <v>6.760585056474544E-2</v>
      </c>
    </row>
    <row r="3820" spans="2:17" ht="15" x14ac:dyDescent="0.2">
      <c r="B3820" s="45" t="s">
        <v>393</v>
      </c>
      <c r="C3820" s="54">
        <v>21740.000000000033</v>
      </c>
      <c r="D3820" s="54">
        <v>17646.999999999978</v>
      </c>
      <c r="E3820" s="54">
        <v>29226.000000000095</v>
      </c>
      <c r="F3820" s="54">
        <v>29193.999999999949</v>
      </c>
      <c r="G3820" s="54">
        <v>34474.999999999971</v>
      </c>
      <c r="H3820" s="54">
        <v>31007.999999999905</v>
      </c>
      <c r="I3820" s="54">
        <v>34054.999999999927</v>
      </c>
      <c r="J3820" s="54">
        <v>34942.000000000022</v>
      </c>
      <c r="K3820" s="54">
        <v>33607.999999999993</v>
      </c>
      <c r="L3820" s="54">
        <v>38356.000000000131</v>
      </c>
      <c r="M3820" s="54">
        <v>38802.999999999862</v>
      </c>
      <c r="N3820" s="54">
        <v>35884.999999999913</v>
      </c>
      <c r="O3820" s="54">
        <v>31578.249999999982</v>
      </c>
      <c r="P3820" s="71">
        <v>4.0839691447955913E-2</v>
      </c>
    </row>
    <row r="3821" spans="2:17" ht="15" x14ac:dyDescent="0.2">
      <c r="B3821" s="45" t="s">
        <v>21</v>
      </c>
      <c r="C3821" s="54">
        <v>17447.000000000036</v>
      </c>
      <c r="D3821" s="54">
        <v>14002.000000000011</v>
      </c>
      <c r="E3821" s="54">
        <v>21267.999999999949</v>
      </c>
      <c r="F3821" s="54">
        <v>19787.999999999978</v>
      </c>
      <c r="G3821" s="54">
        <v>22634.000000000055</v>
      </c>
      <c r="H3821" s="54">
        <v>22287.999999999993</v>
      </c>
      <c r="I3821" s="54">
        <v>24348.999999999993</v>
      </c>
      <c r="J3821" s="54">
        <v>26165.000000000065</v>
      </c>
      <c r="K3821" s="54">
        <v>24391.000000000029</v>
      </c>
      <c r="L3821" s="54">
        <v>26740.999999999949</v>
      </c>
      <c r="M3821" s="54">
        <v>19886.000000000018</v>
      </c>
      <c r="N3821" s="54">
        <v>25156.999999999938</v>
      </c>
      <c r="O3821" s="54">
        <v>22009.666666666668</v>
      </c>
      <c r="P3821" s="71">
        <v>2.8464781789333721E-2</v>
      </c>
    </row>
    <row r="3822" spans="2:17" ht="15" x14ac:dyDescent="0.2">
      <c r="B3822" s="45" t="s">
        <v>20</v>
      </c>
      <c r="C3822" s="54">
        <v>5263</v>
      </c>
      <c r="D3822" s="54">
        <v>4900.9999999999936</v>
      </c>
      <c r="E3822" s="54">
        <v>5871.9999999999864</v>
      </c>
      <c r="F3822" s="54">
        <v>6709.0000000000082</v>
      </c>
      <c r="G3822" s="54">
        <v>7023.9999999999964</v>
      </c>
      <c r="H3822" s="54">
        <v>6533.9999999999909</v>
      </c>
      <c r="I3822" s="54">
        <v>6798</v>
      </c>
      <c r="J3822" s="54">
        <v>7262.9999999999964</v>
      </c>
      <c r="K3822" s="54">
        <v>6924.0000000000173</v>
      </c>
      <c r="L3822" s="54">
        <v>6531.0000000000082</v>
      </c>
      <c r="M3822" s="54">
        <v>6184.0000000000055</v>
      </c>
      <c r="N3822" s="54">
        <v>6568.9999999999964</v>
      </c>
      <c r="O3822" s="54">
        <v>6381</v>
      </c>
      <c r="P3822" s="71">
        <v>8.2524544941346284E-3</v>
      </c>
    </row>
    <row r="3823" spans="2:17" ht="15" x14ac:dyDescent="0.2">
      <c r="B3823" s="45" t="s">
        <v>17</v>
      </c>
      <c r="C3823" s="54">
        <v>4582.0000000000027</v>
      </c>
      <c r="D3823" s="54">
        <v>3612.9999999999959</v>
      </c>
      <c r="E3823" s="54">
        <v>5751.0000000000073</v>
      </c>
      <c r="F3823" s="54">
        <v>6316.0000000000064</v>
      </c>
      <c r="G3823" s="54">
        <v>6698.0000000000091</v>
      </c>
      <c r="H3823" s="54">
        <v>7899.0000000000164</v>
      </c>
      <c r="I3823" s="54">
        <v>9514.0000000000164</v>
      </c>
      <c r="J3823" s="54">
        <v>11355.000000000002</v>
      </c>
      <c r="K3823" s="54">
        <v>11658.000000000009</v>
      </c>
      <c r="L3823" s="54">
        <v>14504.999999999976</v>
      </c>
      <c r="M3823" s="54">
        <v>16382.000000000027</v>
      </c>
      <c r="N3823" s="54">
        <v>13484.000000000033</v>
      </c>
      <c r="O3823" s="54">
        <v>9313.0833333333412</v>
      </c>
      <c r="P3823" s="71">
        <v>1.2044475224638307E-2</v>
      </c>
    </row>
    <row r="3824" spans="2:17" ht="15" x14ac:dyDescent="0.2">
      <c r="B3824" s="45" t="s">
        <v>398</v>
      </c>
      <c r="C3824" s="54">
        <v>2059.9999999999995</v>
      </c>
      <c r="D3824" s="54">
        <v>1615.0000000000002</v>
      </c>
      <c r="E3824" s="54">
        <v>2849.9999999999982</v>
      </c>
      <c r="F3824" s="54">
        <v>0</v>
      </c>
      <c r="G3824" s="54">
        <v>0</v>
      </c>
      <c r="H3824" s="54">
        <v>0</v>
      </c>
      <c r="I3824" s="54">
        <v>0</v>
      </c>
      <c r="J3824" s="54">
        <v>0</v>
      </c>
      <c r="K3824" s="54">
        <v>0</v>
      </c>
      <c r="L3824" s="54">
        <v>0</v>
      </c>
      <c r="M3824" s="54">
        <v>0</v>
      </c>
      <c r="N3824" s="54">
        <v>0</v>
      </c>
      <c r="O3824" s="54">
        <v>543.74999999999989</v>
      </c>
      <c r="P3824" s="71">
        <v>7.0322396664875464E-4</v>
      </c>
    </row>
    <row r="3825" spans="2:16" ht="15" x14ac:dyDescent="0.2">
      <c r="B3825" s="45" t="s">
        <v>22</v>
      </c>
      <c r="C3825" s="54">
        <v>1746.9999999999995</v>
      </c>
      <c r="D3825" s="54">
        <v>1630.9999999999989</v>
      </c>
      <c r="E3825" s="54">
        <v>1887.9999999999993</v>
      </c>
      <c r="F3825" s="54">
        <v>2167</v>
      </c>
      <c r="G3825" s="54">
        <v>2365</v>
      </c>
      <c r="H3825" s="54">
        <v>2165.0000000000014</v>
      </c>
      <c r="I3825" s="54">
        <v>2361.0000000000005</v>
      </c>
      <c r="J3825" s="54">
        <v>2189</v>
      </c>
      <c r="K3825" s="54">
        <v>2042</v>
      </c>
      <c r="L3825" s="54">
        <v>2023.0000000000005</v>
      </c>
      <c r="M3825" s="54">
        <v>1776.9999999999991</v>
      </c>
      <c r="N3825" s="54">
        <v>1750.0000000000005</v>
      </c>
      <c r="O3825" s="54">
        <v>2008.75</v>
      </c>
      <c r="P3825" s="71">
        <v>2.597887159550687E-3</v>
      </c>
    </row>
    <row r="3826" spans="2:16" ht="15" x14ac:dyDescent="0.2">
      <c r="B3826" s="45" t="s">
        <v>23</v>
      </c>
      <c r="C3826" s="54">
        <v>1232.9999999999998</v>
      </c>
      <c r="D3826" s="54">
        <v>892.99999999999955</v>
      </c>
      <c r="E3826" s="54">
        <v>1599.0000000000007</v>
      </c>
      <c r="F3826" s="54">
        <v>2643.0000000000005</v>
      </c>
      <c r="G3826" s="54">
        <v>2365.9999999999982</v>
      </c>
      <c r="H3826" s="54">
        <v>2508</v>
      </c>
      <c r="I3826" s="54">
        <v>2831.0000000000014</v>
      </c>
      <c r="J3826" s="54">
        <v>2802.9999999999982</v>
      </c>
      <c r="K3826" s="54">
        <v>2816</v>
      </c>
      <c r="L3826" s="54">
        <v>3144.0000000000014</v>
      </c>
      <c r="M3826" s="54">
        <v>2191.0000000000009</v>
      </c>
      <c r="N3826" s="54">
        <v>2843.9999999999955</v>
      </c>
      <c r="O3826" s="54">
        <v>2322.583333333333</v>
      </c>
      <c r="P3826" s="71">
        <v>3.0037632451291097E-3</v>
      </c>
    </row>
    <row r="3827" spans="2:16" ht="15" x14ac:dyDescent="0.2">
      <c r="B3827" s="45" t="s">
        <v>16</v>
      </c>
      <c r="C3827" s="54">
        <v>548.99999999999989</v>
      </c>
      <c r="D3827" s="54">
        <v>453</v>
      </c>
      <c r="E3827" s="54">
        <v>635.00000000000011</v>
      </c>
      <c r="F3827" s="54">
        <v>543.99999999999989</v>
      </c>
      <c r="G3827" s="54">
        <v>619.00000000000023</v>
      </c>
      <c r="H3827" s="54">
        <v>706.00000000000023</v>
      </c>
      <c r="I3827" s="54">
        <v>845</v>
      </c>
      <c r="J3827" s="54">
        <v>928.99999999999989</v>
      </c>
      <c r="K3827" s="54">
        <v>922.99999999999989</v>
      </c>
      <c r="L3827" s="54">
        <v>1112</v>
      </c>
      <c r="M3827" s="54">
        <v>754.00000000000034</v>
      </c>
      <c r="N3827" s="54">
        <v>968.00000000000023</v>
      </c>
      <c r="O3827" s="54">
        <v>753.08333333333337</v>
      </c>
      <c r="P3827" s="71">
        <v>9.7395172208502635E-4</v>
      </c>
    </row>
    <row r="3828" spans="2:16" ht="15" x14ac:dyDescent="0.2">
      <c r="B3828" s="45" t="s">
        <v>396</v>
      </c>
      <c r="C3828" s="54">
        <v>319</v>
      </c>
      <c r="D3828" s="54">
        <v>222.00000000000006</v>
      </c>
      <c r="E3828" s="54">
        <v>277.00000000000006</v>
      </c>
      <c r="F3828" s="54">
        <v>0</v>
      </c>
      <c r="G3828" s="54">
        <v>0</v>
      </c>
      <c r="H3828" s="54">
        <v>0</v>
      </c>
      <c r="I3828" s="54">
        <v>0</v>
      </c>
      <c r="J3828" s="54">
        <v>0</v>
      </c>
      <c r="K3828" s="54">
        <v>0</v>
      </c>
      <c r="L3828" s="54">
        <v>0</v>
      </c>
      <c r="M3828" s="54">
        <v>0</v>
      </c>
      <c r="N3828" s="54">
        <v>0</v>
      </c>
      <c r="O3828" s="54">
        <v>68.166666666666671</v>
      </c>
      <c r="P3828" s="71">
        <v>8.8158958577575706E-5</v>
      </c>
    </row>
    <row r="3829" spans="2:16" ht="15" x14ac:dyDescent="0.2">
      <c r="B3829" s="45" t="s">
        <v>397</v>
      </c>
      <c r="C3829" s="54">
        <v>53.999999999999993</v>
      </c>
      <c r="D3829" s="54">
        <v>28</v>
      </c>
      <c r="E3829" s="54">
        <v>43</v>
      </c>
      <c r="F3829" s="54">
        <v>0</v>
      </c>
      <c r="G3829" s="54">
        <v>0</v>
      </c>
      <c r="H3829" s="54">
        <v>0</v>
      </c>
      <c r="I3829" s="54">
        <v>0</v>
      </c>
      <c r="J3829" s="54">
        <v>0</v>
      </c>
      <c r="K3829" s="54">
        <v>0</v>
      </c>
      <c r="L3829" s="54">
        <v>0</v>
      </c>
      <c r="M3829" s="54">
        <v>0</v>
      </c>
      <c r="N3829" s="54">
        <v>0</v>
      </c>
      <c r="O3829" s="54">
        <v>10.416666666666666</v>
      </c>
      <c r="P3829" s="71">
        <v>1.347172349901829E-5</v>
      </c>
    </row>
    <row r="3830" spans="2:16" ht="15" x14ac:dyDescent="0.2">
      <c r="B3830" s="45" t="s">
        <v>25</v>
      </c>
      <c r="C3830" s="54">
        <v>1.000000000000002</v>
      </c>
      <c r="D3830" s="54">
        <v>0</v>
      </c>
      <c r="E3830" s="54">
        <v>0</v>
      </c>
      <c r="F3830" s="54">
        <v>0</v>
      </c>
      <c r="G3830" s="54">
        <v>0</v>
      </c>
      <c r="H3830" s="54">
        <v>0</v>
      </c>
      <c r="I3830" s="54">
        <v>0</v>
      </c>
      <c r="J3830" s="54">
        <v>0</v>
      </c>
      <c r="K3830" s="54">
        <v>0</v>
      </c>
      <c r="L3830" s="54">
        <v>0</v>
      </c>
      <c r="M3830" s="54">
        <v>0</v>
      </c>
      <c r="N3830" s="54">
        <v>0</v>
      </c>
      <c r="O3830" s="54">
        <v>8.3333333333333495E-2</v>
      </c>
      <c r="P3830" s="71">
        <v>1.0777378799214653E-7</v>
      </c>
    </row>
    <row r="3831" spans="2:16" ht="15" x14ac:dyDescent="0.2">
      <c r="B3831" s="45" t="s">
        <v>19</v>
      </c>
      <c r="C3831" s="54">
        <v>0</v>
      </c>
      <c r="D3831" s="54">
        <v>0</v>
      </c>
      <c r="E3831" s="54">
        <v>0</v>
      </c>
      <c r="F3831" s="54">
        <v>0</v>
      </c>
      <c r="G3831" s="54">
        <v>0</v>
      </c>
      <c r="H3831" s="54">
        <v>0</v>
      </c>
      <c r="I3831" s="54">
        <v>0</v>
      </c>
      <c r="J3831" s="54">
        <v>0</v>
      </c>
      <c r="K3831" s="54">
        <v>0</v>
      </c>
      <c r="L3831" s="54">
        <v>0</v>
      </c>
      <c r="M3831" s="54">
        <v>0</v>
      </c>
      <c r="N3831" s="54">
        <v>0</v>
      </c>
      <c r="O3831" s="54"/>
      <c r="P3831" s="71">
        <v>0</v>
      </c>
    </row>
    <row r="3832" spans="2:16" ht="15" x14ac:dyDescent="0.2">
      <c r="B3832" s="45" t="s">
        <v>28</v>
      </c>
      <c r="C3832" s="54">
        <v>0</v>
      </c>
      <c r="D3832" s="54">
        <v>0</v>
      </c>
      <c r="E3832" s="54">
        <v>0</v>
      </c>
      <c r="F3832" s="54">
        <v>0</v>
      </c>
      <c r="G3832" s="54">
        <v>0</v>
      </c>
      <c r="H3832" s="54">
        <v>0</v>
      </c>
      <c r="I3832" s="54">
        <v>0</v>
      </c>
      <c r="J3832" s="54">
        <v>0</v>
      </c>
      <c r="K3832" s="54">
        <v>0</v>
      </c>
      <c r="L3832" s="54">
        <v>0</v>
      </c>
      <c r="M3832" s="54">
        <v>0</v>
      </c>
      <c r="N3832" s="54">
        <v>0</v>
      </c>
      <c r="O3832" s="54"/>
      <c r="P3832" s="71">
        <v>0</v>
      </c>
    </row>
    <row r="3833" spans="2:16" ht="15" x14ac:dyDescent="0.2">
      <c r="B3833" s="45" t="s">
        <v>26</v>
      </c>
      <c r="C3833" s="54">
        <v>0</v>
      </c>
      <c r="D3833" s="54">
        <v>0</v>
      </c>
      <c r="E3833" s="54">
        <v>0</v>
      </c>
      <c r="F3833" s="54">
        <v>0</v>
      </c>
      <c r="G3833" s="54">
        <v>0</v>
      </c>
      <c r="H3833" s="54">
        <v>0</v>
      </c>
      <c r="I3833" s="54">
        <v>0</v>
      </c>
      <c r="J3833" s="54">
        <v>0</v>
      </c>
      <c r="K3833" s="54">
        <v>0</v>
      </c>
      <c r="L3833" s="54">
        <v>0</v>
      </c>
      <c r="M3833" s="54">
        <v>0</v>
      </c>
      <c r="N3833" s="54">
        <v>0</v>
      </c>
      <c r="O3833" s="54"/>
      <c r="P3833" s="71">
        <v>0</v>
      </c>
    </row>
    <row r="3834" spans="2:16" ht="16.5" thickBot="1" x14ac:dyDescent="0.3">
      <c r="B3834" s="47" t="s">
        <v>0</v>
      </c>
      <c r="C3834" s="68">
        <v>526598.00000000047</v>
      </c>
      <c r="D3834" s="68">
        <v>455857.99999999994</v>
      </c>
      <c r="E3834" s="68">
        <v>709871.00000000023</v>
      </c>
      <c r="F3834" s="68">
        <v>698564.99999999988</v>
      </c>
      <c r="G3834" s="68">
        <v>794070.99999999953</v>
      </c>
      <c r="H3834" s="68">
        <v>776244.99999999942</v>
      </c>
      <c r="I3834" s="68">
        <v>854137.99999999872</v>
      </c>
      <c r="J3834" s="68">
        <v>876306.00000000035</v>
      </c>
      <c r="K3834" s="68">
        <v>868435</v>
      </c>
      <c r="L3834" s="68">
        <v>929255.99999999884</v>
      </c>
      <c r="M3834" s="68">
        <v>887315.00000000023</v>
      </c>
      <c r="N3834" s="68">
        <v>902036.00000000047</v>
      </c>
      <c r="O3834" s="68">
        <v>773224.49999999988</v>
      </c>
      <c r="P3834" s="92">
        <v>1</v>
      </c>
    </row>
    <row r="3835" spans="2:16" ht="15" x14ac:dyDescent="0.2">
      <c r="B3835" s="29"/>
      <c r="C3835" s="54"/>
      <c r="D3835" s="54"/>
      <c r="E3835" s="54"/>
      <c r="F3835" s="54"/>
      <c r="G3835" s="54"/>
      <c r="H3835" s="54"/>
      <c r="I3835" s="54"/>
      <c r="J3835" s="54"/>
      <c r="K3835" s="54"/>
      <c r="L3835" s="54"/>
      <c r="M3835" s="54"/>
      <c r="N3835" s="54"/>
      <c r="O3835" s="54"/>
    </row>
    <row r="3836" spans="2:16" ht="15" x14ac:dyDescent="0.2">
      <c r="B3836" s="29"/>
      <c r="C3836" s="54"/>
      <c r="D3836" s="54"/>
      <c r="E3836" s="54"/>
      <c r="F3836" s="54"/>
      <c r="G3836" s="54"/>
      <c r="H3836" s="54"/>
      <c r="I3836" s="54"/>
      <c r="J3836" s="54"/>
      <c r="K3836" s="54"/>
      <c r="L3836" s="54"/>
      <c r="M3836" s="54"/>
      <c r="N3836" s="54"/>
      <c r="O3836" s="54"/>
    </row>
    <row r="3837" spans="2:16" ht="15" x14ac:dyDescent="0.2">
      <c r="B3837" s="29"/>
      <c r="C3837" s="54"/>
      <c r="D3837" s="54"/>
      <c r="E3837" s="54"/>
      <c r="F3837" s="54"/>
      <c r="G3837" s="54"/>
      <c r="H3837" s="54"/>
      <c r="I3837" s="54"/>
      <c r="J3837" s="54"/>
      <c r="K3837" s="54"/>
      <c r="L3837" s="54"/>
      <c r="M3837" s="54"/>
      <c r="N3837" s="54"/>
      <c r="O3837" s="54"/>
    </row>
    <row r="3838" spans="2:16" ht="23.25" x14ac:dyDescent="0.35">
      <c r="B3838" s="14" t="s">
        <v>261</v>
      </c>
      <c r="C3838" s="54"/>
      <c r="D3838" s="54"/>
      <c r="E3838" s="54"/>
      <c r="F3838" s="54"/>
      <c r="G3838" s="54"/>
      <c r="H3838" s="54"/>
      <c r="I3838" s="54"/>
      <c r="J3838" s="54"/>
      <c r="K3838" s="54"/>
      <c r="L3838" s="54"/>
      <c r="M3838" s="54"/>
      <c r="N3838" s="54"/>
      <c r="O3838" s="54"/>
    </row>
    <row r="3839" spans="2:16" ht="15" x14ac:dyDescent="0.2">
      <c r="B3839" s="29"/>
      <c r="C3839" s="54"/>
      <c r="D3839" s="54"/>
      <c r="E3839" s="54"/>
      <c r="F3839" s="54"/>
      <c r="G3839" s="54"/>
      <c r="H3839" s="54"/>
      <c r="I3839" s="54"/>
      <c r="J3839" s="54"/>
      <c r="K3839" s="54"/>
      <c r="L3839" s="54"/>
      <c r="M3839" s="54"/>
      <c r="N3839" s="54"/>
      <c r="O3839" s="54"/>
    </row>
    <row r="3840" spans="2:16" ht="15" x14ac:dyDescent="0.2">
      <c r="B3840" s="29"/>
      <c r="C3840" s="84">
        <v>3</v>
      </c>
      <c r="D3840" s="84">
        <v>4</v>
      </c>
      <c r="E3840" s="84">
        <v>5</v>
      </c>
      <c r="F3840" s="84">
        <v>6</v>
      </c>
      <c r="G3840" s="84">
        <v>7</v>
      </c>
      <c r="H3840" s="84">
        <v>8</v>
      </c>
      <c r="I3840" s="84">
        <v>9</v>
      </c>
      <c r="J3840" s="84">
        <v>10</v>
      </c>
      <c r="K3840" s="84">
        <v>11</v>
      </c>
      <c r="L3840" s="84">
        <v>12</v>
      </c>
      <c r="M3840" s="84">
        <v>13</v>
      </c>
      <c r="N3840" s="84">
        <v>14</v>
      </c>
      <c r="O3840" s="54"/>
    </row>
    <row r="3841" spans="2:16" ht="63.75" thickBot="1" x14ac:dyDescent="0.25">
      <c r="B3841" s="32" t="s">
        <v>14</v>
      </c>
      <c r="C3841" s="56" t="s">
        <v>379</v>
      </c>
      <c r="D3841" s="56" t="s">
        <v>380</v>
      </c>
      <c r="E3841" s="56" t="s">
        <v>381</v>
      </c>
      <c r="F3841" s="56" t="s">
        <v>382</v>
      </c>
      <c r="G3841" s="56" t="s">
        <v>383</v>
      </c>
      <c r="H3841" s="184" t="s">
        <v>384</v>
      </c>
      <c r="I3841" s="184" t="s">
        <v>385</v>
      </c>
      <c r="J3841" s="184" t="s">
        <v>386</v>
      </c>
      <c r="K3841" s="184" t="s">
        <v>387</v>
      </c>
      <c r="L3841" s="184" t="s">
        <v>388</v>
      </c>
      <c r="M3841" s="184" t="s">
        <v>389</v>
      </c>
      <c r="N3841" s="184" t="s">
        <v>390</v>
      </c>
      <c r="O3841" s="52" t="s">
        <v>226</v>
      </c>
      <c r="P3841" s="52" t="s">
        <v>227</v>
      </c>
    </row>
    <row r="3842" spans="2:16" ht="15" x14ac:dyDescent="0.2">
      <c r="B3842" s="45" t="s">
        <v>394</v>
      </c>
      <c r="C3842" s="224">
        <v>12980934.029999966</v>
      </c>
      <c r="D3842" s="224">
        <v>10902102.549999995</v>
      </c>
      <c r="E3842" s="224">
        <v>16777613.350000016</v>
      </c>
      <c r="F3842" s="224">
        <v>14905768.489999995</v>
      </c>
      <c r="G3842" s="224">
        <v>16851152.249999959</v>
      </c>
      <c r="H3842" s="224">
        <v>15132703.450000003</v>
      </c>
      <c r="I3842" s="224">
        <v>15980838.470000044</v>
      </c>
      <c r="J3842" s="224">
        <v>15726731.069999989</v>
      </c>
      <c r="K3842" s="224">
        <v>16150548.719999999</v>
      </c>
      <c r="L3842" s="224">
        <v>17664738.620000035</v>
      </c>
      <c r="M3842" s="224">
        <v>18309639.580000002</v>
      </c>
      <c r="N3842" s="224">
        <v>15992546.379999973</v>
      </c>
      <c r="O3842" s="224">
        <v>15614609.746666664</v>
      </c>
      <c r="P3842" s="71">
        <v>0.32441659646856702</v>
      </c>
    </row>
    <row r="3843" spans="2:16" ht="15" x14ac:dyDescent="0.2">
      <c r="B3843" s="45" t="s">
        <v>24</v>
      </c>
      <c r="C3843" s="224">
        <v>8804943.2000000011</v>
      </c>
      <c r="D3843" s="224">
        <v>8160841.1399999838</v>
      </c>
      <c r="E3843" s="224">
        <v>10624879.879999988</v>
      </c>
      <c r="F3843" s="224">
        <v>10204440.579999993</v>
      </c>
      <c r="G3843" s="224">
        <v>11421587.250000006</v>
      </c>
      <c r="H3843" s="224">
        <v>11231027.289999992</v>
      </c>
      <c r="I3843" s="224">
        <v>12179748.579999993</v>
      </c>
      <c r="J3843" s="224">
        <v>12165421.869999977</v>
      </c>
      <c r="K3843" s="224">
        <v>11323078.15</v>
      </c>
      <c r="L3843" s="224">
        <v>11574786.670000011</v>
      </c>
      <c r="M3843" s="224">
        <v>11595384.850000031</v>
      </c>
      <c r="N3843" s="224">
        <v>9839549.6799999774</v>
      </c>
      <c r="O3843" s="224">
        <v>10760474.094999997</v>
      </c>
      <c r="P3843" s="71">
        <v>0.22356475370979409</v>
      </c>
    </row>
    <row r="3844" spans="2:16" ht="15" x14ac:dyDescent="0.2">
      <c r="B3844" s="45" t="s">
        <v>27</v>
      </c>
      <c r="C3844" s="224">
        <v>6859075.319999977</v>
      </c>
      <c r="D3844" s="224">
        <v>6394375.790000001</v>
      </c>
      <c r="E3844" s="224">
        <v>8453105.8300000262</v>
      </c>
      <c r="F3844" s="224">
        <v>8280709.6099999966</v>
      </c>
      <c r="G3844" s="224">
        <v>9137604.7400000338</v>
      </c>
      <c r="H3844" s="224">
        <v>9087076.9500000067</v>
      </c>
      <c r="I3844" s="224">
        <v>9706296.0000000186</v>
      </c>
      <c r="J3844" s="224">
        <v>9516587.1000000313</v>
      </c>
      <c r="K3844" s="224">
        <v>8541086.2100000009</v>
      </c>
      <c r="L3844" s="224">
        <v>8988345.2599999979</v>
      </c>
      <c r="M3844" s="224">
        <v>9515629.1300000306</v>
      </c>
      <c r="N3844" s="224">
        <v>7754315.000000013</v>
      </c>
      <c r="O3844" s="224">
        <v>8519517.2450000104</v>
      </c>
      <c r="P3844" s="71">
        <v>0.17700556293238037</v>
      </c>
    </row>
    <row r="3845" spans="2:16" ht="15" x14ac:dyDescent="0.2">
      <c r="B3845" s="45" t="s">
        <v>395</v>
      </c>
      <c r="C3845" s="224">
        <v>4243862.3499999978</v>
      </c>
      <c r="D3845" s="224">
        <v>3592379.9799999953</v>
      </c>
      <c r="E3845" s="224">
        <v>5233188.62</v>
      </c>
      <c r="F3845" s="224">
        <v>4645642.2500000009</v>
      </c>
      <c r="G3845" s="224">
        <v>5580438.21</v>
      </c>
      <c r="H3845" s="224">
        <v>5329224.4100000113</v>
      </c>
      <c r="I3845" s="224">
        <v>5588200.5300000031</v>
      </c>
      <c r="J3845" s="224">
        <v>5775082.4499999899</v>
      </c>
      <c r="K3845" s="224">
        <v>5142742.5100000007</v>
      </c>
      <c r="L3845" s="224">
        <v>5854833.4100000001</v>
      </c>
      <c r="M3845" s="224">
        <v>4392222.6500000004</v>
      </c>
      <c r="N3845" s="224">
        <v>5408789.4400000051</v>
      </c>
      <c r="O3845" s="224">
        <v>5065550.5674999999</v>
      </c>
      <c r="P3845" s="71">
        <v>0.10524430011442218</v>
      </c>
    </row>
    <row r="3846" spans="2:16" ht="15" x14ac:dyDescent="0.2">
      <c r="B3846" s="45" t="s">
        <v>18</v>
      </c>
      <c r="C3846" s="224">
        <v>2787869.8000000007</v>
      </c>
      <c r="D3846" s="224">
        <v>2465732.3300000019</v>
      </c>
      <c r="E3846" s="224">
        <v>3727508.2600000058</v>
      </c>
      <c r="F3846" s="224">
        <v>3394625.819999998</v>
      </c>
      <c r="G3846" s="224">
        <v>3358163.2100000028</v>
      </c>
      <c r="H3846" s="224">
        <v>3298775.7299999991</v>
      </c>
      <c r="I3846" s="224">
        <v>3281793.2300000009</v>
      </c>
      <c r="J3846" s="224">
        <v>3509852.4000000064</v>
      </c>
      <c r="K3846" s="224">
        <v>3216931.7500000033</v>
      </c>
      <c r="L3846" s="224">
        <v>3393353.7199999886</v>
      </c>
      <c r="M3846" s="224">
        <v>2648221.850000001</v>
      </c>
      <c r="N3846" s="224">
        <v>3189292.9100000029</v>
      </c>
      <c r="O3846" s="224">
        <v>3189343.4175000009</v>
      </c>
      <c r="P3846" s="71">
        <v>6.6263323468308655E-2</v>
      </c>
    </row>
    <row r="3847" spans="2:16" ht="15" x14ac:dyDescent="0.2">
      <c r="B3847" s="45" t="s">
        <v>393</v>
      </c>
      <c r="C3847" s="224">
        <v>1627255.5199999954</v>
      </c>
      <c r="D3847" s="224">
        <v>1334404.8499999985</v>
      </c>
      <c r="E3847" s="224">
        <v>1927308.9100000013</v>
      </c>
      <c r="F3847" s="224">
        <v>1881056.7499999979</v>
      </c>
      <c r="G3847" s="224">
        <v>2120031.5499999966</v>
      </c>
      <c r="H3847" s="224">
        <v>1919593.0400000038</v>
      </c>
      <c r="I3847" s="224">
        <v>2110366.9400000046</v>
      </c>
      <c r="J3847" s="224">
        <v>2205830.9900000044</v>
      </c>
      <c r="K3847" s="224">
        <v>1875175.1799999974</v>
      </c>
      <c r="L3847" s="224">
        <v>2207605.7299999986</v>
      </c>
      <c r="M3847" s="224">
        <v>2247010.4500000034</v>
      </c>
      <c r="N3847" s="224">
        <v>1858145.750000004</v>
      </c>
      <c r="O3847" s="224">
        <v>1942815.4716666674</v>
      </c>
      <c r="P3847" s="71">
        <v>4.03648629783478E-2</v>
      </c>
    </row>
    <row r="3848" spans="2:16" ht="15" x14ac:dyDescent="0.2">
      <c r="B3848" s="45" t="s">
        <v>21</v>
      </c>
      <c r="C3848" s="224">
        <v>1503610.3199999984</v>
      </c>
      <c r="D3848" s="224">
        <v>1325942.3399999989</v>
      </c>
      <c r="E3848" s="224">
        <v>1801634.0600000008</v>
      </c>
      <c r="F3848" s="224">
        <v>1560280.6499999994</v>
      </c>
      <c r="G3848" s="224">
        <v>1720586.2699999993</v>
      </c>
      <c r="H3848" s="224">
        <v>1683139.4200000002</v>
      </c>
      <c r="I3848" s="224">
        <v>1793365.3900000011</v>
      </c>
      <c r="J3848" s="224">
        <v>1839442.79</v>
      </c>
      <c r="K3848" s="224">
        <v>1735629.0799999977</v>
      </c>
      <c r="L3848" s="224">
        <v>1808547.3600000045</v>
      </c>
      <c r="M3848" s="224">
        <v>1344196.3399999994</v>
      </c>
      <c r="N3848" s="224">
        <v>1603023.2400000016</v>
      </c>
      <c r="O3848" s="224">
        <v>1643283.1050000002</v>
      </c>
      <c r="P3848" s="71">
        <v>3.4141635340723418E-2</v>
      </c>
    </row>
    <row r="3849" spans="2:16" ht="15" x14ac:dyDescent="0.2">
      <c r="B3849" s="45" t="s">
        <v>17</v>
      </c>
      <c r="C3849" s="224">
        <v>439257.53999999911</v>
      </c>
      <c r="D3849" s="224">
        <v>382438.77000000107</v>
      </c>
      <c r="E3849" s="224">
        <v>561398.05999999947</v>
      </c>
      <c r="F3849" s="224">
        <v>493628.45000000007</v>
      </c>
      <c r="G3849" s="224">
        <v>617225.25000000081</v>
      </c>
      <c r="H3849" s="224">
        <v>601865.30999999971</v>
      </c>
      <c r="I3849" s="224">
        <v>684092.79000000108</v>
      </c>
      <c r="J3849" s="224">
        <v>736617.64999999828</v>
      </c>
      <c r="K3849" s="224">
        <v>686017.5400000012</v>
      </c>
      <c r="L3849" s="224">
        <v>802143.56999999983</v>
      </c>
      <c r="M3849" s="224">
        <v>908397.09999999939</v>
      </c>
      <c r="N3849" s="224">
        <v>672913.070000001</v>
      </c>
      <c r="O3849" s="224">
        <v>632166.25833333342</v>
      </c>
      <c r="P3849" s="71">
        <v>1.3134188382424965E-2</v>
      </c>
    </row>
    <row r="3850" spans="2:16" ht="15" x14ac:dyDescent="0.2">
      <c r="B3850" s="45" t="s">
        <v>20</v>
      </c>
      <c r="C3850" s="224">
        <v>272154.92000000004</v>
      </c>
      <c r="D3850" s="224">
        <v>262689.47000000015</v>
      </c>
      <c r="E3850" s="224">
        <v>323379.72999999992</v>
      </c>
      <c r="F3850" s="224">
        <v>332810.02999999962</v>
      </c>
      <c r="G3850" s="224">
        <v>353079.22000000085</v>
      </c>
      <c r="H3850" s="224">
        <v>312794.33000000007</v>
      </c>
      <c r="I3850" s="224">
        <v>354836.55999999988</v>
      </c>
      <c r="J3850" s="224">
        <v>352985.320000001</v>
      </c>
      <c r="K3850" s="224">
        <v>370709.0300000002</v>
      </c>
      <c r="L3850" s="224">
        <v>386924.1</v>
      </c>
      <c r="M3850" s="224">
        <v>375435.51000000013</v>
      </c>
      <c r="N3850" s="224">
        <v>362099.59</v>
      </c>
      <c r="O3850" s="224">
        <v>338324.81750000018</v>
      </c>
      <c r="P3850" s="71">
        <v>7.0291981403909128E-3</v>
      </c>
    </row>
    <row r="3851" spans="2:16" ht="15" x14ac:dyDescent="0.2">
      <c r="B3851" s="45" t="s">
        <v>23</v>
      </c>
      <c r="C3851" s="224">
        <v>146118.79000000015</v>
      </c>
      <c r="D3851" s="224">
        <v>131356.09</v>
      </c>
      <c r="E3851" s="224">
        <v>191425.86</v>
      </c>
      <c r="F3851" s="224">
        <v>214217.89999999988</v>
      </c>
      <c r="G3851" s="224">
        <v>175250.24000000008</v>
      </c>
      <c r="H3851" s="224">
        <v>192795.67999999991</v>
      </c>
      <c r="I3851" s="224">
        <v>214765.05999999997</v>
      </c>
      <c r="J3851" s="224">
        <v>201280.39000000004</v>
      </c>
      <c r="K3851" s="224">
        <v>230718.77000000011</v>
      </c>
      <c r="L3851" s="224">
        <v>210508.46999999994</v>
      </c>
      <c r="M3851" s="224">
        <v>156636.12999999995</v>
      </c>
      <c r="N3851" s="224">
        <v>183224.65000000002</v>
      </c>
      <c r="O3851" s="224">
        <v>187358.16916666669</v>
      </c>
      <c r="P3851" s="71">
        <v>3.8926428868712205E-3</v>
      </c>
    </row>
    <row r="3852" spans="2:16" ht="15" x14ac:dyDescent="0.2">
      <c r="B3852" s="45" t="s">
        <v>22</v>
      </c>
      <c r="C3852" s="224">
        <v>146996.81999999989</v>
      </c>
      <c r="D3852" s="224">
        <v>116186.94999999995</v>
      </c>
      <c r="E3852" s="224">
        <v>131828.98000000004</v>
      </c>
      <c r="F3852" s="224">
        <v>144443.25000000003</v>
      </c>
      <c r="G3852" s="224">
        <v>164811.02999999997</v>
      </c>
      <c r="H3852" s="224">
        <v>170587.08</v>
      </c>
      <c r="I3852" s="224">
        <v>166848.16000000009</v>
      </c>
      <c r="J3852" s="224">
        <v>160138.57999999993</v>
      </c>
      <c r="K3852" s="224">
        <v>130528.01</v>
      </c>
      <c r="L3852" s="224">
        <v>155324.30000000002</v>
      </c>
      <c r="M3852" s="224">
        <v>134554.43000000002</v>
      </c>
      <c r="N3852" s="224">
        <v>129217.22000000006</v>
      </c>
      <c r="O3852" s="224">
        <v>145955.40083333329</v>
      </c>
      <c r="P3852" s="71">
        <v>3.0324391798945585E-3</v>
      </c>
    </row>
    <row r="3853" spans="2:16" ht="15" x14ac:dyDescent="0.2">
      <c r="B3853" s="45" t="s">
        <v>398</v>
      </c>
      <c r="C3853" s="224">
        <v>74981.190000000031</v>
      </c>
      <c r="D3853" s="224">
        <v>72837.639999999985</v>
      </c>
      <c r="E3853" s="224">
        <v>104905.11</v>
      </c>
      <c r="F3853" s="224">
        <v>0</v>
      </c>
      <c r="G3853" s="224">
        <v>0</v>
      </c>
      <c r="H3853" s="224">
        <v>0</v>
      </c>
      <c r="I3853" s="224">
        <v>0</v>
      </c>
      <c r="J3853" s="224">
        <v>0</v>
      </c>
      <c r="K3853" s="224">
        <v>0</v>
      </c>
      <c r="L3853" s="224">
        <v>0</v>
      </c>
      <c r="M3853" s="224">
        <v>0</v>
      </c>
      <c r="N3853" s="224">
        <v>0</v>
      </c>
      <c r="O3853" s="224">
        <v>21060.328333333335</v>
      </c>
      <c r="P3853" s="71">
        <v>4.3755944908383394E-4</v>
      </c>
    </row>
    <row r="3854" spans="2:16" ht="15" x14ac:dyDescent="0.2">
      <c r="B3854" s="45" t="s">
        <v>16</v>
      </c>
      <c r="C3854" s="224">
        <v>37848.320000000007</v>
      </c>
      <c r="D3854" s="224">
        <v>33622.26</v>
      </c>
      <c r="E3854" s="224">
        <v>53644.399999999987</v>
      </c>
      <c r="F3854" s="224">
        <v>59377.039999999986</v>
      </c>
      <c r="G3854" s="224">
        <v>53637.760000000002</v>
      </c>
      <c r="H3854" s="224">
        <v>63213.069999999992</v>
      </c>
      <c r="I3854" s="224">
        <v>80552.010000000024</v>
      </c>
      <c r="J3854" s="224">
        <v>75185.510000000024</v>
      </c>
      <c r="K3854" s="224">
        <v>78267.11000000003</v>
      </c>
      <c r="L3854" s="224">
        <v>89667.87999999999</v>
      </c>
      <c r="M3854" s="224">
        <v>59355.289999999994</v>
      </c>
      <c r="N3854" s="224">
        <v>74733.27999999997</v>
      </c>
      <c r="O3854" s="224">
        <v>63258.660833333328</v>
      </c>
      <c r="P3854" s="71">
        <v>1.3142921774968101E-3</v>
      </c>
    </row>
    <row r="3855" spans="2:16" ht="15" x14ac:dyDescent="0.2">
      <c r="B3855" s="45" t="s">
        <v>396</v>
      </c>
      <c r="C3855" s="224">
        <v>34938.239999999998</v>
      </c>
      <c r="D3855" s="224">
        <v>19492.879999999997</v>
      </c>
      <c r="E3855" s="224">
        <v>28124.040000000005</v>
      </c>
      <c r="F3855" s="224">
        <v>0</v>
      </c>
      <c r="G3855" s="224">
        <v>0</v>
      </c>
      <c r="H3855" s="224">
        <v>0</v>
      </c>
      <c r="I3855" s="224">
        <v>0</v>
      </c>
      <c r="J3855" s="224">
        <v>0</v>
      </c>
      <c r="K3855" s="224">
        <v>0</v>
      </c>
      <c r="L3855" s="224">
        <v>0</v>
      </c>
      <c r="M3855" s="224">
        <v>0</v>
      </c>
      <c r="N3855" s="224">
        <v>0</v>
      </c>
      <c r="O3855" s="224">
        <v>6879.5966666666673</v>
      </c>
      <c r="P3855" s="71">
        <v>1.4293378905309788E-4</v>
      </c>
    </row>
    <row r="3856" spans="2:16" ht="15" x14ac:dyDescent="0.2">
      <c r="B3856" s="45" t="s">
        <v>397</v>
      </c>
      <c r="C3856" s="224">
        <v>3304.42</v>
      </c>
      <c r="D3856" s="224">
        <v>2770.1800000000003</v>
      </c>
      <c r="E3856" s="224">
        <v>2991.7000000000003</v>
      </c>
      <c r="F3856" s="224">
        <v>0</v>
      </c>
      <c r="G3856" s="224">
        <v>0</v>
      </c>
      <c r="H3856" s="224">
        <v>0</v>
      </c>
      <c r="I3856" s="224">
        <v>0</v>
      </c>
      <c r="J3856" s="224">
        <v>0</v>
      </c>
      <c r="K3856" s="224">
        <v>0</v>
      </c>
      <c r="L3856" s="224">
        <v>0</v>
      </c>
      <c r="M3856" s="224">
        <v>0</v>
      </c>
      <c r="N3856" s="224">
        <v>0</v>
      </c>
      <c r="O3856" s="224">
        <v>755.52500000000009</v>
      </c>
      <c r="P3856" s="71">
        <v>1.569714856941833E-5</v>
      </c>
    </row>
    <row r="3857" spans="1:16" ht="15" x14ac:dyDescent="0.2">
      <c r="B3857" s="45" t="s">
        <v>25</v>
      </c>
      <c r="C3857" s="224">
        <v>7.9900000000000047</v>
      </c>
      <c r="D3857" s="224">
        <v>0</v>
      </c>
      <c r="E3857" s="224">
        <v>0</v>
      </c>
      <c r="F3857" s="224">
        <v>0</v>
      </c>
      <c r="G3857" s="224">
        <v>0</v>
      </c>
      <c r="H3857" s="224">
        <v>0</v>
      </c>
      <c r="I3857" s="224">
        <v>0</v>
      </c>
      <c r="J3857" s="224">
        <v>0</v>
      </c>
      <c r="K3857" s="224">
        <v>0</v>
      </c>
      <c r="L3857" s="224">
        <v>0</v>
      </c>
      <c r="M3857" s="224">
        <v>0</v>
      </c>
      <c r="N3857" s="224">
        <v>0</v>
      </c>
      <c r="O3857" s="224">
        <v>0.66583333333333372</v>
      </c>
      <c r="P3857" s="71">
        <v>1.3833671626755403E-8</v>
      </c>
    </row>
    <row r="3858" spans="1:16" ht="15" x14ac:dyDescent="0.2">
      <c r="B3858" s="45" t="s">
        <v>19</v>
      </c>
      <c r="C3858" s="224">
        <v>0</v>
      </c>
      <c r="D3858" s="224">
        <v>0</v>
      </c>
      <c r="E3858" s="224">
        <v>0</v>
      </c>
      <c r="F3858" s="224">
        <v>0</v>
      </c>
      <c r="G3858" s="224">
        <v>0</v>
      </c>
      <c r="H3858" s="224">
        <v>0</v>
      </c>
      <c r="I3858" s="224">
        <v>0</v>
      </c>
      <c r="J3858" s="224">
        <v>0</v>
      </c>
      <c r="K3858" s="224">
        <v>0</v>
      </c>
      <c r="L3858" s="224">
        <v>0</v>
      </c>
      <c r="M3858" s="224">
        <v>0</v>
      </c>
      <c r="N3858" s="224">
        <v>0</v>
      </c>
      <c r="O3858" s="224"/>
    </row>
    <row r="3859" spans="1:16" ht="15" x14ac:dyDescent="0.2">
      <c r="B3859" s="45" t="s">
        <v>28</v>
      </c>
      <c r="C3859" s="224">
        <v>0</v>
      </c>
      <c r="D3859" s="224">
        <v>0</v>
      </c>
      <c r="E3859" s="224">
        <v>0</v>
      </c>
      <c r="F3859" s="224">
        <v>0</v>
      </c>
      <c r="G3859" s="224">
        <v>0</v>
      </c>
      <c r="H3859" s="224">
        <v>0</v>
      </c>
      <c r="I3859" s="224">
        <v>0</v>
      </c>
      <c r="J3859" s="224">
        <v>0</v>
      </c>
      <c r="K3859" s="224">
        <v>0</v>
      </c>
      <c r="L3859" s="224">
        <v>0</v>
      </c>
      <c r="M3859" s="224">
        <v>0</v>
      </c>
      <c r="N3859" s="224">
        <v>0</v>
      </c>
      <c r="O3859" s="224"/>
    </row>
    <row r="3860" spans="1:16" ht="15" x14ac:dyDescent="0.2">
      <c r="B3860" s="45" t="s">
        <v>26</v>
      </c>
      <c r="C3860" s="224">
        <v>0</v>
      </c>
      <c r="D3860" s="224">
        <v>0</v>
      </c>
      <c r="E3860" s="224">
        <v>0</v>
      </c>
      <c r="F3860" s="224">
        <v>0</v>
      </c>
      <c r="G3860" s="224">
        <v>0</v>
      </c>
      <c r="H3860" s="224">
        <v>0</v>
      </c>
      <c r="I3860" s="224">
        <v>0</v>
      </c>
      <c r="J3860" s="224">
        <v>0</v>
      </c>
      <c r="K3860" s="224">
        <v>0</v>
      </c>
      <c r="L3860" s="224">
        <v>0</v>
      </c>
      <c r="M3860" s="224">
        <v>0</v>
      </c>
      <c r="N3860" s="224">
        <v>0</v>
      </c>
      <c r="O3860" s="224"/>
    </row>
    <row r="3861" spans="1:16" ht="16.5" thickBot="1" x14ac:dyDescent="0.3">
      <c r="A3861" s="178"/>
      <c r="B3861" s="47" t="s">
        <v>0</v>
      </c>
      <c r="C3861" s="225">
        <v>39963158.769999944</v>
      </c>
      <c r="D3861" s="225">
        <v>35197173.219999984</v>
      </c>
      <c r="E3861" s="225">
        <v>49942936.790000036</v>
      </c>
      <c r="F3861" s="225">
        <v>46117000.819999985</v>
      </c>
      <c r="G3861" s="225">
        <v>51553566.979999989</v>
      </c>
      <c r="H3861" s="225">
        <v>49022795.760000013</v>
      </c>
      <c r="I3861" s="225">
        <v>52141703.720000066</v>
      </c>
      <c r="J3861" s="225">
        <v>52265156.11999999</v>
      </c>
      <c r="K3861" s="225">
        <v>49481432.059999995</v>
      </c>
      <c r="L3861" s="225">
        <v>53136779.090000033</v>
      </c>
      <c r="M3861" s="225">
        <v>51686683.310000062</v>
      </c>
      <c r="N3861" s="225">
        <v>47067850.209999986</v>
      </c>
      <c r="O3861" s="225">
        <v>48131353.07083334</v>
      </c>
      <c r="P3861" s="92">
        <v>1</v>
      </c>
    </row>
    <row r="3862" spans="1:16" ht="15" x14ac:dyDescent="0.2">
      <c r="B3862" s="29"/>
      <c r="C3862" s="54"/>
      <c r="D3862" s="54"/>
      <c r="E3862" s="54"/>
      <c r="F3862" s="54"/>
      <c r="G3862" s="54"/>
      <c r="H3862" s="54"/>
      <c r="I3862" s="54"/>
      <c r="J3862" s="54"/>
      <c r="K3862" s="54"/>
      <c r="L3862" s="54"/>
      <c r="M3862" s="54"/>
      <c r="N3862" s="54"/>
      <c r="O3862" s="54"/>
    </row>
    <row r="3863" spans="1:16" ht="15" x14ac:dyDescent="0.2">
      <c r="B3863" s="29"/>
      <c r="C3863" s="54"/>
      <c r="D3863" s="54"/>
      <c r="E3863" s="54"/>
      <c r="F3863" s="54"/>
      <c r="G3863" s="54"/>
      <c r="H3863" s="54"/>
      <c r="I3863" s="54"/>
      <c r="J3863" s="54"/>
      <c r="K3863" s="54"/>
      <c r="L3863" s="54"/>
      <c r="M3863" s="54"/>
      <c r="N3863" s="54"/>
      <c r="O3863" s="54"/>
    </row>
    <row r="3864" spans="1:16" ht="23.25" x14ac:dyDescent="0.35">
      <c r="B3864" s="14" t="s">
        <v>262</v>
      </c>
      <c r="C3864" s="54"/>
      <c r="D3864" s="54"/>
      <c r="E3864" s="54"/>
      <c r="F3864" s="54"/>
      <c r="G3864" s="54"/>
      <c r="H3864" s="54"/>
      <c r="I3864" s="54"/>
      <c r="J3864" s="54"/>
      <c r="K3864" s="54"/>
      <c r="L3864" s="54"/>
      <c r="M3864" s="54"/>
      <c r="N3864" s="54"/>
      <c r="O3864" s="54"/>
    </row>
    <row r="3865" spans="1:16" ht="15" x14ac:dyDescent="0.2">
      <c r="B3865" s="29"/>
      <c r="C3865" s="54"/>
      <c r="D3865" s="54"/>
      <c r="E3865" s="54"/>
      <c r="F3865" s="54"/>
      <c r="G3865" s="54"/>
      <c r="H3865" s="54"/>
      <c r="I3865" s="54"/>
      <c r="J3865" s="54"/>
      <c r="K3865" s="54"/>
      <c r="L3865" s="54"/>
      <c r="M3865" s="54"/>
      <c r="N3865" s="54"/>
      <c r="O3865" s="54"/>
    </row>
    <row r="3866" spans="1:16" ht="15" x14ac:dyDescent="0.2">
      <c r="B3866" s="29"/>
      <c r="C3866" s="84">
        <v>2</v>
      </c>
      <c r="D3866" s="84">
        <v>3</v>
      </c>
      <c r="E3866" s="84">
        <v>4</v>
      </c>
      <c r="F3866" s="84">
        <v>5</v>
      </c>
      <c r="G3866" s="84">
        <v>6</v>
      </c>
      <c r="H3866" s="84">
        <v>7</v>
      </c>
      <c r="I3866" s="84">
        <v>8</v>
      </c>
      <c r="J3866" s="84">
        <v>9</v>
      </c>
      <c r="K3866" s="84">
        <v>10</v>
      </c>
      <c r="L3866" s="84">
        <v>11</v>
      </c>
      <c r="M3866" s="84">
        <v>12</v>
      </c>
      <c r="N3866" s="84">
        <v>13</v>
      </c>
      <c r="O3866" s="84">
        <v>14</v>
      </c>
    </row>
    <row r="3867" spans="1:16" ht="16.5" thickBot="1" x14ac:dyDescent="0.25">
      <c r="B3867" s="32" t="s">
        <v>14</v>
      </c>
      <c r="C3867" s="56" t="s">
        <v>379</v>
      </c>
      <c r="D3867" s="56" t="s">
        <v>380</v>
      </c>
      <c r="E3867" s="56" t="s">
        <v>381</v>
      </c>
      <c r="F3867" s="56" t="s">
        <v>382</v>
      </c>
      <c r="G3867" s="56" t="s">
        <v>383</v>
      </c>
      <c r="H3867" s="184" t="s">
        <v>384</v>
      </c>
      <c r="I3867" s="184" t="s">
        <v>385</v>
      </c>
      <c r="J3867" s="184" t="s">
        <v>386</v>
      </c>
      <c r="K3867" s="184" t="s">
        <v>387</v>
      </c>
      <c r="L3867" s="184" t="s">
        <v>388</v>
      </c>
      <c r="M3867" s="184" t="s">
        <v>389</v>
      </c>
      <c r="N3867" s="184" t="s">
        <v>390</v>
      </c>
      <c r="O3867" s="32" t="s">
        <v>1</v>
      </c>
    </row>
    <row r="3868" spans="1:16" ht="15" x14ac:dyDescent="0.2">
      <c r="B3868" s="45" t="s">
        <v>396</v>
      </c>
      <c r="C3868" s="266">
        <v>109.52426332288401</v>
      </c>
      <c r="D3868" s="266">
        <v>87.805765765765727</v>
      </c>
      <c r="E3868" s="266">
        <v>101.53083032490974</v>
      </c>
      <c r="F3868" s="266" t="s">
        <v>3</v>
      </c>
      <c r="G3868" s="266" t="s">
        <v>3</v>
      </c>
      <c r="H3868" s="266" t="s">
        <v>3</v>
      </c>
      <c r="I3868" s="266" t="s">
        <v>3</v>
      </c>
      <c r="J3868" s="266" t="s">
        <v>3</v>
      </c>
      <c r="K3868" s="266" t="s">
        <v>3</v>
      </c>
      <c r="L3868" s="266" t="s">
        <v>3</v>
      </c>
      <c r="M3868" s="266" t="s">
        <v>3</v>
      </c>
      <c r="N3868" s="266" t="s">
        <v>3</v>
      </c>
      <c r="O3868" s="266">
        <v>100.92317848410758</v>
      </c>
    </row>
    <row r="3869" spans="1:16" ht="15" x14ac:dyDescent="0.2">
      <c r="B3869" s="45" t="s">
        <v>23</v>
      </c>
      <c r="C3869" s="266">
        <v>118.50672343876738</v>
      </c>
      <c r="D3869" s="266">
        <v>147.09528555431137</v>
      </c>
      <c r="E3869" s="266">
        <v>119.71598499061908</v>
      </c>
      <c r="F3869" s="266">
        <v>81.051040484298085</v>
      </c>
      <c r="G3869" s="266">
        <v>74.070262045646757</v>
      </c>
      <c r="H3869" s="266">
        <v>76.872280701754349</v>
      </c>
      <c r="I3869" s="266">
        <v>75.861907453196707</v>
      </c>
      <c r="J3869" s="266">
        <v>71.808915447734634</v>
      </c>
      <c r="K3869" s="266">
        <v>81.931381392045495</v>
      </c>
      <c r="L3869" s="266">
        <v>66.955620229007593</v>
      </c>
      <c r="M3869" s="266">
        <v>71.490702875399307</v>
      </c>
      <c r="N3869" s="266">
        <v>64.424982419128099</v>
      </c>
      <c r="O3869" s="266">
        <v>80.668007247676812</v>
      </c>
    </row>
    <row r="3870" spans="1:16" ht="15" x14ac:dyDescent="0.2">
      <c r="B3870" s="45" t="s">
        <v>17</v>
      </c>
      <c r="C3870" s="266">
        <v>95.865896988214502</v>
      </c>
      <c r="D3870" s="266">
        <v>105.85075283697799</v>
      </c>
      <c r="E3870" s="266">
        <v>97.617468266388244</v>
      </c>
      <c r="F3870" s="266">
        <v>78.155232742241864</v>
      </c>
      <c r="G3870" s="266">
        <v>92.150679307255899</v>
      </c>
      <c r="H3870" s="266">
        <v>76.195127231294904</v>
      </c>
      <c r="I3870" s="266">
        <v>71.90380386798401</v>
      </c>
      <c r="J3870" s="266">
        <v>64.871655658300142</v>
      </c>
      <c r="K3870" s="266">
        <v>58.84521701835655</v>
      </c>
      <c r="L3870" s="266">
        <v>55.301176835574019</v>
      </c>
      <c r="M3870" s="266">
        <v>55.450927847637523</v>
      </c>
      <c r="N3870" s="266">
        <v>49.904558736279988</v>
      </c>
      <c r="O3870" s="266">
        <v>67.879373104145557</v>
      </c>
    </row>
    <row r="3871" spans="1:16" ht="15" x14ac:dyDescent="0.2">
      <c r="B3871" s="45" t="s">
        <v>16</v>
      </c>
      <c r="C3871" s="266">
        <v>68.940473588342471</v>
      </c>
      <c r="D3871" s="266">
        <v>74.221324503311266</v>
      </c>
      <c r="E3871" s="266">
        <v>84.479370078740118</v>
      </c>
      <c r="F3871" s="266">
        <v>109.14897058823529</v>
      </c>
      <c r="G3871" s="266">
        <v>86.652277867528241</v>
      </c>
      <c r="H3871" s="266">
        <v>89.536926345609032</v>
      </c>
      <c r="I3871" s="266">
        <v>95.327822485207122</v>
      </c>
      <c r="J3871" s="266">
        <v>80.931657696447829</v>
      </c>
      <c r="K3871" s="266">
        <v>84.796435536294737</v>
      </c>
      <c r="L3871" s="266">
        <v>80.636582733812944</v>
      </c>
      <c r="M3871" s="266">
        <v>78.720543766578203</v>
      </c>
      <c r="N3871" s="266">
        <v>77.203801652892508</v>
      </c>
      <c r="O3871" s="266">
        <v>83.999549629301754</v>
      </c>
    </row>
    <row r="3872" spans="1:16" ht="15" x14ac:dyDescent="0.2">
      <c r="B3872" s="45" t="s">
        <v>395</v>
      </c>
      <c r="C3872" s="266">
        <v>88.672426870037484</v>
      </c>
      <c r="D3872" s="266">
        <v>91.052364272316908</v>
      </c>
      <c r="E3872" s="266">
        <v>81.063070155056678</v>
      </c>
      <c r="F3872" s="266">
        <v>75.055613448365122</v>
      </c>
      <c r="G3872" s="266">
        <v>75.277049182539116</v>
      </c>
      <c r="H3872" s="266">
        <v>76.709288644509442</v>
      </c>
      <c r="I3872" s="266">
        <v>70.829960074021372</v>
      </c>
      <c r="J3872" s="266">
        <v>70.13957819692223</v>
      </c>
      <c r="K3872" s="266">
        <v>66.007065792175851</v>
      </c>
      <c r="L3872" s="266">
        <v>66.090592518174034</v>
      </c>
      <c r="M3872" s="266">
        <v>67.123445403835802</v>
      </c>
      <c r="N3872" s="266">
        <v>62.404548590679973</v>
      </c>
      <c r="O3872" s="266">
        <v>72.605904124756734</v>
      </c>
    </row>
    <row r="3873" spans="2:15" ht="15" x14ac:dyDescent="0.2">
      <c r="B3873" s="45" t="s">
        <v>21</v>
      </c>
      <c r="C3873" s="266">
        <v>86.181596836132016</v>
      </c>
      <c r="D3873" s="266">
        <v>94.696639051563906</v>
      </c>
      <c r="E3873" s="266">
        <v>84.711024073726023</v>
      </c>
      <c r="F3873" s="266">
        <v>78.849840812613763</v>
      </c>
      <c r="G3873" s="266">
        <v>76.01777281965164</v>
      </c>
      <c r="H3873" s="266">
        <v>75.517741385498951</v>
      </c>
      <c r="I3873" s="266">
        <v>73.652527413856902</v>
      </c>
      <c r="J3873" s="266">
        <v>70.301654500286475</v>
      </c>
      <c r="K3873" s="266">
        <v>71.15858636382255</v>
      </c>
      <c r="L3873" s="266">
        <v>67.632001794996739</v>
      </c>
      <c r="M3873" s="266">
        <v>67.595109121995279</v>
      </c>
      <c r="N3873" s="266">
        <v>63.720763207059889</v>
      </c>
      <c r="O3873" s="266">
        <v>74.661880613063957</v>
      </c>
    </row>
    <row r="3874" spans="2:15" ht="15" x14ac:dyDescent="0.2">
      <c r="B3874" s="45" t="s">
        <v>22</v>
      </c>
      <c r="C3874" s="266">
        <v>84.142427017744666</v>
      </c>
      <c r="D3874" s="266">
        <v>71.236633966891503</v>
      </c>
      <c r="E3874" s="266">
        <v>69.824671610169531</v>
      </c>
      <c r="F3874" s="266">
        <v>66.655860636825111</v>
      </c>
      <c r="G3874" s="266">
        <v>69.687539112050729</v>
      </c>
      <c r="H3874" s="266">
        <v>78.793108545034585</v>
      </c>
      <c r="I3874" s="266">
        <v>70.66842863193564</v>
      </c>
      <c r="J3874" s="266">
        <v>73.156043855641812</v>
      </c>
      <c r="K3874" s="266">
        <v>63.921650342801172</v>
      </c>
      <c r="L3874" s="266">
        <v>76.779189322787929</v>
      </c>
      <c r="M3874" s="266">
        <v>75.719994372538039</v>
      </c>
      <c r="N3874" s="266">
        <v>73.838411428571447</v>
      </c>
      <c r="O3874" s="266">
        <v>72.65981373159093</v>
      </c>
    </row>
    <row r="3875" spans="2:15" ht="15" x14ac:dyDescent="0.2">
      <c r="B3875" s="45" t="s">
        <v>397</v>
      </c>
      <c r="C3875" s="266">
        <v>61.192962962962973</v>
      </c>
      <c r="D3875" s="266">
        <v>98.935000000000016</v>
      </c>
      <c r="E3875" s="266">
        <v>69.574418604651171</v>
      </c>
      <c r="F3875" s="266" t="s">
        <v>3</v>
      </c>
      <c r="G3875" s="266" t="s">
        <v>3</v>
      </c>
      <c r="H3875" s="266" t="s">
        <v>3</v>
      </c>
      <c r="I3875" s="266" t="s">
        <v>3</v>
      </c>
      <c r="J3875" s="266" t="s">
        <v>3</v>
      </c>
      <c r="K3875" s="266" t="s">
        <v>3</v>
      </c>
      <c r="L3875" s="266" t="s">
        <v>3</v>
      </c>
      <c r="M3875" s="266" t="s">
        <v>3</v>
      </c>
      <c r="N3875" s="266" t="s">
        <v>3</v>
      </c>
      <c r="O3875" s="266">
        <v>72.530400000000014</v>
      </c>
    </row>
    <row r="3876" spans="2:15" ht="15" x14ac:dyDescent="0.2">
      <c r="B3876" s="45" t="s">
        <v>24</v>
      </c>
      <c r="C3876" s="266">
        <v>74.787385015246457</v>
      </c>
      <c r="D3876" s="266">
        <v>73.863792732044971</v>
      </c>
      <c r="E3876" s="266">
        <v>71.785848602778074</v>
      </c>
      <c r="F3876" s="266">
        <v>66.55258026857291</v>
      </c>
      <c r="G3876" s="266">
        <v>68.707475862483804</v>
      </c>
      <c r="H3876" s="266">
        <v>65.863401888341585</v>
      </c>
      <c r="I3876" s="266">
        <v>64.844532715753729</v>
      </c>
      <c r="J3876" s="266">
        <v>63.447159814541564</v>
      </c>
      <c r="K3876" s="266">
        <v>60.762100283872996</v>
      </c>
      <c r="L3876" s="266">
        <v>63.183219264823208</v>
      </c>
      <c r="M3876" s="266">
        <v>63.041351198534571</v>
      </c>
      <c r="N3876" s="266">
        <v>53.915045287422878</v>
      </c>
      <c r="O3876" s="266">
        <v>65.153789440222866</v>
      </c>
    </row>
    <row r="3877" spans="2:15" ht="15" x14ac:dyDescent="0.2">
      <c r="B3877" s="45" t="s">
        <v>18</v>
      </c>
      <c r="C3877" s="266">
        <v>69.512536777539481</v>
      </c>
      <c r="D3877" s="266">
        <v>75.610448314985689</v>
      </c>
      <c r="E3877" s="266">
        <v>72.315612765544756</v>
      </c>
      <c r="F3877" s="266">
        <v>67.572224057965258</v>
      </c>
      <c r="G3877" s="266">
        <v>61.061953778456584</v>
      </c>
      <c r="H3877" s="266">
        <v>62.515885496617265</v>
      </c>
      <c r="I3877" s="266">
        <v>57.43224300864496</v>
      </c>
      <c r="J3877" s="266">
        <v>58.272220746447225</v>
      </c>
      <c r="K3877" s="266">
        <v>55.566851778280686</v>
      </c>
      <c r="L3877" s="266">
        <v>53.562636654933321</v>
      </c>
      <c r="M3877" s="266">
        <v>57.18837000885393</v>
      </c>
      <c r="N3877" s="266">
        <v>53.06202329257134</v>
      </c>
      <c r="O3877" s="266">
        <v>61.011457163626631</v>
      </c>
    </row>
    <row r="3878" spans="2:15" ht="15" x14ac:dyDescent="0.2">
      <c r="B3878" s="45" t="s">
        <v>27</v>
      </c>
      <c r="C3878" s="266">
        <v>77.394361861776972</v>
      </c>
      <c r="D3878" s="266">
        <v>73.395649663690165</v>
      </c>
      <c r="E3878" s="266">
        <v>68.410749328283458</v>
      </c>
      <c r="F3878" s="266">
        <v>66.355029969389562</v>
      </c>
      <c r="G3878" s="266">
        <v>65.23319298095339</v>
      </c>
      <c r="H3878" s="266">
        <v>60.172144711226622</v>
      </c>
      <c r="I3878" s="266">
        <v>57.159406634434923</v>
      </c>
      <c r="J3878" s="266">
        <v>54.593881800867585</v>
      </c>
      <c r="K3878" s="266">
        <v>47.545305414688116</v>
      </c>
      <c r="L3878" s="266">
        <v>48.977202935904032</v>
      </c>
      <c r="M3878" s="266">
        <v>51.505992649446995</v>
      </c>
      <c r="N3878" s="266">
        <v>43.120012678570546</v>
      </c>
      <c r="O3878" s="266">
        <v>57.207819818731032</v>
      </c>
    </row>
    <row r="3879" spans="2:15" ht="15" x14ac:dyDescent="0.2">
      <c r="B3879" s="45" t="s">
        <v>393</v>
      </c>
      <c r="C3879" s="266">
        <v>74.850759889604092</v>
      </c>
      <c r="D3879" s="266">
        <v>75.616526888422968</v>
      </c>
      <c r="E3879" s="266">
        <v>65.945011633476867</v>
      </c>
      <c r="F3879" s="266">
        <v>64.432991368089375</v>
      </c>
      <c r="G3879" s="266">
        <v>61.494751269035483</v>
      </c>
      <c r="H3879" s="266">
        <v>61.906380288957997</v>
      </c>
      <c r="I3879" s="266">
        <v>61.969371311114642</v>
      </c>
      <c r="J3879" s="266">
        <v>63.128355274454897</v>
      </c>
      <c r="K3879" s="266">
        <v>55.795500476077059</v>
      </c>
      <c r="L3879" s="266">
        <v>57.555681770778783</v>
      </c>
      <c r="M3879" s="266">
        <v>57.908163028632103</v>
      </c>
      <c r="N3879" s="266">
        <v>51.780569875992988</v>
      </c>
      <c r="O3879" s="266">
        <v>61.523848587767482</v>
      </c>
    </row>
    <row r="3880" spans="2:15" ht="15" x14ac:dyDescent="0.2">
      <c r="B3880" s="45" t="s">
        <v>394</v>
      </c>
      <c r="C3880" s="266">
        <v>73.223190733250576</v>
      </c>
      <c r="D3880" s="266">
        <v>77.220748896806157</v>
      </c>
      <c r="E3880" s="266">
        <v>66.370291904679164</v>
      </c>
      <c r="F3880" s="266">
        <v>61.863009819546022</v>
      </c>
      <c r="G3880" s="266">
        <v>59.660444643495737</v>
      </c>
      <c r="H3880" s="266">
        <v>58.34655226924842</v>
      </c>
      <c r="I3880" s="266">
        <v>57.134414242097414</v>
      </c>
      <c r="J3880" s="266">
        <v>55.761826836480509</v>
      </c>
      <c r="K3880" s="266">
        <v>56.812916742883637</v>
      </c>
      <c r="L3880" s="266">
        <v>55.516671338956982</v>
      </c>
      <c r="M3880" s="266">
        <v>57.054483523674364</v>
      </c>
      <c r="N3880" s="266">
        <v>52.217320003003699</v>
      </c>
      <c r="O3880" s="266">
        <v>59.571334134928698</v>
      </c>
    </row>
    <row r="3881" spans="2:15" ht="15" x14ac:dyDescent="0.2">
      <c r="B3881" s="45" t="s">
        <v>20</v>
      </c>
      <c r="C3881" s="266">
        <v>51.710986129583894</v>
      </c>
      <c r="D3881" s="266">
        <v>53.599157314833803</v>
      </c>
      <c r="E3881" s="266">
        <v>55.07147990463227</v>
      </c>
      <c r="F3881" s="266">
        <v>49.606503204650352</v>
      </c>
      <c r="G3881" s="266">
        <v>50.267542710706294</v>
      </c>
      <c r="H3881" s="266">
        <v>47.87179828588927</v>
      </c>
      <c r="I3881" s="266">
        <v>52.197199176228288</v>
      </c>
      <c r="J3881" s="266">
        <v>48.600484648217154</v>
      </c>
      <c r="K3881" s="266">
        <v>53.539721259387534</v>
      </c>
      <c r="L3881" s="266">
        <v>59.244235186035752</v>
      </c>
      <c r="M3881" s="266">
        <v>60.710787516170733</v>
      </c>
      <c r="N3881" s="266">
        <v>55.122482874105685</v>
      </c>
      <c r="O3881" s="266">
        <v>53.020657812255159</v>
      </c>
    </row>
    <row r="3882" spans="2:15" ht="15" x14ac:dyDescent="0.2">
      <c r="B3882" s="45" t="s">
        <v>398</v>
      </c>
      <c r="C3882" s="266">
        <v>36.398635922330122</v>
      </c>
      <c r="D3882" s="266">
        <v>45.100705882352926</v>
      </c>
      <c r="E3882" s="266">
        <v>36.80881052631581</v>
      </c>
      <c r="F3882" s="266" t="s">
        <v>3</v>
      </c>
      <c r="G3882" s="266" t="s">
        <v>3</v>
      </c>
      <c r="H3882" s="266" t="s">
        <v>3</v>
      </c>
      <c r="I3882" s="266" t="s">
        <v>3</v>
      </c>
      <c r="J3882" s="266" t="s">
        <v>3</v>
      </c>
      <c r="K3882" s="266" t="s">
        <v>3</v>
      </c>
      <c r="L3882" s="266" t="s">
        <v>3</v>
      </c>
      <c r="M3882" s="266" t="s">
        <v>3</v>
      </c>
      <c r="N3882" s="266" t="s">
        <v>3</v>
      </c>
      <c r="O3882" s="266">
        <v>38.731638314176259</v>
      </c>
    </row>
    <row r="3883" spans="2:15" ht="15" x14ac:dyDescent="0.2">
      <c r="B3883" s="45" t="s">
        <v>25</v>
      </c>
      <c r="C3883" s="266">
        <v>7.9899999999999887</v>
      </c>
      <c r="D3883" s="266" t="s">
        <v>3</v>
      </c>
      <c r="E3883" s="266" t="s">
        <v>3</v>
      </c>
      <c r="F3883" s="266" t="s">
        <v>3</v>
      </c>
      <c r="G3883" s="266" t="s">
        <v>3</v>
      </c>
      <c r="H3883" s="266" t="s">
        <v>3</v>
      </c>
      <c r="I3883" s="266" t="s">
        <v>3</v>
      </c>
      <c r="J3883" s="266" t="s">
        <v>3</v>
      </c>
      <c r="K3883" s="266" t="s">
        <v>3</v>
      </c>
      <c r="L3883" s="266" t="s">
        <v>3</v>
      </c>
      <c r="M3883" s="266" t="s">
        <v>3</v>
      </c>
      <c r="N3883" s="266" t="s">
        <v>3</v>
      </c>
      <c r="O3883" s="266">
        <v>7.9899999999999896</v>
      </c>
    </row>
    <row r="3884" spans="2:15" ht="15" x14ac:dyDescent="0.2">
      <c r="B3884" s="45" t="s">
        <v>19</v>
      </c>
      <c r="C3884" s="266" t="s">
        <v>3</v>
      </c>
      <c r="D3884" s="266" t="s">
        <v>3</v>
      </c>
      <c r="E3884" s="266" t="s">
        <v>3</v>
      </c>
      <c r="F3884" s="266" t="s">
        <v>3</v>
      </c>
      <c r="G3884" s="266" t="s">
        <v>3</v>
      </c>
      <c r="H3884" s="266" t="s">
        <v>3</v>
      </c>
      <c r="I3884" s="266" t="s">
        <v>3</v>
      </c>
      <c r="J3884" s="266" t="s">
        <v>3</v>
      </c>
      <c r="K3884" s="266" t="s">
        <v>3</v>
      </c>
      <c r="L3884" s="266" t="s">
        <v>3</v>
      </c>
      <c r="M3884" s="266" t="s">
        <v>3</v>
      </c>
      <c r="N3884" s="266" t="s">
        <v>3</v>
      </c>
      <c r="O3884" s="266"/>
    </row>
    <row r="3885" spans="2:15" ht="15" x14ac:dyDescent="0.2">
      <c r="B3885" s="45" t="s">
        <v>28</v>
      </c>
      <c r="C3885" s="266" t="s">
        <v>3</v>
      </c>
      <c r="D3885" s="266" t="s">
        <v>3</v>
      </c>
      <c r="E3885" s="266" t="s">
        <v>3</v>
      </c>
      <c r="F3885" s="266" t="s">
        <v>3</v>
      </c>
      <c r="G3885" s="266" t="s">
        <v>3</v>
      </c>
      <c r="H3885" s="266" t="s">
        <v>3</v>
      </c>
      <c r="I3885" s="266" t="s">
        <v>3</v>
      </c>
      <c r="J3885" s="266" t="s">
        <v>3</v>
      </c>
      <c r="K3885" s="266" t="s">
        <v>3</v>
      </c>
      <c r="L3885" s="266" t="s">
        <v>3</v>
      </c>
      <c r="M3885" s="266" t="s">
        <v>3</v>
      </c>
      <c r="N3885" s="266" t="s">
        <v>3</v>
      </c>
      <c r="O3885" s="266"/>
    </row>
    <row r="3886" spans="2:15" ht="15" x14ac:dyDescent="0.2">
      <c r="B3886" s="45" t="s">
        <v>26</v>
      </c>
      <c r="C3886" s="266" t="s">
        <v>3</v>
      </c>
      <c r="D3886" s="266" t="s">
        <v>3</v>
      </c>
      <c r="E3886" s="266" t="s">
        <v>3</v>
      </c>
      <c r="F3886" s="266" t="s">
        <v>3</v>
      </c>
      <c r="G3886" s="266" t="s">
        <v>3</v>
      </c>
      <c r="H3886" s="266" t="s">
        <v>3</v>
      </c>
      <c r="I3886" s="266" t="s">
        <v>3</v>
      </c>
      <c r="J3886" s="266" t="s">
        <v>3</v>
      </c>
      <c r="K3886" s="266" t="s">
        <v>3</v>
      </c>
      <c r="L3886" s="266" t="s">
        <v>3</v>
      </c>
      <c r="M3886" s="266" t="s">
        <v>3</v>
      </c>
      <c r="N3886" s="266" t="s">
        <v>3</v>
      </c>
      <c r="O3886" s="266"/>
    </row>
    <row r="3887" spans="2:15" ht="16.5" thickBot="1" x14ac:dyDescent="0.3">
      <c r="B3887" s="47" t="s">
        <v>0</v>
      </c>
      <c r="C3887" s="267">
        <v>75.889309815076984</v>
      </c>
      <c r="D3887" s="267">
        <v>77.210827099666972</v>
      </c>
      <c r="E3887" s="267">
        <v>70.354947293240627</v>
      </c>
      <c r="F3887" s="267">
        <v>66.016764109281155</v>
      </c>
      <c r="G3887" s="267">
        <v>64.923120199579159</v>
      </c>
      <c r="H3887" s="267">
        <v>63.153766864842993</v>
      </c>
      <c r="I3887" s="267">
        <v>61.045994581671984</v>
      </c>
      <c r="J3887" s="267">
        <v>59.642586174235902</v>
      </c>
      <c r="K3887" s="267">
        <v>56.977703639305183</v>
      </c>
      <c r="L3887" s="267">
        <v>57.18206725595541</v>
      </c>
      <c r="M3887" s="267">
        <v>58.250658796481574</v>
      </c>
      <c r="N3887" s="267">
        <v>52.179569562633823</v>
      </c>
      <c r="O3887" s="267">
        <v>62.247578899573604</v>
      </c>
    </row>
    <row r="3888" spans="2:15" ht="15" x14ac:dyDescent="0.2">
      <c r="B3888" s="29"/>
      <c r="C3888" s="54"/>
      <c r="D3888" s="54"/>
      <c r="E3888" s="54"/>
      <c r="F3888" s="54"/>
      <c r="G3888" s="54"/>
      <c r="H3888" s="54"/>
      <c r="I3888" s="54"/>
      <c r="J3888" s="54"/>
      <c r="K3888" s="54"/>
      <c r="L3888" s="54"/>
      <c r="M3888" s="54"/>
      <c r="N3888" s="54"/>
      <c r="O3888" s="54"/>
    </row>
    <row r="3889" spans="2:15" ht="15" x14ac:dyDescent="0.2">
      <c r="B3889" s="29"/>
      <c r="C3889" s="54"/>
      <c r="D3889" s="54"/>
      <c r="E3889" s="54"/>
      <c r="F3889" s="54"/>
      <c r="G3889" s="54"/>
      <c r="H3889" s="54"/>
      <c r="I3889" s="54"/>
      <c r="J3889" s="54"/>
      <c r="K3889" s="54"/>
      <c r="L3889" s="54"/>
      <c r="M3889" s="54"/>
      <c r="N3889" s="54"/>
      <c r="O3889" s="54"/>
    </row>
    <row r="3890" spans="2:15" ht="23.25" x14ac:dyDescent="0.35">
      <c r="B3890" s="14" t="s">
        <v>263</v>
      </c>
      <c r="C3890" s="54"/>
      <c r="D3890" s="54"/>
      <c r="E3890" s="54"/>
      <c r="F3890" s="54"/>
      <c r="G3890" s="54"/>
      <c r="H3890" s="54"/>
      <c r="I3890" s="54"/>
      <c r="J3890" s="54"/>
      <c r="K3890" s="54"/>
      <c r="L3890" s="54"/>
      <c r="M3890" s="54"/>
      <c r="N3890" s="54"/>
      <c r="O3890" s="54"/>
    </row>
    <row r="3891" spans="2:15" ht="23.25" x14ac:dyDescent="0.35">
      <c r="B3891" s="14"/>
      <c r="C3891" s="54"/>
      <c r="D3891" s="54"/>
      <c r="E3891" s="54"/>
      <c r="F3891" s="54"/>
      <c r="G3891" s="54"/>
      <c r="H3891" s="54"/>
      <c r="I3891" s="54"/>
      <c r="J3891" s="54"/>
      <c r="K3891" s="54"/>
      <c r="L3891" s="54"/>
      <c r="M3891" s="54"/>
      <c r="N3891" s="54"/>
      <c r="O3891" s="54"/>
    </row>
    <row r="3892" spans="2:15" ht="15" x14ac:dyDescent="0.2">
      <c r="B3892" s="29"/>
      <c r="C3892" s="84">
        <v>14</v>
      </c>
      <c r="D3892" s="54"/>
      <c r="E3892" s="54"/>
      <c r="F3892" s="54"/>
      <c r="G3892" s="54"/>
      <c r="H3892" s="54"/>
      <c r="I3892" s="54"/>
      <c r="J3892" s="54"/>
      <c r="K3892" s="54"/>
      <c r="L3892" s="54"/>
      <c r="M3892" s="54"/>
      <c r="N3892" s="54"/>
      <c r="O3892" s="54"/>
    </row>
    <row r="3893" spans="2:15" ht="79.5" thickBot="1" x14ac:dyDescent="0.25">
      <c r="B3893" s="32" t="s">
        <v>14</v>
      </c>
      <c r="C3893" s="52" t="s">
        <v>370</v>
      </c>
      <c r="D3893" s="52" t="s">
        <v>369</v>
      </c>
      <c r="E3893" s="52" t="s">
        <v>368</v>
      </c>
      <c r="F3893" s="54"/>
      <c r="G3893" s="54"/>
      <c r="H3893" s="54"/>
      <c r="I3893" s="54"/>
      <c r="J3893" s="54"/>
      <c r="K3893" s="54"/>
      <c r="L3893" s="54"/>
      <c r="M3893" s="54"/>
      <c r="N3893" s="54"/>
      <c r="O3893" s="54"/>
    </row>
    <row r="3894" spans="2:15" ht="15" x14ac:dyDescent="0.2">
      <c r="B3894" s="45" t="s">
        <v>394</v>
      </c>
      <c r="C3894" s="54">
        <v>262116.16666666674</v>
      </c>
      <c r="D3894" s="224">
        <v>15614609.746666664</v>
      </c>
      <c r="E3894" s="224">
        <v>59.571334134928698</v>
      </c>
      <c r="F3894" s="54"/>
      <c r="G3894" s="54"/>
      <c r="H3894" s="54"/>
      <c r="I3894" s="54"/>
      <c r="J3894" s="54"/>
      <c r="K3894" s="54"/>
      <c r="L3894" s="54"/>
      <c r="M3894" s="54"/>
      <c r="N3894" s="54"/>
      <c r="O3894" s="54"/>
    </row>
    <row r="3895" spans="2:15" ht="15" x14ac:dyDescent="0.2">
      <c r="B3895" s="45" t="s">
        <v>24</v>
      </c>
      <c r="C3895" s="54">
        <v>165154.99999999983</v>
      </c>
      <c r="D3895" s="224">
        <v>10760474.094999997</v>
      </c>
      <c r="E3895" s="224">
        <v>65.153789440222866</v>
      </c>
      <c r="F3895" s="54"/>
      <c r="G3895" s="54"/>
      <c r="H3895" s="54"/>
      <c r="I3895" s="54"/>
      <c r="J3895" s="54"/>
      <c r="K3895" s="54"/>
      <c r="L3895" s="54"/>
      <c r="M3895" s="54"/>
      <c r="N3895" s="54"/>
      <c r="O3895" s="54"/>
    </row>
    <row r="3896" spans="2:15" ht="15" x14ac:dyDescent="0.2">
      <c r="B3896" s="45" t="s">
        <v>27</v>
      </c>
      <c r="C3896" s="54">
        <v>148922.24999999988</v>
      </c>
      <c r="D3896" s="224">
        <v>8519517.2450000104</v>
      </c>
      <c r="E3896" s="224">
        <v>57.207819818731032</v>
      </c>
      <c r="F3896" s="54"/>
      <c r="G3896" s="54"/>
      <c r="H3896" s="54"/>
      <c r="I3896" s="54"/>
      <c r="J3896" s="54"/>
      <c r="K3896" s="54"/>
      <c r="L3896" s="54"/>
      <c r="M3896" s="54"/>
      <c r="N3896" s="54"/>
      <c r="O3896" s="54"/>
    </row>
    <row r="3897" spans="2:15" ht="15" x14ac:dyDescent="0.2">
      <c r="B3897" s="45" t="s">
        <v>395</v>
      </c>
      <c r="C3897" s="54">
        <v>69767.750000000044</v>
      </c>
      <c r="D3897" s="224">
        <v>5065550.5674999999</v>
      </c>
      <c r="E3897" s="224">
        <v>72.605904124756734</v>
      </c>
      <c r="F3897" s="54"/>
      <c r="G3897" s="54"/>
      <c r="H3897" s="54"/>
      <c r="I3897" s="54"/>
      <c r="J3897" s="54"/>
      <c r="K3897" s="54"/>
      <c r="L3897" s="54"/>
      <c r="M3897" s="54"/>
      <c r="N3897" s="54"/>
      <c r="O3897" s="54"/>
    </row>
    <row r="3898" spans="2:15" ht="15" x14ac:dyDescent="0.2">
      <c r="B3898" s="45" t="s">
        <v>18</v>
      </c>
      <c r="C3898" s="54">
        <v>52274.500000000007</v>
      </c>
      <c r="D3898" s="224">
        <v>3189343.4175000009</v>
      </c>
      <c r="E3898" s="224">
        <v>61.011457163626631</v>
      </c>
      <c r="F3898" s="54"/>
      <c r="G3898" s="54"/>
      <c r="H3898" s="54"/>
      <c r="I3898" s="54"/>
      <c r="J3898" s="54"/>
      <c r="K3898" s="54"/>
      <c r="L3898" s="54"/>
      <c r="M3898" s="54"/>
      <c r="N3898" s="54"/>
      <c r="O3898" s="54"/>
    </row>
    <row r="3899" spans="2:15" ht="15" x14ac:dyDescent="0.2">
      <c r="B3899" s="45" t="s">
        <v>393</v>
      </c>
      <c r="C3899" s="54">
        <v>31578.249999999982</v>
      </c>
      <c r="D3899" s="224">
        <v>1942815.4716666674</v>
      </c>
      <c r="E3899" s="224">
        <v>61.523848587767482</v>
      </c>
      <c r="F3899" s="54"/>
      <c r="G3899" s="54"/>
      <c r="H3899" s="54"/>
      <c r="I3899" s="54"/>
      <c r="J3899" s="54"/>
      <c r="K3899" s="54"/>
      <c r="L3899" s="54"/>
      <c r="M3899" s="54"/>
      <c r="N3899" s="54"/>
      <c r="O3899" s="54"/>
    </row>
    <row r="3900" spans="2:15" ht="15" x14ac:dyDescent="0.2">
      <c r="B3900" s="45" t="s">
        <v>21</v>
      </c>
      <c r="C3900" s="54">
        <v>22009.666666666668</v>
      </c>
      <c r="D3900" s="224">
        <v>1643283.1050000002</v>
      </c>
      <c r="E3900" s="224">
        <v>74.661880613063957</v>
      </c>
      <c r="F3900" s="54"/>
      <c r="G3900" s="54"/>
      <c r="H3900" s="54"/>
      <c r="I3900" s="54"/>
      <c r="J3900" s="54"/>
      <c r="K3900" s="54"/>
      <c r="L3900" s="54"/>
      <c r="M3900" s="54"/>
      <c r="N3900" s="54"/>
      <c r="O3900" s="54"/>
    </row>
    <row r="3901" spans="2:15" ht="15" x14ac:dyDescent="0.2">
      <c r="B3901" s="45" t="s">
        <v>17</v>
      </c>
      <c r="C3901" s="54">
        <v>9313.0833333333412</v>
      </c>
      <c r="D3901" s="224">
        <v>632166.25833333342</v>
      </c>
      <c r="E3901" s="224">
        <v>67.879373104145557</v>
      </c>
      <c r="F3901" s="54"/>
      <c r="G3901" s="54"/>
      <c r="H3901" s="54"/>
      <c r="I3901" s="54"/>
      <c r="J3901" s="54"/>
      <c r="K3901" s="54"/>
      <c r="L3901" s="54"/>
      <c r="M3901" s="54"/>
      <c r="N3901" s="54"/>
      <c r="O3901" s="54"/>
    </row>
    <row r="3902" spans="2:15" ht="15" x14ac:dyDescent="0.2">
      <c r="B3902" s="45" t="s">
        <v>20</v>
      </c>
      <c r="C3902" s="54">
        <v>6381</v>
      </c>
      <c r="D3902" s="224">
        <v>338324.81750000018</v>
      </c>
      <c r="E3902" s="224">
        <v>53.020657812255159</v>
      </c>
      <c r="F3902" s="54"/>
      <c r="G3902" s="54"/>
      <c r="H3902" s="54"/>
      <c r="I3902" s="54"/>
      <c r="J3902" s="54"/>
      <c r="K3902" s="54"/>
      <c r="L3902" s="54"/>
      <c r="M3902" s="54"/>
      <c r="N3902" s="54"/>
      <c r="O3902" s="54"/>
    </row>
    <row r="3903" spans="2:15" ht="15" x14ac:dyDescent="0.2">
      <c r="B3903" s="45" t="s">
        <v>23</v>
      </c>
      <c r="C3903" s="54">
        <v>2322.583333333333</v>
      </c>
      <c r="D3903" s="224">
        <v>187358.16916666669</v>
      </c>
      <c r="E3903" s="224">
        <v>80.668007247676812</v>
      </c>
      <c r="F3903" s="54"/>
      <c r="G3903" s="54"/>
      <c r="H3903" s="54"/>
      <c r="I3903" s="54"/>
      <c r="J3903" s="54"/>
      <c r="K3903" s="54"/>
      <c r="L3903" s="54"/>
      <c r="M3903" s="54"/>
      <c r="N3903" s="54"/>
      <c r="O3903" s="54"/>
    </row>
    <row r="3904" spans="2:15" ht="15" x14ac:dyDescent="0.2">
      <c r="B3904" s="45" t="s">
        <v>22</v>
      </c>
      <c r="C3904" s="54">
        <v>2008.75</v>
      </c>
      <c r="D3904" s="224">
        <v>145955.40083333329</v>
      </c>
      <c r="E3904" s="224">
        <v>72.65981373159093</v>
      </c>
      <c r="F3904" s="54"/>
      <c r="G3904" s="54"/>
      <c r="H3904" s="54"/>
      <c r="I3904" s="54"/>
      <c r="J3904" s="54"/>
      <c r="K3904" s="54"/>
      <c r="L3904" s="54"/>
      <c r="M3904" s="54"/>
      <c r="N3904" s="54"/>
      <c r="O3904" s="54"/>
    </row>
    <row r="3905" spans="2:15" ht="15" x14ac:dyDescent="0.2">
      <c r="B3905" s="45" t="s">
        <v>398</v>
      </c>
      <c r="C3905" s="54">
        <v>543.74999999999989</v>
      </c>
      <c r="D3905" s="224">
        <v>21060.328333333335</v>
      </c>
      <c r="E3905" s="224">
        <v>38.731638314176259</v>
      </c>
      <c r="F3905" s="54"/>
      <c r="G3905" s="54"/>
      <c r="H3905" s="54"/>
      <c r="I3905" s="54"/>
      <c r="J3905" s="54"/>
      <c r="K3905" s="54"/>
      <c r="L3905" s="54"/>
      <c r="M3905" s="54"/>
      <c r="N3905" s="54"/>
      <c r="O3905" s="54"/>
    </row>
    <row r="3906" spans="2:15" ht="15" x14ac:dyDescent="0.2">
      <c r="B3906" s="45" t="s">
        <v>16</v>
      </c>
      <c r="C3906" s="54">
        <v>753.08333333333337</v>
      </c>
      <c r="D3906" s="224">
        <v>63258.660833333328</v>
      </c>
      <c r="E3906" s="224">
        <v>83.999549629301754</v>
      </c>
      <c r="F3906" s="54"/>
      <c r="G3906" s="54"/>
      <c r="H3906" s="54"/>
      <c r="I3906" s="54"/>
      <c r="J3906" s="54"/>
      <c r="K3906" s="54"/>
      <c r="L3906" s="54"/>
      <c r="M3906" s="54"/>
      <c r="N3906" s="54"/>
      <c r="O3906" s="54"/>
    </row>
    <row r="3907" spans="2:15" ht="15" x14ac:dyDescent="0.2">
      <c r="B3907" s="45" t="s">
        <v>396</v>
      </c>
      <c r="C3907" s="54">
        <v>68.166666666666671</v>
      </c>
      <c r="D3907" s="224">
        <v>6879.5966666666673</v>
      </c>
      <c r="E3907" s="224">
        <v>100.92317848410758</v>
      </c>
      <c r="F3907" s="54"/>
      <c r="G3907" s="54"/>
      <c r="H3907" s="54"/>
      <c r="I3907" s="54"/>
      <c r="J3907" s="54"/>
      <c r="K3907" s="54"/>
      <c r="L3907" s="54"/>
      <c r="M3907" s="54"/>
      <c r="N3907" s="54"/>
      <c r="O3907" s="54"/>
    </row>
    <row r="3908" spans="2:15" ht="15" x14ac:dyDescent="0.2">
      <c r="B3908" s="45" t="s">
        <v>397</v>
      </c>
      <c r="C3908" s="54">
        <v>10.416666666666666</v>
      </c>
      <c r="D3908" s="224">
        <v>755.52500000000009</v>
      </c>
      <c r="E3908" s="224">
        <v>72.530400000000014</v>
      </c>
      <c r="F3908" s="54"/>
      <c r="G3908" s="54"/>
      <c r="H3908" s="54"/>
      <c r="I3908" s="54"/>
      <c r="J3908" s="54"/>
      <c r="K3908" s="54"/>
      <c r="L3908" s="54"/>
      <c r="M3908" s="54"/>
      <c r="N3908" s="54"/>
      <c r="O3908" s="54"/>
    </row>
    <row r="3909" spans="2:15" ht="15" x14ac:dyDescent="0.2">
      <c r="B3909" s="45" t="s">
        <v>25</v>
      </c>
      <c r="C3909" s="54">
        <v>8.3333333333333495E-2</v>
      </c>
      <c r="D3909" s="224">
        <v>0.66583333333333372</v>
      </c>
      <c r="E3909" s="224">
        <v>7.9899999999999896</v>
      </c>
      <c r="F3909" s="54"/>
      <c r="G3909" s="54"/>
      <c r="H3909" s="54"/>
      <c r="I3909" s="54"/>
      <c r="J3909" s="54"/>
      <c r="K3909" s="54"/>
      <c r="L3909" s="54"/>
      <c r="M3909" s="54"/>
      <c r="N3909" s="54"/>
      <c r="O3909" s="54"/>
    </row>
    <row r="3910" spans="2:15" ht="15" x14ac:dyDescent="0.2">
      <c r="B3910" s="45" t="s">
        <v>19</v>
      </c>
      <c r="C3910" s="54">
        <v>0</v>
      </c>
      <c r="D3910" s="224">
        <v>0</v>
      </c>
      <c r="E3910" s="224"/>
      <c r="F3910" s="54"/>
      <c r="G3910" s="54"/>
      <c r="H3910" s="54"/>
      <c r="I3910" s="54"/>
      <c r="J3910" s="54"/>
      <c r="K3910" s="54"/>
      <c r="L3910" s="54"/>
      <c r="M3910" s="54"/>
      <c r="N3910" s="54"/>
      <c r="O3910" s="54"/>
    </row>
    <row r="3911" spans="2:15" ht="15" x14ac:dyDescent="0.2">
      <c r="B3911" s="45" t="s">
        <v>28</v>
      </c>
      <c r="C3911" s="54">
        <v>0</v>
      </c>
      <c r="D3911" s="224">
        <v>0</v>
      </c>
      <c r="E3911" s="224"/>
      <c r="F3911" s="54"/>
      <c r="G3911" s="54"/>
      <c r="H3911" s="54"/>
      <c r="I3911" s="54"/>
      <c r="J3911" s="54"/>
      <c r="K3911" s="54"/>
      <c r="L3911" s="54"/>
      <c r="M3911" s="54"/>
      <c r="N3911" s="54"/>
      <c r="O3911" s="54"/>
    </row>
    <row r="3912" spans="2:15" ht="15" x14ac:dyDescent="0.2">
      <c r="B3912" s="45" t="s">
        <v>26</v>
      </c>
      <c r="C3912" s="54">
        <v>0</v>
      </c>
      <c r="D3912" s="224">
        <v>0</v>
      </c>
      <c r="E3912" s="224"/>
      <c r="F3912" s="54"/>
      <c r="G3912" s="54"/>
      <c r="H3912" s="54"/>
      <c r="I3912" s="54"/>
      <c r="J3912" s="54"/>
      <c r="K3912" s="54"/>
      <c r="L3912" s="54"/>
      <c r="M3912" s="54"/>
      <c r="N3912" s="54"/>
      <c r="O3912" s="54"/>
    </row>
    <row r="3913" spans="2:15" ht="15.75" x14ac:dyDescent="0.25">
      <c r="B3913" s="100" t="s">
        <v>0</v>
      </c>
      <c r="C3913" s="101">
        <v>773224.49999999988</v>
      </c>
      <c r="D3913" s="237">
        <v>48131353.07083334</v>
      </c>
      <c r="E3913" s="237">
        <v>62.247578899573604</v>
      </c>
      <c r="F3913" s="54"/>
      <c r="G3913" s="54"/>
      <c r="H3913" s="54"/>
      <c r="I3913" s="54"/>
      <c r="J3913" s="54"/>
      <c r="K3913" s="54"/>
      <c r="L3913" s="54"/>
      <c r="M3913" s="54"/>
      <c r="N3913" s="54"/>
      <c r="O3913" s="54"/>
    </row>
    <row r="3914" spans="2:15" ht="15" x14ac:dyDescent="0.2">
      <c r="B3914" s="29"/>
      <c r="C3914" s="54"/>
      <c r="D3914" s="54"/>
      <c r="E3914" s="54"/>
      <c r="F3914" s="54"/>
      <c r="G3914" s="54"/>
      <c r="H3914" s="54"/>
      <c r="I3914" s="54"/>
      <c r="J3914" s="54"/>
      <c r="K3914" s="54"/>
      <c r="L3914" s="54"/>
      <c r="M3914" s="54"/>
      <c r="N3914" s="54"/>
      <c r="O3914" s="54"/>
    </row>
    <row r="3915" spans="2:15" ht="15" x14ac:dyDescent="0.2">
      <c r="B3915" s="29"/>
      <c r="C3915" s="54"/>
      <c r="D3915" s="54"/>
      <c r="E3915" s="54"/>
      <c r="F3915" s="54"/>
      <c r="G3915" s="54"/>
      <c r="H3915" s="54"/>
      <c r="I3915" s="54"/>
      <c r="J3915" s="54"/>
      <c r="K3915" s="54"/>
      <c r="L3915" s="54"/>
      <c r="M3915" s="54"/>
      <c r="N3915" s="54"/>
      <c r="O3915" s="54"/>
    </row>
    <row r="3916" spans="2:15" ht="15" x14ac:dyDescent="0.2">
      <c r="B3916" s="29"/>
      <c r="C3916" s="54"/>
      <c r="D3916" s="54"/>
      <c r="E3916" s="54"/>
      <c r="F3916" s="54"/>
      <c r="G3916" s="54"/>
      <c r="H3916" s="54"/>
      <c r="I3916" s="54"/>
      <c r="J3916" s="54"/>
      <c r="K3916" s="54"/>
      <c r="L3916" s="54"/>
      <c r="M3916" s="54"/>
      <c r="N3916" s="54"/>
      <c r="O3916" s="54"/>
    </row>
    <row r="3917" spans="2:15" ht="15" x14ac:dyDescent="0.2">
      <c r="B3917" s="29"/>
      <c r="C3917" s="54"/>
      <c r="D3917" s="54"/>
      <c r="E3917" s="54"/>
      <c r="F3917" s="54"/>
      <c r="G3917" s="54"/>
      <c r="H3917" s="54"/>
      <c r="I3917" s="54"/>
      <c r="J3917" s="54"/>
      <c r="K3917" s="54"/>
      <c r="L3917" s="54"/>
      <c r="M3917" s="54"/>
      <c r="N3917" s="54"/>
      <c r="O3917" s="54"/>
    </row>
    <row r="3918" spans="2:15" ht="15" x14ac:dyDescent="0.2">
      <c r="B3918" s="29"/>
      <c r="C3918" s="54"/>
      <c r="D3918" s="54"/>
      <c r="E3918" s="54"/>
      <c r="F3918" s="54"/>
      <c r="G3918" s="54"/>
      <c r="H3918" s="54"/>
      <c r="I3918" s="54"/>
      <c r="J3918" s="54"/>
      <c r="K3918" s="54"/>
      <c r="L3918" s="54"/>
      <c r="M3918" s="54"/>
      <c r="N3918" s="54"/>
      <c r="O3918" s="54"/>
    </row>
    <row r="3919" spans="2:15" ht="15" x14ac:dyDescent="0.2">
      <c r="B3919" s="29"/>
      <c r="C3919" s="54"/>
      <c r="D3919" s="54"/>
      <c r="E3919" s="54"/>
      <c r="F3919" s="54"/>
      <c r="G3919" s="54"/>
      <c r="H3919" s="54"/>
      <c r="I3919" s="54"/>
      <c r="J3919" s="54"/>
      <c r="K3919" s="54"/>
      <c r="L3919" s="54"/>
      <c r="M3919" s="54"/>
      <c r="N3919" s="54"/>
      <c r="O3919" s="54"/>
    </row>
    <row r="3920" spans="2:15" ht="15" x14ac:dyDescent="0.2">
      <c r="B3920" s="29"/>
      <c r="C3920" s="54"/>
      <c r="D3920" s="54"/>
      <c r="E3920" s="54"/>
      <c r="F3920" s="54"/>
      <c r="G3920" s="54"/>
      <c r="H3920" s="54"/>
      <c r="I3920" s="54"/>
      <c r="J3920" s="54"/>
      <c r="K3920" s="54"/>
      <c r="L3920" s="54"/>
      <c r="M3920" s="54"/>
      <c r="N3920" s="54"/>
      <c r="O3920" s="54"/>
    </row>
    <row r="3921" spans="2:15" ht="15" x14ac:dyDescent="0.2">
      <c r="B3921" s="29"/>
      <c r="C3921" s="54"/>
      <c r="D3921" s="54"/>
      <c r="E3921" s="54"/>
      <c r="F3921" s="54"/>
      <c r="G3921" s="54"/>
      <c r="H3921" s="54"/>
      <c r="I3921" s="54"/>
      <c r="J3921" s="54"/>
      <c r="K3921" s="54"/>
      <c r="L3921" s="54"/>
      <c r="M3921" s="54"/>
      <c r="N3921" s="54"/>
      <c r="O3921" s="54"/>
    </row>
    <row r="3922" spans="2:15" ht="15" x14ac:dyDescent="0.2">
      <c r="B3922" s="29"/>
      <c r="C3922" s="54"/>
      <c r="D3922" s="54"/>
      <c r="E3922" s="54"/>
      <c r="F3922" s="54"/>
      <c r="G3922" s="54"/>
      <c r="H3922" s="54"/>
      <c r="I3922" s="54"/>
      <c r="J3922" s="54"/>
      <c r="K3922" s="54"/>
      <c r="L3922" s="54"/>
      <c r="M3922" s="54"/>
      <c r="N3922" s="54"/>
      <c r="O3922" s="54"/>
    </row>
    <row r="3923" spans="2:15" ht="15" x14ac:dyDescent="0.2">
      <c r="B3923" s="29"/>
      <c r="C3923" s="54"/>
      <c r="D3923" s="54"/>
      <c r="E3923" s="54"/>
      <c r="F3923" s="54"/>
      <c r="G3923" s="54"/>
      <c r="H3923" s="54"/>
      <c r="I3923" s="54"/>
      <c r="J3923" s="54"/>
      <c r="K3923" s="54"/>
      <c r="L3923" s="54"/>
      <c r="M3923" s="54"/>
      <c r="N3923" s="54"/>
      <c r="O3923" s="54"/>
    </row>
    <row r="3924" spans="2:15" ht="15" x14ac:dyDescent="0.2">
      <c r="B3924" s="29"/>
      <c r="C3924" s="54"/>
      <c r="D3924" s="54"/>
      <c r="E3924" s="54"/>
      <c r="F3924" s="54"/>
      <c r="G3924" s="54"/>
      <c r="H3924" s="54"/>
      <c r="I3924" s="54"/>
      <c r="J3924" s="54"/>
      <c r="K3924" s="54"/>
      <c r="L3924" s="54"/>
      <c r="M3924" s="54"/>
      <c r="N3924" s="54"/>
      <c r="O3924" s="54"/>
    </row>
    <row r="3925" spans="2:15" ht="15" x14ac:dyDescent="0.2">
      <c r="B3925" s="29"/>
      <c r="C3925" s="54"/>
      <c r="D3925" s="54"/>
      <c r="E3925" s="54"/>
      <c r="F3925" s="54"/>
      <c r="G3925" s="54"/>
      <c r="H3925" s="54"/>
      <c r="I3925" s="54"/>
      <c r="J3925" s="54"/>
      <c r="K3925" s="54"/>
      <c r="L3925" s="54"/>
      <c r="M3925" s="54"/>
      <c r="N3925" s="54"/>
      <c r="O3925" s="54"/>
    </row>
    <row r="3926" spans="2:15" ht="15" x14ac:dyDescent="0.2">
      <c r="B3926" s="29"/>
      <c r="C3926" s="54"/>
      <c r="D3926" s="54"/>
      <c r="E3926" s="54"/>
      <c r="F3926" s="54"/>
      <c r="G3926" s="54"/>
      <c r="H3926" s="54"/>
      <c r="I3926" s="54"/>
      <c r="J3926" s="54"/>
      <c r="K3926" s="54"/>
      <c r="L3926" s="54"/>
      <c r="M3926" s="54"/>
      <c r="N3926" s="54"/>
      <c r="O3926" s="54"/>
    </row>
    <row r="3927" spans="2:15" ht="15" x14ac:dyDescent="0.2">
      <c r="B3927" s="29"/>
      <c r="C3927" s="54"/>
      <c r="D3927" s="54"/>
      <c r="E3927" s="54"/>
      <c r="F3927" s="54"/>
      <c r="G3927" s="54"/>
      <c r="H3927" s="54"/>
      <c r="I3927" s="54"/>
      <c r="J3927" s="54"/>
      <c r="K3927" s="54"/>
      <c r="L3927" s="54"/>
      <c r="M3927" s="54"/>
      <c r="N3927" s="54"/>
      <c r="O3927" s="54"/>
    </row>
    <row r="3928" spans="2:15" ht="15" x14ac:dyDescent="0.2">
      <c r="B3928" s="29"/>
      <c r="C3928" s="54"/>
      <c r="D3928" s="54"/>
      <c r="E3928" s="54"/>
      <c r="F3928" s="54"/>
      <c r="G3928" s="54"/>
      <c r="H3928" s="54"/>
      <c r="I3928" s="54"/>
      <c r="J3928" s="54"/>
      <c r="K3928" s="54"/>
      <c r="L3928" s="54"/>
      <c r="M3928" s="54"/>
      <c r="N3928" s="54"/>
      <c r="O3928" s="54"/>
    </row>
    <row r="3929" spans="2:15" ht="15" x14ac:dyDescent="0.2">
      <c r="B3929" s="29"/>
      <c r="C3929" s="54"/>
      <c r="D3929" s="54"/>
      <c r="E3929" s="54"/>
      <c r="F3929" s="54"/>
      <c r="G3929" s="54"/>
      <c r="H3929" s="54"/>
      <c r="I3929" s="54"/>
      <c r="J3929" s="54"/>
      <c r="K3929" s="54"/>
      <c r="L3929" s="54"/>
      <c r="M3929" s="54"/>
      <c r="N3929" s="54"/>
      <c r="O3929" s="54"/>
    </row>
    <row r="3930" spans="2:15" ht="15" x14ac:dyDescent="0.2">
      <c r="B3930" s="29"/>
      <c r="C3930" s="54"/>
      <c r="D3930" s="54"/>
      <c r="E3930" s="54"/>
      <c r="F3930" s="54"/>
      <c r="G3930" s="54"/>
      <c r="H3930" s="54"/>
      <c r="I3930" s="54"/>
      <c r="J3930" s="54"/>
      <c r="K3930" s="54"/>
      <c r="L3930" s="54"/>
      <c r="M3930" s="54"/>
      <c r="N3930" s="54"/>
      <c r="O3930" s="54"/>
    </row>
    <row r="3931" spans="2:15" ht="15" x14ac:dyDescent="0.2">
      <c r="B3931" s="29"/>
      <c r="C3931" s="54"/>
      <c r="D3931" s="54"/>
      <c r="E3931" s="54"/>
      <c r="F3931" s="54"/>
      <c r="G3931" s="54"/>
      <c r="H3931" s="54"/>
      <c r="I3931" s="54"/>
      <c r="J3931" s="54"/>
      <c r="K3931" s="54"/>
      <c r="L3931" s="54"/>
      <c r="M3931" s="54"/>
      <c r="N3931" s="54"/>
      <c r="O3931" s="54"/>
    </row>
    <row r="3932" spans="2:15" ht="15" x14ac:dyDescent="0.2">
      <c r="B3932" s="29"/>
      <c r="C3932" s="54"/>
      <c r="D3932" s="54"/>
      <c r="E3932" s="54"/>
      <c r="F3932" s="54"/>
      <c r="G3932" s="54"/>
      <c r="H3932" s="54"/>
      <c r="I3932" s="54"/>
      <c r="J3932" s="54"/>
      <c r="K3932" s="54"/>
      <c r="L3932" s="54"/>
      <c r="M3932" s="54"/>
      <c r="N3932" s="54"/>
      <c r="O3932" s="54"/>
    </row>
    <row r="3933" spans="2:15" ht="15" x14ac:dyDescent="0.2">
      <c r="B3933" s="29"/>
      <c r="C3933" s="54"/>
      <c r="D3933" s="54"/>
      <c r="E3933" s="54"/>
      <c r="F3933" s="54"/>
      <c r="G3933" s="54"/>
      <c r="H3933" s="54"/>
      <c r="I3933" s="54"/>
      <c r="J3933" s="54"/>
      <c r="K3933" s="54"/>
      <c r="L3933" s="54"/>
      <c r="M3933" s="54"/>
      <c r="N3933" s="54"/>
      <c r="O3933" s="54"/>
    </row>
    <row r="3934" spans="2:15" ht="15" x14ac:dyDescent="0.2">
      <c r="B3934" s="29"/>
      <c r="C3934" s="54"/>
      <c r="D3934" s="54"/>
      <c r="E3934" s="54"/>
      <c r="F3934" s="54"/>
      <c r="G3934" s="54"/>
      <c r="H3934" s="54"/>
      <c r="I3934" s="54"/>
      <c r="J3934" s="54"/>
      <c r="K3934" s="54"/>
      <c r="L3934" s="54"/>
      <c r="M3934" s="54"/>
      <c r="N3934" s="54"/>
      <c r="O3934" s="54"/>
    </row>
    <row r="3935" spans="2:15" ht="15" x14ac:dyDescent="0.2">
      <c r="B3935" s="29"/>
      <c r="C3935" s="54"/>
      <c r="D3935" s="54"/>
      <c r="E3935" s="54"/>
      <c r="F3935" s="54"/>
      <c r="G3935" s="54"/>
      <c r="H3935" s="54"/>
      <c r="I3935" s="54"/>
      <c r="J3935" s="54"/>
      <c r="K3935" s="54"/>
      <c r="L3935" s="54"/>
      <c r="M3935" s="54"/>
      <c r="N3935" s="54"/>
      <c r="O3935" s="54"/>
    </row>
    <row r="3936" spans="2:15" ht="15" x14ac:dyDescent="0.2">
      <c r="B3936" s="29"/>
      <c r="C3936" s="54"/>
      <c r="D3936" s="54"/>
      <c r="E3936" s="54"/>
      <c r="F3936" s="54"/>
      <c r="G3936" s="54"/>
      <c r="H3936" s="54"/>
      <c r="I3936" s="54"/>
      <c r="J3936" s="54"/>
      <c r="K3936" s="54"/>
      <c r="L3936" s="54"/>
      <c r="M3936" s="54"/>
      <c r="N3936" s="54"/>
      <c r="O3936" s="54"/>
    </row>
    <row r="3937" spans="2:16" ht="15" x14ac:dyDescent="0.2">
      <c r="B3937" s="29"/>
      <c r="C3937" s="54"/>
      <c r="D3937" s="54"/>
      <c r="E3937" s="54"/>
      <c r="F3937" s="54"/>
      <c r="G3937" s="54"/>
      <c r="H3937" s="54"/>
      <c r="I3937" s="54"/>
      <c r="J3937" s="54"/>
      <c r="K3937" s="54"/>
      <c r="L3937" s="54"/>
      <c r="M3937" s="54"/>
      <c r="N3937" s="54"/>
      <c r="O3937" s="54"/>
    </row>
    <row r="3938" spans="2:16" ht="15" x14ac:dyDescent="0.2">
      <c r="B3938" s="29"/>
      <c r="C3938" s="54"/>
      <c r="D3938" s="54"/>
      <c r="E3938" s="54"/>
      <c r="F3938" s="54"/>
      <c r="G3938" s="54"/>
      <c r="H3938" s="54"/>
      <c r="I3938" s="54"/>
      <c r="J3938" s="54"/>
      <c r="K3938" s="54"/>
      <c r="L3938" s="54"/>
      <c r="M3938" s="54"/>
      <c r="N3938" s="54"/>
      <c r="O3938" s="54"/>
    </row>
    <row r="3939" spans="2:16" ht="15" x14ac:dyDescent="0.2">
      <c r="B3939" s="29"/>
      <c r="C3939" s="54"/>
      <c r="D3939" s="54"/>
      <c r="E3939" s="54"/>
      <c r="F3939" s="54"/>
      <c r="G3939" s="54"/>
      <c r="H3939" s="54"/>
      <c r="I3939" s="54"/>
      <c r="J3939" s="54"/>
      <c r="K3939" s="54"/>
      <c r="L3939" s="54"/>
      <c r="M3939" s="54"/>
      <c r="N3939" s="54"/>
      <c r="O3939" s="54"/>
    </row>
    <row r="3940" spans="2:16" ht="15" x14ac:dyDescent="0.2">
      <c r="B3940" s="29"/>
      <c r="C3940" s="54"/>
      <c r="D3940" s="54"/>
      <c r="E3940" s="54"/>
      <c r="F3940" s="54"/>
      <c r="G3940" s="54"/>
      <c r="H3940" s="54"/>
      <c r="I3940" s="54"/>
      <c r="J3940" s="54"/>
      <c r="K3940" s="54"/>
      <c r="L3940" s="54"/>
      <c r="M3940" s="54"/>
      <c r="N3940" s="54"/>
      <c r="O3940" s="54"/>
    </row>
    <row r="3941" spans="2:16" ht="15" x14ac:dyDescent="0.2">
      <c r="B3941" s="29"/>
      <c r="C3941" s="54"/>
      <c r="D3941" s="54"/>
      <c r="E3941" s="54"/>
      <c r="F3941" s="54"/>
      <c r="G3941" s="54"/>
      <c r="H3941" s="54"/>
      <c r="I3941" s="54"/>
      <c r="J3941" s="54"/>
      <c r="K3941" s="54"/>
      <c r="L3941" s="54"/>
      <c r="M3941" s="54"/>
      <c r="N3941" s="54"/>
      <c r="O3941" s="54"/>
    </row>
    <row r="3942" spans="2:16" ht="15" x14ac:dyDescent="0.2">
      <c r="B3942" s="29"/>
      <c r="C3942" s="54"/>
      <c r="D3942" s="54"/>
      <c r="E3942" s="54"/>
      <c r="F3942" s="54"/>
      <c r="G3942" s="54"/>
      <c r="H3942" s="54"/>
      <c r="I3942" s="54"/>
      <c r="J3942" s="54"/>
      <c r="K3942" s="54"/>
      <c r="L3942" s="54"/>
      <c r="M3942" s="54"/>
      <c r="N3942" s="54"/>
      <c r="O3942" s="54"/>
    </row>
    <row r="3943" spans="2:16" ht="15" x14ac:dyDescent="0.2">
      <c r="B3943" s="29"/>
      <c r="C3943" s="54"/>
      <c r="D3943" s="54"/>
      <c r="E3943" s="54"/>
      <c r="F3943" s="54"/>
      <c r="G3943" s="54"/>
      <c r="H3943" s="54"/>
      <c r="I3943" s="54"/>
      <c r="J3943" s="54"/>
      <c r="K3943" s="54"/>
      <c r="L3943" s="54"/>
      <c r="M3943" s="54"/>
      <c r="N3943" s="54"/>
      <c r="O3943" s="54"/>
    </row>
    <row r="3944" spans="2:16" ht="23.25" x14ac:dyDescent="0.35">
      <c r="B3944" s="14" t="s">
        <v>264</v>
      </c>
      <c r="C3944" s="54"/>
      <c r="D3944" s="54"/>
      <c r="E3944" s="54"/>
      <c r="F3944" s="54"/>
      <c r="G3944" s="54"/>
      <c r="H3944" s="54"/>
      <c r="I3944" s="54"/>
      <c r="J3944" s="54"/>
      <c r="K3944" s="54"/>
      <c r="L3944" s="54"/>
      <c r="M3944" s="54"/>
      <c r="N3944" s="54"/>
      <c r="O3944" s="54"/>
    </row>
    <row r="3945" spans="2:16" ht="15" x14ac:dyDescent="0.2">
      <c r="B3945" s="29"/>
      <c r="C3945" s="54"/>
      <c r="D3945" s="54"/>
      <c r="E3945" s="54"/>
      <c r="F3945" s="54"/>
      <c r="G3945" s="54"/>
      <c r="H3945" s="54"/>
      <c r="I3945" s="54"/>
      <c r="J3945" s="54"/>
      <c r="K3945" s="54"/>
      <c r="L3945" s="54"/>
      <c r="M3945" s="54"/>
      <c r="N3945" s="54"/>
      <c r="O3945" s="54"/>
    </row>
    <row r="3946" spans="2:16" ht="15" x14ac:dyDescent="0.2">
      <c r="B3946" s="29"/>
      <c r="C3946" s="84">
        <v>3</v>
      </c>
      <c r="D3946" s="84">
        <v>4</v>
      </c>
      <c r="E3946" s="84">
        <v>5</v>
      </c>
      <c r="F3946" s="84">
        <v>6</v>
      </c>
      <c r="G3946" s="84">
        <v>7</v>
      </c>
      <c r="H3946" s="84">
        <v>8</v>
      </c>
      <c r="I3946" s="84">
        <v>9</v>
      </c>
      <c r="J3946" s="84">
        <v>10</v>
      </c>
      <c r="K3946" s="84">
        <v>11</v>
      </c>
      <c r="L3946" s="84">
        <v>12</v>
      </c>
      <c r="M3946" s="84">
        <v>13</v>
      </c>
      <c r="N3946" s="84">
        <v>14</v>
      </c>
      <c r="O3946" s="84"/>
    </row>
    <row r="3947" spans="2:16" ht="63.75" thickBot="1" x14ac:dyDescent="0.25">
      <c r="B3947" s="32" t="s">
        <v>14</v>
      </c>
      <c r="C3947" s="56" t="s">
        <v>379</v>
      </c>
      <c r="D3947" s="56" t="s">
        <v>380</v>
      </c>
      <c r="E3947" s="56" t="s">
        <v>381</v>
      </c>
      <c r="F3947" s="56" t="s">
        <v>382</v>
      </c>
      <c r="G3947" s="56" t="s">
        <v>383</v>
      </c>
      <c r="H3947" s="184" t="s">
        <v>384</v>
      </c>
      <c r="I3947" s="184" t="s">
        <v>385</v>
      </c>
      <c r="J3947" s="184" t="s">
        <v>386</v>
      </c>
      <c r="K3947" s="184" t="s">
        <v>387</v>
      </c>
      <c r="L3947" s="184" t="s">
        <v>388</v>
      </c>
      <c r="M3947" s="184" t="s">
        <v>389</v>
      </c>
      <c r="N3947" s="184" t="s">
        <v>390</v>
      </c>
      <c r="O3947" s="52" t="s">
        <v>222</v>
      </c>
      <c r="P3947" s="52" t="s">
        <v>223</v>
      </c>
    </row>
    <row r="3948" spans="2:16" ht="15" x14ac:dyDescent="0.2">
      <c r="B3948" s="45" t="s">
        <v>27</v>
      </c>
      <c r="C3948" s="54">
        <v>68713.000000000378</v>
      </c>
      <c r="D3948" s="54">
        <v>50967.000000000189</v>
      </c>
      <c r="E3948" s="54">
        <v>73228.999999999811</v>
      </c>
      <c r="F3948" s="54">
        <v>62858.000000000029</v>
      </c>
      <c r="G3948" s="54">
        <v>59486.999999999913</v>
      </c>
      <c r="H3948" s="54">
        <v>61261.999999999964</v>
      </c>
      <c r="I3948" s="54">
        <v>64510.99999999968</v>
      </c>
      <c r="J3948" s="54">
        <v>70863.000000000131</v>
      </c>
      <c r="K3948" s="54">
        <v>64097.000000000073</v>
      </c>
      <c r="L3948" s="54">
        <v>56667.000000000116</v>
      </c>
      <c r="M3948" s="54">
        <v>63201.000000000437</v>
      </c>
      <c r="N3948" s="54">
        <v>57129.000000000255</v>
      </c>
      <c r="O3948" s="54">
        <v>62748.666666666752</v>
      </c>
      <c r="P3948" s="90">
        <v>0.56231568460962322</v>
      </c>
    </row>
    <row r="3949" spans="2:16" ht="15" x14ac:dyDescent="0.2">
      <c r="B3949" s="45" t="s">
        <v>24</v>
      </c>
      <c r="C3949" s="54">
        <v>17851</v>
      </c>
      <c r="D3949" s="54">
        <v>15194.000000000025</v>
      </c>
      <c r="E3949" s="54">
        <v>21585.999999999996</v>
      </c>
      <c r="F3949" s="54">
        <v>19640.000000000018</v>
      </c>
      <c r="G3949" s="54">
        <v>18755.000000000011</v>
      </c>
      <c r="H3949" s="54">
        <v>19789.999999999985</v>
      </c>
      <c r="I3949" s="54">
        <v>21596.999999999982</v>
      </c>
      <c r="J3949" s="54">
        <v>22598.999999999876</v>
      </c>
      <c r="K3949" s="54">
        <v>20109.999999999993</v>
      </c>
      <c r="L3949" s="54">
        <v>17542.000000000058</v>
      </c>
      <c r="M3949" s="54">
        <v>19749.000000000025</v>
      </c>
      <c r="N3949" s="54">
        <v>16570.000000000025</v>
      </c>
      <c r="O3949" s="54">
        <v>19248.583333333336</v>
      </c>
      <c r="P3949" s="90">
        <v>0.17249418816094955</v>
      </c>
    </row>
    <row r="3950" spans="2:16" ht="15" x14ac:dyDescent="0.2">
      <c r="B3950" s="45" t="s">
        <v>394</v>
      </c>
      <c r="C3950" s="54">
        <v>7478.0000000000018</v>
      </c>
      <c r="D3950" s="54">
        <v>7590.0000000000073</v>
      </c>
      <c r="E3950" s="54">
        <v>15051.000000000016</v>
      </c>
      <c r="F3950" s="54">
        <v>11002.000000000029</v>
      </c>
      <c r="G3950" s="54">
        <v>11687.000000000004</v>
      </c>
      <c r="H3950" s="54">
        <v>10964.999999999958</v>
      </c>
      <c r="I3950" s="54">
        <v>11311.999999999985</v>
      </c>
      <c r="J3950" s="54">
        <v>9753.9999999999782</v>
      </c>
      <c r="K3950" s="54">
        <v>11043.000000000011</v>
      </c>
      <c r="L3950" s="54">
        <v>12248.999999999991</v>
      </c>
      <c r="M3950" s="54">
        <v>17182.000000000033</v>
      </c>
      <c r="N3950" s="54">
        <v>15793.999999999958</v>
      </c>
      <c r="O3950" s="54">
        <v>11758.916666666664</v>
      </c>
      <c r="P3950" s="90">
        <v>0.10537631517829062</v>
      </c>
    </row>
    <row r="3951" spans="2:16" ht="15" x14ac:dyDescent="0.2">
      <c r="B3951" s="45" t="s">
        <v>395</v>
      </c>
      <c r="C3951" s="54">
        <v>3119.9999999999977</v>
      </c>
      <c r="D3951" s="54">
        <v>3414.9999999999977</v>
      </c>
      <c r="E3951" s="54">
        <v>5512.0000000000009</v>
      </c>
      <c r="F3951" s="54">
        <v>4526.0000000000036</v>
      </c>
      <c r="G3951" s="54">
        <v>5052.9999999999918</v>
      </c>
      <c r="H3951" s="54">
        <v>4896.9999999999955</v>
      </c>
      <c r="I3951" s="54">
        <v>4247.0000000000055</v>
      </c>
      <c r="J3951" s="54">
        <v>5040.0000000000136</v>
      </c>
      <c r="K3951" s="54">
        <v>4757.0000000000064</v>
      </c>
      <c r="L3951" s="54">
        <v>5416.9999999999982</v>
      </c>
      <c r="M3951" s="54">
        <v>31943.000000000004</v>
      </c>
      <c r="N3951" s="54">
        <v>7545.0000000000045</v>
      </c>
      <c r="O3951" s="54">
        <v>7122.6666666666679</v>
      </c>
      <c r="P3951" s="90">
        <v>6.3829040450997174E-2</v>
      </c>
    </row>
    <row r="3952" spans="2:16" ht="15" x14ac:dyDescent="0.2">
      <c r="B3952" s="45" t="s">
        <v>18</v>
      </c>
      <c r="C3952" s="54">
        <v>2981.9999999999964</v>
      </c>
      <c r="D3952" s="54">
        <v>3447.9999999999982</v>
      </c>
      <c r="E3952" s="54">
        <v>6076.0000000000027</v>
      </c>
      <c r="F3952" s="54">
        <v>4367.0000000000118</v>
      </c>
      <c r="G3952" s="54">
        <v>4481.9999999999973</v>
      </c>
      <c r="H3952" s="54">
        <v>3951.9999999999995</v>
      </c>
      <c r="I3952" s="54">
        <v>4124.9999999999991</v>
      </c>
      <c r="J3952" s="54">
        <v>4105.9999999999991</v>
      </c>
      <c r="K3952" s="54">
        <v>4967.9999999999927</v>
      </c>
      <c r="L3952" s="54">
        <v>5796</v>
      </c>
      <c r="M3952" s="54">
        <v>24885.000000000004</v>
      </c>
      <c r="N3952" s="54">
        <v>7025.9999999999918</v>
      </c>
      <c r="O3952" s="54">
        <v>6351.0833333333321</v>
      </c>
      <c r="P3952" s="90">
        <v>5.6914576234226952E-2</v>
      </c>
    </row>
    <row r="3953" spans="2:16" ht="15" x14ac:dyDescent="0.2">
      <c r="B3953" s="45" t="s">
        <v>21</v>
      </c>
      <c r="C3953" s="54">
        <v>622.00000000000011</v>
      </c>
      <c r="D3953" s="54">
        <v>1047.0000000000014</v>
      </c>
      <c r="E3953" s="54">
        <v>1591.0000000000018</v>
      </c>
      <c r="F3953" s="54">
        <v>1220</v>
      </c>
      <c r="G3953" s="54">
        <v>1190.0000000000011</v>
      </c>
      <c r="H3953" s="54">
        <v>1085.0000000000018</v>
      </c>
      <c r="I3953" s="54">
        <v>836.00000000000296</v>
      </c>
      <c r="J3953" s="54">
        <v>1141.999999999998</v>
      </c>
      <c r="K3953" s="54">
        <v>1065.0000000000032</v>
      </c>
      <c r="L3953" s="54">
        <v>1141.0000000000007</v>
      </c>
      <c r="M3953" s="54">
        <v>9137.9999999999964</v>
      </c>
      <c r="N3953" s="54">
        <v>2020.0000000000009</v>
      </c>
      <c r="O3953" s="54">
        <v>1841.4166666666672</v>
      </c>
      <c r="P3953" s="90">
        <v>1.6501664952799571E-2</v>
      </c>
    </row>
    <row r="3954" spans="2:16" ht="15" x14ac:dyDescent="0.2">
      <c r="B3954" s="45" t="s">
        <v>17</v>
      </c>
      <c r="C3954" s="54">
        <v>588.99999999999966</v>
      </c>
      <c r="D3954" s="54">
        <v>737.0000000000008</v>
      </c>
      <c r="E3954" s="54">
        <v>1380.0000000000052</v>
      </c>
      <c r="F3954" s="54">
        <v>1352.9999999999973</v>
      </c>
      <c r="G3954" s="54">
        <v>1254.0000000000018</v>
      </c>
      <c r="H3954" s="54">
        <v>1129.9999999999998</v>
      </c>
      <c r="I3954" s="54">
        <v>1109.9999999999982</v>
      </c>
      <c r="J3954" s="54">
        <v>1411.9999999999991</v>
      </c>
      <c r="K3954" s="54">
        <v>1450.0000000000002</v>
      </c>
      <c r="L3954" s="54">
        <v>1564.0000000000016</v>
      </c>
      <c r="M3954" s="54">
        <v>2236.0000000000027</v>
      </c>
      <c r="N3954" s="54">
        <v>1517.0000000000018</v>
      </c>
      <c r="O3954" s="54">
        <v>1311.0000000000007</v>
      </c>
      <c r="P3954" s="90">
        <v>1.1748390869233058E-2</v>
      </c>
    </row>
    <row r="3955" spans="2:16" ht="15" x14ac:dyDescent="0.2">
      <c r="B3955" s="45" t="s">
        <v>20</v>
      </c>
      <c r="C3955" s="54">
        <v>424.99999999999972</v>
      </c>
      <c r="D3955" s="54">
        <v>382.00000000000063</v>
      </c>
      <c r="E3955" s="54">
        <v>592</v>
      </c>
      <c r="F3955" s="54">
        <v>499.99999999999937</v>
      </c>
      <c r="G3955" s="54">
        <v>412.00000000000023</v>
      </c>
      <c r="H3955" s="54">
        <v>391.00000000000068</v>
      </c>
      <c r="I3955" s="54">
        <v>410.00000000000011</v>
      </c>
      <c r="J3955" s="54">
        <v>440.99999999999994</v>
      </c>
      <c r="K3955" s="54">
        <v>495.00000000000034</v>
      </c>
      <c r="L3955" s="54">
        <v>325.99999999999937</v>
      </c>
      <c r="M3955" s="54">
        <v>366.00000000000085</v>
      </c>
      <c r="N3955" s="54">
        <v>376.99999999999994</v>
      </c>
      <c r="O3955" s="54">
        <v>426.4166666666668</v>
      </c>
      <c r="P3955" s="90">
        <v>3.8212888429866227E-3</v>
      </c>
    </row>
    <row r="3956" spans="2:16" ht="15" x14ac:dyDescent="0.2">
      <c r="B3956" s="45" t="s">
        <v>23</v>
      </c>
      <c r="C3956" s="54">
        <v>165.00000000000026</v>
      </c>
      <c r="D3956" s="54">
        <v>513.00000000000023</v>
      </c>
      <c r="E3956" s="54">
        <v>626.00000000000045</v>
      </c>
      <c r="F3956" s="54">
        <v>449.99999999999983</v>
      </c>
      <c r="G3956" s="54">
        <v>400.00000000000017</v>
      </c>
      <c r="H3956" s="54">
        <v>536.00000000000023</v>
      </c>
      <c r="I3956" s="54">
        <v>216.00000000000031</v>
      </c>
      <c r="J3956" s="54">
        <v>495.99999999999989</v>
      </c>
      <c r="K3956" s="54">
        <v>524.99999999999977</v>
      </c>
      <c r="L3956" s="54">
        <v>253.99999999999977</v>
      </c>
      <c r="M3956" s="54">
        <v>1507.9999999999991</v>
      </c>
      <c r="N3956" s="54">
        <v>612.00000000000068</v>
      </c>
      <c r="O3956" s="54">
        <v>525.08333333333337</v>
      </c>
      <c r="P3956" s="90">
        <v>4.7054799686649801E-3</v>
      </c>
    </row>
    <row r="3957" spans="2:16" ht="15" x14ac:dyDescent="0.2">
      <c r="B3957" s="45" t="s">
        <v>398</v>
      </c>
      <c r="C3957" s="54">
        <v>87.999999999999972</v>
      </c>
      <c r="D3957" s="54">
        <v>101.99999999999994</v>
      </c>
      <c r="E3957" s="54">
        <v>195.00000000000009</v>
      </c>
      <c r="F3957" s="54">
        <v>0</v>
      </c>
      <c r="G3957" s="54">
        <v>0</v>
      </c>
      <c r="H3957" s="54">
        <v>0</v>
      </c>
      <c r="I3957" s="54">
        <v>0</v>
      </c>
      <c r="J3957" s="54">
        <v>0</v>
      </c>
      <c r="K3957" s="54">
        <v>0</v>
      </c>
      <c r="L3957" s="54">
        <v>0</v>
      </c>
      <c r="M3957" s="54">
        <v>0</v>
      </c>
      <c r="N3957" s="54">
        <v>0</v>
      </c>
      <c r="O3957" s="54">
        <v>32.083333333333336</v>
      </c>
      <c r="P3957" s="90">
        <v>2.8751147245453378E-4</v>
      </c>
    </row>
    <row r="3958" spans="2:16" ht="15" x14ac:dyDescent="0.2">
      <c r="B3958" s="45" t="s">
        <v>22</v>
      </c>
      <c r="C3958" s="54">
        <v>93.999999999999986</v>
      </c>
      <c r="D3958" s="54">
        <v>90.000000000000014</v>
      </c>
      <c r="E3958" s="54">
        <v>235.99999999999994</v>
      </c>
      <c r="F3958" s="54">
        <v>93.999999999999986</v>
      </c>
      <c r="G3958" s="54">
        <v>111.00000000000001</v>
      </c>
      <c r="H3958" s="54">
        <v>97.999999999999957</v>
      </c>
      <c r="I3958" s="54">
        <v>119.99999999999999</v>
      </c>
      <c r="J3958" s="54">
        <v>106.99999999999997</v>
      </c>
      <c r="K3958" s="54">
        <v>224.00000000000014</v>
      </c>
      <c r="L3958" s="54">
        <v>105.00000000000003</v>
      </c>
      <c r="M3958" s="54">
        <v>87.000000000000043</v>
      </c>
      <c r="N3958" s="54">
        <v>102</v>
      </c>
      <c r="O3958" s="54">
        <v>122.33333333333333</v>
      </c>
      <c r="P3958" s="90">
        <v>1.0962775105539104E-3</v>
      </c>
    </row>
    <row r="3959" spans="2:16" ht="15" x14ac:dyDescent="0.2">
      <c r="B3959" s="45" t="s">
        <v>396</v>
      </c>
      <c r="C3959" s="54">
        <v>6.9999999999999991</v>
      </c>
      <c r="D3959" s="54">
        <v>89</v>
      </c>
      <c r="E3959" s="54">
        <v>104</v>
      </c>
      <c r="F3959" s="54">
        <v>0</v>
      </c>
      <c r="G3959" s="54">
        <v>0</v>
      </c>
      <c r="H3959" s="54">
        <v>0</v>
      </c>
      <c r="I3959" s="54">
        <v>0</v>
      </c>
      <c r="J3959" s="54">
        <v>0</v>
      </c>
      <c r="K3959" s="54">
        <v>0</v>
      </c>
      <c r="L3959" s="54">
        <v>0</v>
      </c>
      <c r="M3959" s="54">
        <v>0</v>
      </c>
      <c r="N3959" s="54">
        <v>0</v>
      </c>
      <c r="O3959" s="54">
        <v>16.666666666666668</v>
      </c>
      <c r="P3959" s="90">
        <v>1.4935660906729027E-4</v>
      </c>
    </row>
    <row r="3960" spans="2:16" ht="15" x14ac:dyDescent="0.2">
      <c r="B3960" s="45" t="s">
        <v>16</v>
      </c>
      <c r="C3960" s="54">
        <v>44</v>
      </c>
      <c r="D3960" s="54">
        <v>30.000000000000014</v>
      </c>
      <c r="E3960" s="54">
        <v>73.000000000000043</v>
      </c>
      <c r="F3960" s="54">
        <v>49.000000000000036</v>
      </c>
      <c r="G3960" s="54">
        <v>52.999999999999986</v>
      </c>
      <c r="H3960" s="54">
        <v>45.999999999999986</v>
      </c>
      <c r="I3960" s="54">
        <v>67.000000000000043</v>
      </c>
      <c r="J3960" s="54">
        <v>55.999999999999993</v>
      </c>
      <c r="K3960" s="54">
        <v>79.000000000000014</v>
      </c>
      <c r="L3960" s="54">
        <v>84.000000000000028</v>
      </c>
      <c r="M3960" s="54">
        <v>349.00000000000006</v>
      </c>
      <c r="N3960" s="54">
        <v>82.999999999999986</v>
      </c>
      <c r="O3960" s="54">
        <v>84.416666666666686</v>
      </c>
      <c r="P3960" s="90">
        <v>7.5649122492582534E-4</v>
      </c>
    </row>
    <row r="3961" spans="2:16" ht="15" x14ac:dyDescent="0.2">
      <c r="B3961" s="45" t="s">
        <v>397</v>
      </c>
      <c r="C3961" s="54">
        <v>0</v>
      </c>
      <c r="D3961" s="54">
        <v>3</v>
      </c>
      <c r="E3961" s="54">
        <v>2</v>
      </c>
      <c r="F3961" s="54">
        <v>0</v>
      </c>
      <c r="G3961" s="54">
        <v>0</v>
      </c>
      <c r="H3961" s="54">
        <v>0</v>
      </c>
      <c r="I3961" s="54">
        <v>0</v>
      </c>
      <c r="J3961" s="54">
        <v>0</v>
      </c>
      <c r="K3961" s="54">
        <v>0</v>
      </c>
      <c r="L3961" s="54">
        <v>0</v>
      </c>
      <c r="M3961" s="54">
        <v>0</v>
      </c>
      <c r="N3961" s="54">
        <v>0</v>
      </c>
      <c r="O3961" s="54">
        <v>0.41666666666666669</v>
      </c>
      <c r="P3961" s="90">
        <v>3.7339152266822566E-6</v>
      </c>
    </row>
    <row r="3962" spans="2:16" ht="15" x14ac:dyDescent="0.2">
      <c r="B3962" s="45" t="s">
        <v>25</v>
      </c>
      <c r="C3962" s="54">
        <v>0</v>
      </c>
      <c r="D3962" s="54">
        <v>0</v>
      </c>
      <c r="E3962" s="54">
        <v>0</v>
      </c>
      <c r="F3962" s="54">
        <v>0</v>
      </c>
      <c r="G3962" s="54">
        <v>0</v>
      </c>
      <c r="H3962" s="54">
        <v>0</v>
      </c>
      <c r="I3962" s="54">
        <v>0</v>
      </c>
      <c r="J3962" s="54">
        <v>0</v>
      </c>
      <c r="K3962" s="54">
        <v>0</v>
      </c>
      <c r="L3962" s="54">
        <v>0</v>
      </c>
      <c r="M3962" s="54">
        <v>0</v>
      </c>
      <c r="N3962" s="54">
        <v>0</v>
      </c>
      <c r="O3962" s="54">
        <v>0</v>
      </c>
      <c r="P3962" s="90">
        <v>0</v>
      </c>
    </row>
    <row r="3963" spans="2:16" ht="15" x14ac:dyDescent="0.2">
      <c r="B3963" s="45" t="s">
        <v>393</v>
      </c>
      <c r="C3963" s="54">
        <v>0</v>
      </c>
      <c r="D3963" s="54">
        <v>0</v>
      </c>
      <c r="E3963" s="54">
        <v>0</v>
      </c>
      <c r="F3963" s="54">
        <v>0</v>
      </c>
      <c r="G3963" s="54">
        <v>0</v>
      </c>
      <c r="H3963" s="54">
        <v>0</v>
      </c>
      <c r="I3963" s="54">
        <v>0</v>
      </c>
      <c r="J3963" s="54">
        <v>0</v>
      </c>
      <c r="K3963" s="54">
        <v>0</v>
      </c>
      <c r="L3963" s="54">
        <v>0</v>
      </c>
      <c r="M3963" s="54">
        <v>0</v>
      </c>
      <c r="N3963" s="54">
        <v>0</v>
      </c>
      <c r="O3963" s="54"/>
      <c r="P3963" s="90">
        <v>0</v>
      </c>
    </row>
    <row r="3964" spans="2:16" ht="15" x14ac:dyDescent="0.2">
      <c r="B3964" s="45" t="s">
        <v>19</v>
      </c>
      <c r="C3964" s="54">
        <v>0</v>
      </c>
      <c r="D3964" s="54">
        <v>0</v>
      </c>
      <c r="E3964" s="54">
        <v>0</v>
      </c>
      <c r="F3964" s="54">
        <v>0</v>
      </c>
      <c r="G3964" s="54">
        <v>0</v>
      </c>
      <c r="H3964" s="54">
        <v>0</v>
      </c>
      <c r="I3964" s="54">
        <v>0</v>
      </c>
      <c r="J3964" s="54">
        <v>0</v>
      </c>
      <c r="K3964" s="54">
        <v>0</v>
      </c>
      <c r="L3964" s="54">
        <v>0</v>
      </c>
      <c r="M3964" s="54">
        <v>0</v>
      </c>
      <c r="N3964" s="54">
        <v>0</v>
      </c>
      <c r="O3964" s="54"/>
      <c r="P3964" s="90">
        <v>0</v>
      </c>
    </row>
    <row r="3965" spans="2:16" ht="15" x14ac:dyDescent="0.2">
      <c r="B3965" s="45" t="s">
        <v>28</v>
      </c>
      <c r="C3965" s="54">
        <v>0</v>
      </c>
      <c r="D3965" s="54">
        <v>0</v>
      </c>
      <c r="E3965" s="54">
        <v>0</v>
      </c>
      <c r="F3965" s="54">
        <v>0</v>
      </c>
      <c r="G3965" s="54">
        <v>0</v>
      </c>
      <c r="H3965" s="54">
        <v>0</v>
      </c>
      <c r="I3965" s="54">
        <v>0</v>
      </c>
      <c r="J3965" s="54">
        <v>0</v>
      </c>
      <c r="K3965" s="54">
        <v>0</v>
      </c>
      <c r="L3965" s="54">
        <v>0</v>
      </c>
      <c r="M3965" s="54">
        <v>0</v>
      </c>
      <c r="N3965" s="54">
        <v>0</v>
      </c>
      <c r="O3965" s="54"/>
      <c r="P3965" s="90">
        <v>0</v>
      </c>
    </row>
    <row r="3966" spans="2:16" ht="15" x14ac:dyDescent="0.2">
      <c r="B3966" s="45" t="s">
        <v>26</v>
      </c>
      <c r="C3966" s="54">
        <v>0</v>
      </c>
      <c r="D3966" s="54">
        <v>0</v>
      </c>
      <c r="E3966" s="54">
        <v>0</v>
      </c>
      <c r="F3966" s="54">
        <v>0</v>
      </c>
      <c r="G3966" s="54">
        <v>0</v>
      </c>
      <c r="H3966" s="54">
        <v>0</v>
      </c>
      <c r="I3966" s="54">
        <v>0</v>
      </c>
      <c r="J3966" s="54">
        <v>0</v>
      </c>
      <c r="K3966" s="54">
        <v>0</v>
      </c>
      <c r="L3966" s="54">
        <v>0</v>
      </c>
      <c r="M3966" s="54">
        <v>0</v>
      </c>
      <c r="N3966" s="54">
        <v>0</v>
      </c>
      <c r="O3966" s="54"/>
      <c r="P3966" s="90">
        <v>0</v>
      </c>
    </row>
    <row r="3967" spans="2:16" ht="16.5" thickBot="1" x14ac:dyDescent="0.3">
      <c r="B3967" s="47" t="s">
        <v>0</v>
      </c>
      <c r="C3967" s="68">
        <v>102178.00000000038</v>
      </c>
      <c r="D3967" s="68">
        <v>83607.000000000233</v>
      </c>
      <c r="E3967" s="68">
        <v>126252.99999999983</v>
      </c>
      <c r="F3967" s="68">
        <v>106059.00000000009</v>
      </c>
      <c r="G3967" s="68">
        <v>102883.99999999991</v>
      </c>
      <c r="H3967" s="68">
        <v>104151.9999999999</v>
      </c>
      <c r="I3967" s="68">
        <v>108550.99999999965</v>
      </c>
      <c r="J3967" s="68">
        <v>116015.99999999999</v>
      </c>
      <c r="K3967" s="68">
        <v>108813.00000000006</v>
      </c>
      <c r="L3967" s="68">
        <v>101145.00000000016</v>
      </c>
      <c r="M3967" s="68">
        <v>170644.00000000049</v>
      </c>
      <c r="N3967" s="68">
        <v>108775.00000000022</v>
      </c>
      <c r="O3967" s="68">
        <v>111589.75000000009</v>
      </c>
      <c r="P3967" s="92">
        <v>0.99999999999999989</v>
      </c>
    </row>
    <row r="3968" spans="2:16" ht="15" x14ac:dyDescent="0.2">
      <c r="B3968" s="29"/>
      <c r="C3968" s="54"/>
      <c r="D3968" s="54"/>
      <c r="E3968" s="54"/>
      <c r="F3968" s="54"/>
      <c r="G3968" s="54"/>
      <c r="H3968" s="54"/>
      <c r="I3968" s="54"/>
      <c r="J3968" s="54"/>
      <c r="K3968" s="54"/>
      <c r="L3968" s="54"/>
      <c r="M3968" s="54"/>
      <c r="N3968" s="54"/>
      <c r="O3968" s="54"/>
    </row>
    <row r="3969" spans="2:16" ht="23.25" x14ac:dyDescent="0.35">
      <c r="B3969" s="14" t="s">
        <v>265</v>
      </c>
      <c r="C3969" s="54"/>
      <c r="D3969" s="54"/>
      <c r="E3969" s="54"/>
      <c r="F3969" s="54"/>
      <c r="G3969" s="54"/>
      <c r="H3969" s="54"/>
      <c r="I3969" s="54"/>
      <c r="J3969" s="54"/>
      <c r="K3969" s="54"/>
      <c r="L3969" s="54"/>
      <c r="M3969" s="54"/>
      <c r="N3969" s="54"/>
      <c r="O3969" s="54"/>
    </row>
    <row r="3970" spans="2:16" ht="15" x14ac:dyDescent="0.2">
      <c r="B3970" s="29"/>
      <c r="C3970" s="54"/>
      <c r="D3970" s="54"/>
      <c r="E3970" s="54"/>
      <c r="F3970" s="54"/>
      <c r="G3970" s="54"/>
      <c r="H3970" s="54"/>
      <c r="I3970" s="54"/>
      <c r="J3970" s="54"/>
      <c r="K3970" s="54"/>
      <c r="L3970" s="54"/>
      <c r="M3970" s="54"/>
      <c r="N3970" s="54"/>
      <c r="O3970" s="54"/>
    </row>
    <row r="3971" spans="2:16" ht="15" x14ac:dyDescent="0.2">
      <c r="B3971" s="29"/>
      <c r="C3971" s="84">
        <v>3</v>
      </c>
      <c r="D3971" s="84">
        <v>4</v>
      </c>
      <c r="E3971" s="84">
        <v>5</v>
      </c>
      <c r="F3971" s="84">
        <v>6</v>
      </c>
      <c r="G3971" s="84">
        <v>7</v>
      </c>
      <c r="H3971" s="84">
        <v>8</v>
      </c>
      <c r="I3971" s="84">
        <v>9</v>
      </c>
      <c r="J3971" s="84">
        <v>10</v>
      </c>
      <c r="K3971" s="84">
        <v>11</v>
      </c>
      <c r="L3971" s="84">
        <v>12</v>
      </c>
      <c r="M3971" s="84">
        <v>13</v>
      </c>
      <c r="N3971" s="84">
        <v>14</v>
      </c>
      <c r="O3971" s="54"/>
    </row>
    <row r="3972" spans="2:16" ht="48" thickBot="1" x14ac:dyDescent="0.25">
      <c r="B3972" s="32" t="s">
        <v>14</v>
      </c>
      <c r="C3972" s="56" t="s">
        <v>379</v>
      </c>
      <c r="D3972" s="56" t="s">
        <v>380</v>
      </c>
      <c r="E3972" s="56" t="s">
        <v>381</v>
      </c>
      <c r="F3972" s="56" t="s">
        <v>382</v>
      </c>
      <c r="G3972" s="56" t="s">
        <v>383</v>
      </c>
      <c r="H3972" s="184" t="s">
        <v>384</v>
      </c>
      <c r="I3972" s="184" t="s">
        <v>385</v>
      </c>
      <c r="J3972" s="184" t="s">
        <v>386</v>
      </c>
      <c r="K3972" s="184" t="s">
        <v>387</v>
      </c>
      <c r="L3972" s="184" t="s">
        <v>388</v>
      </c>
      <c r="M3972" s="184" t="s">
        <v>389</v>
      </c>
      <c r="N3972" s="184" t="s">
        <v>390</v>
      </c>
      <c r="O3972" s="52" t="s">
        <v>225</v>
      </c>
      <c r="P3972" s="52" t="s">
        <v>224</v>
      </c>
    </row>
    <row r="3973" spans="2:16" ht="15" x14ac:dyDescent="0.25">
      <c r="B3973" s="45" t="s">
        <v>27</v>
      </c>
      <c r="C3973" s="224">
        <v>16822335.259999976</v>
      </c>
      <c r="D3973" s="224">
        <v>14841550.700000016</v>
      </c>
      <c r="E3973" s="224">
        <v>30767227.140000146</v>
      </c>
      <c r="F3973" s="224">
        <v>26887919.419999976</v>
      </c>
      <c r="G3973" s="224">
        <v>17095160.139999978</v>
      </c>
      <c r="H3973" s="224">
        <v>15568067.190000042</v>
      </c>
      <c r="I3973" s="224">
        <v>18695971.399999928</v>
      </c>
      <c r="J3973" s="224">
        <v>44518484.919999875</v>
      </c>
      <c r="K3973" s="224">
        <v>28908761.340000134</v>
      </c>
      <c r="L3973" s="224">
        <v>17497657.189999942</v>
      </c>
      <c r="M3973" s="224">
        <v>29280618.590000145</v>
      </c>
      <c r="N3973" s="224">
        <v>19405720.200000007</v>
      </c>
      <c r="O3973" s="233">
        <v>23357456.124166679</v>
      </c>
      <c r="P3973" s="108">
        <v>0.7540801389607209</v>
      </c>
    </row>
    <row r="3974" spans="2:16" ht="15" x14ac:dyDescent="0.25">
      <c r="B3974" s="45" t="s">
        <v>24</v>
      </c>
      <c r="C3974" s="224">
        <v>3166077.989999997</v>
      </c>
      <c r="D3974" s="224">
        <v>3141452.6700000018</v>
      </c>
      <c r="E3974" s="224">
        <v>5730185.6700000102</v>
      </c>
      <c r="F3974" s="224">
        <v>3907483.6500000055</v>
      </c>
      <c r="G3974" s="224">
        <v>4112908.3400000068</v>
      </c>
      <c r="H3974" s="224">
        <v>4213135.8900000062</v>
      </c>
      <c r="I3974" s="224">
        <v>4720109.5900000054</v>
      </c>
      <c r="J3974" s="224">
        <v>6156236.1399999829</v>
      </c>
      <c r="K3974" s="224">
        <v>6768493.8899999894</v>
      </c>
      <c r="L3974" s="224">
        <v>4298735.7700000033</v>
      </c>
      <c r="M3974" s="224">
        <v>5289060.640000009</v>
      </c>
      <c r="N3974" s="224">
        <v>3681230.0100000091</v>
      </c>
      <c r="O3974" s="233">
        <v>4598759.1875000028</v>
      </c>
      <c r="P3974" s="108">
        <v>0.14846792170868803</v>
      </c>
    </row>
    <row r="3975" spans="2:16" ht="15" x14ac:dyDescent="0.25">
      <c r="B3975" s="45" t="s">
        <v>394</v>
      </c>
      <c r="C3975" s="224">
        <v>694545.28999999992</v>
      </c>
      <c r="D3975" s="224">
        <v>676514.14999999909</v>
      </c>
      <c r="E3975" s="224">
        <v>1876765.8699999989</v>
      </c>
      <c r="F3975" s="224">
        <v>1094375.4200000011</v>
      </c>
      <c r="G3975" s="224">
        <v>1373341.159999996</v>
      </c>
      <c r="H3975" s="224">
        <v>1236876.6300000029</v>
      </c>
      <c r="I3975" s="224">
        <v>1059464.1799999974</v>
      </c>
      <c r="J3975" s="224">
        <v>1114897.8300000031</v>
      </c>
      <c r="K3975" s="224">
        <v>2001508.560000004</v>
      </c>
      <c r="L3975" s="224">
        <v>1244540.32</v>
      </c>
      <c r="M3975" s="224">
        <v>1098396.4700000004</v>
      </c>
      <c r="N3975" s="224">
        <v>948063.4599999974</v>
      </c>
      <c r="O3975" s="233">
        <v>1201607.4450000001</v>
      </c>
      <c r="P3975" s="108">
        <v>3.8793107617757068E-2</v>
      </c>
    </row>
    <row r="3976" spans="2:16" ht="15" x14ac:dyDescent="0.25">
      <c r="B3976" s="45" t="s">
        <v>395</v>
      </c>
      <c r="C3976" s="224">
        <v>521245.78999999934</v>
      </c>
      <c r="D3976" s="224">
        <v>444953.01000000053</v>
      </c>
      <c r="E3976" s="224">
        <v>777757.14000000129</v>
      </c>
      <c r="F3976" s="224">
        <v>557606.4499999996</v>
      </c>
      <c r="G3976" s="224">
        <v>724950.65999999968</v>
      </c>
      <c r="H3976" s="224">
        <v>648498.98000000045</v>
      </c>
      <c r="I3976" s="224">
        <v>605358.78999999876</v>
      </c>
      <c r="J3976" s="224">
        <v>768803.42999999993</v>
      </c>
      <c r="K3976" s="224">
        <v>733326.35</v>
      </c>
      <c r="L3976" s="224">
        <v>679064.43000000052</v>
      </c>
      <c r="M3976" s="224">
        <v>2489013.9499999932</v>
      </c>
      <c r="N3976" s="224">
        <v>576202.73000000021</v>
      </c>
      <c r="O3976" s="233">
        <v>793898.47583333275</v>
      </c>
      <c r="P3976" s="108">
        <v>2.5630491171412292E-2</v>
      </c>
    </row>
    <row r="3977" spans="2:16" ht="15" x14ac:dyDescent="0.25">
      <c r="B3977" s="45" t="s">
        <v>18</v>
      </c>
      <c r="C3977" s="224">
        <v>384344.9800000001</v>
      </c>
      <c r="D3977" s="224">
        <v>335830.99999999953</v>
      </c>
      <c r="E3977" s="224">
        <v>578214.42000000144</v>
      </c>
      <c r="F3977" s="224">
        <v>402703.37000000064</v>
      </c>
      <c r="G3977" s="224">
        <v>429072.08999999904</v>
      </c>
      <c r="H3977" s="224">
        <v>531801.30000000005</v>
      </c>
      <c r="I3977" s="224">
        <v>385785.9800000008</v>
      </c>
      <c r="J3977" s="224">
        <v>448231.8699999993</v>
      </c>
      <c r="K3977" s="224">
        <v>423540.24000000075</v>
      </c>
      <c r="L3977" s="224">
        <v>401230.52999999974</v>
      </c>
      <c r="M3977" s="224">
        <v>1400250.5500000014</v>
      </c>
      <c r="N3977" s="224">
        <v>388866.85999999993</v>
      </c>
      <c r="O3977" s="233">
        <v>509156.09916666691</v>
      </c>
      <c r="P3977" s="108">
        <v>1.643777044774377E-2</v>
      </c>
    </row>
    <row r="3978" spans="2:16" ht="15" x14ac:dyDescent="0.25">
      <c r="B3978" s="45" t="s">
        <v>21</v>
      </c>
      <c r="C3978" s="224">
        <v>96707.150000000169</v>
      </c>
      <c r="D3978" s="224">
        <v>110575.43999999977</v>
      </c>
      <c r="E3978" s="224">
        <v>206988.30000000034</v>
      </c>
      <c r="F3978" s="224">
        <v>145536.41000000012</v>
      </c>
      <c r="G3978" s="224">
        <v>161192.18000000005</v>
      </c>
      <c r="H3978" s="224">
        <v>128700.12000000005</v>
      </c>
      <c r="I3978" s="224">
        <v>114560.74999999994</v>
      </c>
      <c r="J3978" s="224">
        <v>167497.25999999963</v>
      </c>
      <c r="K3978" s="224">
        <v>185817.99999999983</v>
      </c>
      <c r="L3978" s="224">
        <v>141069.64999999997</v>
      </c>
      <c r="M3978" s="224">
        <v>669674.31999999937</v>
      </c>
      <c r="N3978" s="224">
        <v>156547.89999999985</v>
      </c>
      <c r="O3978" s="233">
        <v>190405.62333333326</v>
      </c>
      <c r="P3978" s="108">
        <v>6.1471205656487195E-3</v>
      </c>
    </row>
    <row r="3979" spans="2:16" ht="15" x14ac:dyDescent="0.25">
      <c r="B3979" s="45" t="s">
        <v>17</v>
      </c>
      <c r="C3979" s="224">
        <v>70538.610000000161</v>
      </c>
      <c r="D3979" s="224">
        <v>86668.51</v>
      </c>
      <c r="E3979" s="224">
        <v>177333.42999999886</v>
      </c>
      <c r="F3979" s="224">
        <v>137771.39000000013</v>
      </c>
      <c r="G3979" s="224">
        <v>149204.45999999988</v>
      </c>
      <c r="H3979" s="224">
        <v>121143.06000000014</v>
      </c>
      <c r="I3979" s="224">
        <v>131908.50000000012</v>
      </c>
      <c r="J3979" s="224">
        <v>154935.59999999969</v>
      </c>
      <c r="K3979" s="224">
        <v>238574.20000000071</v>
      </c>
      <c r="L3979" s="224">
        <v>166564.81000000038</v>
      </c>
      <c r="M3979" s="224">
        <v>173322.10000000041</v>
      </c>
      <c r="N3979" s="224">
        <v>135729.49000000017</v>
      </c>
      <c r="O3979" s="233">
        <v>145307.84666666671</v>
      </c>
      <c r="P3979" s="108">
        <v>4.6911684484815617E-3</v>
      </c>
    </row>
    <row r="3980" spans="2:16" ht="15" x14ac:dyDescent="0.25">
      <c r="B3980" s="45" t="s">
        <v>20</v>
      </c>
      <c r="C3980" s="224">
        <v>51513.500000000015</v>
      </c>
      <c r="D3980" s="224">
        <v>65646.329999999973</v>
      </c>
      <c r="E3980" s="224">
        <v>149326.84000000026</v>
      </c>
      <c r="F3980" s="224">
        <v>68905.500000000044</v>
      </c>
      <c r="G3980" s="224">
        <v>57986.989999999962</v>
      </c>
      <c r="H3980" s="224">
        <v>51288.430000000008</v>
      </c>
      <c r="I3980" s="224">
        <v>54120.089999999938</v>
      </c>
      <c r="J3980" s="224">
        <v>73898.960000000036</v>
      </c>
      <c r="K3980" s="224">
        <v>147985.43000000011</v>
      </c>
      <c r="L3980" s="224">
        <v>64487.209999999912</v>
      </c>
      <c r="M3980" s="224">
        <v>72525.230000000025</v>
      </c>
      <c r="N3980" s="224">
        <v>49367.629999999968</v>
      </c>
      <c r="O3980" s="233">
        <v>75587.678333333359</v>
      </c>
      <c r="P3980" s="108">
        <v>2.4402985786771692E-3</v>
      </c>
    </row>
    <row r="3981" spans="2:16" ht="15" x14ac:dyDescent="0.25">
      <c r="B3981" s="45" t="s">
        <v>22</v>
      </c>
      <c r="C3981" s="224">
        <v>19664.309999999994</v>
      </c>
      <c r="D3981" s="224">
        <v>24459.51</v>
      </c>
      <c r="E3981" s="224">
        <v>121887.47999999998</v>
      </c>
      <c r="F3981" s="224">
        <v>26802.850000000002</v>
      </c>
      <c r="G3981" s="224">
        <v>18725.61</v>
      </c>
      <c r="H3981" s="224">
        <v>44807.390000000021</v>
      </c>
      <c r="I3981" s="224">
        <v>29226.32</v>
      </c>
      <c r="J3981" s="224">
        <v>32531.539999999994</v>
      </c>
      <c r="K3981" s="224">
        <v>132276.26999999999</v>
      </c>
      <c r="L3981" s="224">
        <v>30279.169999999995</v>
      </c>
      <c r="M3981" s="224">
        <v>19932.640000000003</v>
      </c>
      <c r="N3981" s="224">
        <v>47904.729999999981</v>
      </c>
      <c r="O3981" s="233">
        <v>45708.151666666672</v>
      </c>
      <c r="P3981" s="108">
        <v>1.4756576733874697E-3</v>
      </c>
    </row>
    <row r="3982" spans="2:16" ht="15" x14ac:dyDescent="0.25">
      <c r="B3982" s="45" t="s">
        <v>23</v>
      </c>
      <c r="C3982" s="224">
        <v>22200.320000000003</v>
      </c>
      <c r="D3982" s="224">
        <v>42980.979999999981</v>
      </c>
      <c r="E3982" s="224">
        <v>60189.989999999983</v>
      </c>
      <c r="F3982" s="224">
        <v>39203.059999999983</v>
      </c>
      <c r="G3982" s="224">
        <v>33931.990000000005</v>
      </c>
      <c r="H3982" s="224">
        <v>39438.139999999948</v>
      </c>
      <c r="I3982" s="224">
        <v>25592.589999999993</v>
      </c>
      <c r="J3982" s="224">
        <v>43333.529999999992</v>
      </c>
      <c r="K3982" s="224">
        <v>45773.72</v>
      </c>
      <c r="L3982" s="224">
        <v>23840.579999999991</v>
      </c>
      <c r="M3982" s="224">
        <v>115051.29999999999</v>
      </c>
      <c r="N3982" s="224">
        <v>38115.430000000029</v>
      </c>
      <c r="O3982" s="233">
        <v>44137.635833333326</v>
      </c>
      <c r="P3982" s="108">
        <v>1.4249546006065818E-3</v>
      </c>
    </row>
    <row r="3983" spans="2:16" ht="15" x14ac:dyDescent="0.25">
      <c r="B3983" s="45" t="s">
        <v>398</v>
      </c>
      <c r="C3983" s="224">
        <v>8421.649999999996</v>
      </c>
      <c r="D3983" s="224">
        <v>11411.040000000005</v>
      </c>
      <c r="E3983" s="224">
        <v>24455.930000000015</v>
      </c>
      <c r="F3983" s="224">
        <v>0</v>
      </c>
      <c r="G3983" s="224">
        <v>0</v>
      </c>
      <c r="H3983" s="224">
        <v>0</v>
      </c>
      <c r="I3983" s="224">
        <v>0</v>
      </c>
      <c r="J3983" s="224">
        <v>0</v>
      </c>
      <c r="K3983" s="224">
        <v>0</v>
      </c>
      <c r="L3983" s="224">
        <v>0</v>
      </c>
      <c r="M3983" s="224">
        <v>0</v>
      </c>
      <c r="N3983" s="224">
        <v>0</v>
      </c>
      <c r="O3983" s="233">
        <v>3690.7183333333346</v>
      </c>
      <c r="P3983" s="108">
        <v>1.1915241877669045E-4</v>
      </c>
    </row>
    <row r="3984" spans="2:16" ht="15" x14ac:dyDescent="0.25">
      <c r="B3984" s="45" t="s">
        <v>16</v>
      </c>
      <c r="C3984" s="224">
        <v>3509.7500000000005</v>
      </c>
      <c r="D3984" s="224">
        <v>1905.2399999999998</v>
      </c>
      <c r="E3984" s="224">
        <v>10267.720000000003</v>
      </c>
      <c r="F3984" s="224">
        <v>3850.1600000000008</v>
      </c>
      <c r="G3984" s="224">
        <v>7674.1299999999992</v>
      </c>
      <c r="H3984" s="224">
        <v>4946.5899999999992</v>
      </c>
      <c r="I3984" s="224">
        <v>9260.5</v>
      </c>
      <c r="J3984" s="224">
        <v>4989.0500000000011</v>
      </c>
      <c r="K3984" s="224">
        <v>10031.449999999999</v>
      </c>
      <c r="L3984" s="224">
        <v>6625.7300000000014</v>
      </c>
      <c r="M3984" s="224">
        <v>27260.469999999998</v>
      </c>
      <c r="N3984" s="224">
        <v>6146.3200000000024</v>
      </c>
      <c r="O3984" s="233">
        <v>8038.9258333333337</v>
      </c>
      <c r="P3984" s="108">
        <v>2.5953144371843284E-4</v>
      </c>
    </row>
    <row r="3985" spans="2:16" ht="15" x14ac:dyDescent="0.25">
      <c r="B3985" s="45" t="s">
        <v>396</v>
      </c>
      <c r="C3985" s="224">
        <v>514.4899999999999</v>
      </c>
      <c r="D3985" s="224">
        <v>4899.4800000000014</v>
      </c>
      <c r="E3985" s="224">
        <v>6452.3</v>
      </c>
      <c r="F3985" s="224">
        <v>0</v>
      </c>
      <c r="G3985" s="224">
        <v>0</v>
      </c>
      <c r="H3985" s="224">
        <v>0</v>
      </c>
      <c r="I3985" s="224">
        <v>0</v>
      </c>
      <c r="J3985" s="224">
        <v>0</v>
      </c>
      <c r="K3985" s="224">
        <v>0</v>
      </c>
      <c r="L3985" s="224">
        <v>0</v>
      </c>
      <c r="M3985" s="224">
        <v>0</v>
      </c>
      <c r="N3985" s="224">
        <v>0</v>
      </c>
      <c r="O3985" s="233">
        <v>988.85583333333341</v>
      </c>
      <c r="P3985" s="108">
        <v>3.192456148683969E-5</v>
      </c>
    </row>
    <row r="3986" spans="2:16" ht="15" x14ac:dyDescent="0.25">
      <c r="B3986" s="45" t="s">
        <v>397</v>
      </c>
      <c r="C3986" s="224">
        <v>0</v>
      </c>
      <c r="D3986" s="224">
        <v>179.39000000000001</v>
      </c>
      <c r="E3986" s="224">
        <v>103.77000000000001</v>
      </c>
      <c r="F3986" s="224">
        <v>0</v>
      </c>
      <c r="G3986" s="224">
        <v>0</v>
      </c>
      <c r="H3986" s="224">
        <v>0</v>
      </c>
      <c r="I3986" s="224">
        <v>0</v>
      </c>
      <c r="J3986" s="224">
        <v>0</v>
      </c>
      <c r="K3986" s="224">
        <v>0</v>
      </c>
      <c r="L3986" s="224">
        <v>0</v>
      </c>
      <c r="M3986" s="224">
        <v>0</v>
      </c>
      <c r="N3986" s="224">
        <v>0</v>
      </c>
      <c r="O3986" s="233">
        <v>23.596666666666668</v>
      </c>
      <c r="P3986" s="108">
        <v>7.6180289430575292E-7</v>
      </c>
    </row>
    <row r="3987" spans="2:16" ht="15" x14ac:dyDescent="0.25">
      <c r="B3987" s="45" t="s">
        <v>25</v>
      </c>
      <c r="C3987" s="224">
        <v>0</v>
      </c>
      <c r="D3987" s="224">
        <v>0</v>
      </c>
      <c r="E3987" s="224">
        <v>0</v>
      </c>
      <c r="F3987" s="224">
        <v>0</v>
      </c>
      <c r="G3987" s="224">
        <v>0</v>
      </c>
      <c r="H3987" s="224">
        <v>0</v>
      </c>
      <c r="I3987" s="224">
        <v>0</v>
      </c>
      <c r="J3987" s="224">
        <v>0</v>
      </c>
      <c r="K3987" s="224">
        <v>0</v>
      </c>
      <c r="L3987" s="224">
        <v>0</v>
      </c>
      <c r="M3987" s="224">
        <v>0</v>
      </c>
      <c r="N3987" s="224">
        <v>0</v>
      </c>
      <c r="O3987" s="233">
        <v>0</v>
      </c>
      <c r="P3987" s="108">
        <v>0</v>
      </c>
    </row>
    <row r="3988" spans="2:16" ht="15" x14ac:dyDescent="0.25">
      <c r="B3988" s="45" t="s">
        <v>393</v>
      </c>
      <c r="C3988" s="224">
        <v>0</v>
      </c>
      <c r="D3988" s="224">
        <v>0</v>
      </c>
      <c r="E3988" s="224">
        <v>0</v>
      </c>
      <c r="F3988" s="224">
        <v>0</v>
      </c>
      <c r="G3988" s="224">
        <v>0</v>
      </c>
      <c r="H3988" s="224">
        <v>0</v>
      </c>
      <c r="I3988" s="224">
        <v>0</v>
      </c>
      <c r="J3988" s="224">
        <v>0</v>
      </c>
      <c r="K3988" s="224">
        <v>0</v>
      </c>
      <c r="L3988" s="224">
        <v>0</v>
      </c>
      <c r="M3988" s="224">
        <v>0</v>
      </c>
      <c r="N3988" s="224">
        <v>0</v>
      </c>
      <c r="O3988" s="233">
        <v>0</v>
      </c>
      <c r="P3988" s="108">
        <v>0</v>
      </c>
    </row>
    <row r="3989" spans="2:16" ht="15" x14ac:dyDescent="0.25">
      <c r="B3989" s="45" t="s">
        <v>19</v>
      </c>
      <c r="C3989" s="224">
        <v>0</v>
      </c>
      <c r="D3989" s="224">
        <v>0</v>
      </c>
      <c r="E3989" s="224">
        <v>0</v>
      </c>
      <c r="F3989" s="224">
        <v>0</v>
      </c>
      <c r="G3989" s="224">
        <v>0</v>
      </c>
      <c r="H3989" s="224">
        <v>0</v>
      </c>
      <c r="I3989" s="224">
        <v>0</v>
      </c>
      <c r="J3989" s="224">
        <v>0</v>
      </c>
      <c r="K3989" s="224">
        <v>0</v>
      </c>
      <c r="L3989" s="224">
        <v>0</v>
      </c>
      <c r="M3989" s="224">
        <v>0</v>
      </c>
      <c r="N3989" s="224">
        <v>0</v>
      </c>
      <c r="O3989" s="233">
        <v>0</v>
      </c>
      <c r="P3989" s="108">
        <v>0</v>
      </c>
    </row>
    <row r="3990" spans="2:16" ht="15" x14ac:dyDescent="0.25">
      <c r="B3990" s="45" t="s">
        <v>28</v>
      </c>
      <c r="C3990" s="224">
        <v>0</v>
      </c>
      <c r="D3990" s="224">
        <v>0</v>
      </c>
      <c r="E3990" s="224">
        <v>0</v>
      </c>
      <c r="F3990" s="224">
        <v>0</v>
      </c>
      <c r="G3990" s="224">
        <v>0</v>
      </c>
      <c r="H3990" s="224">
        <v>0</v>
      </c>
      <c r="I3990" s="224">
        <v>0</v>
      </c>
      <c r="J3990" s="224">
        <v>0</v>
      </c>
      <c r="K3990" s="224">
        <v>0</v>
      </c>
      <c r="L3990" s="224">
        <v>0</v>
      </c>
      <c r="M3990" s="224">
        <v>0</v>
      </c>
      <c r="N3990" s="224">
        <v>0</v>
      </c>
      <c r="O3990" s="233">
        <v>0</v>
      </c>
      <c r="P3990" s="108">
        <v>0</v>
      </c>
    </row>
    <row r="3991" spans="2:16" ht="15" x14ac:dyDescent="0.25">
      <c r="B3991" s="45" t="s">
        <v>26</v>
      </c>
      <c r="C3991" s="224">
        <v>0</v>
      </c>
      <c r="D3991" s="224">
        <v>0</v>
      </c>
      <c r="E3991" s="224">
        <v>0</v>
      </c>
      <c r="F3991" s="224">
        <v>0</v>
      </c>
      <c r="G3991" s="224">
        <v>0</v>
      </c>
      <c r="H3991" s="224">
        <v>0</v>
      </c>
      <c r="I3991" s="224">
        <v>0</v>
      </c>
      <c r="J3991" s="224">
        <v>0</v>
      </c>
      <c r="K3991" s="224">
        <v>0</v>
      </c>
      <c r="L3991" s="224">
        <v>0</v>
      </c>
      <c r="M3991" s="224">
        <v>0</v>
      </c>
      <c r="N3991" s="224">
        <v>0</v>
      </c>
      <c r="O3991" s="233">
        <v>0</v>
      </c>
      <c r="P3991" s="108">
        <v>0</v>
      </c>
    </row>
    <row r="3992" spans="2:16" ht="16.5" thickBot="1" x14ac:dyDescent="0.3">
      <c r="B3992" s="47" t="s">
        <v>0</v>
      </c>
      <c r="C3992" s="225">
        <v>21861619.089999966</v>
      </c>
      <c r="D3992" s="225">
        <v>19789027.450000022</v>
      </c>
      <c r="E3992" s="225">
        <v>40487156.000000156</v>
      </c>
      <c r="F3992" s="225">
        <v>33272157.679999985</v>
      </c>
      <c r="G3992" s="225">
        <v>24164147.749999978</v>
      </c>
      <c r="H3992" s="225">
        <v>22588703.720000055</v>
      </c>
      <c r="I3992" s="225">
        <v>25831358.689999931</v>
      </c>
      <c r="J3992" s="225">
        <v>53483840.129999861</v>
      </c>
      <c r="K3992" s="225">
        <v>39596089.450000137</v>
      </c>
      <c r="L3992" s="225">
        <v>24554095.389999945</v>
      </c>
      <c r="M3992" s="225">
        <v>40635106.260000147</v>
      </c>
      <c r="N3992" s="225">
        <v>25433894.760000009</v>
      </c>
      <c r="O3992" s="225">
        <v>30974766.364166688</v>
      </c>
      <c r="P3992" s="92">
        <v>0.99999999999999978</v>
      </c>
    </row>
    <row r="3993" spans="2:16" ht="15" x14ac:dyDescent="0.2">
      <c r="B3993" s="29"/>
      <c r="C3993" s="54"/>
      <c r="D3993" s="54"/>
      <c r="E3993" s="54"/>
      <c r="F3993" s="54"/>
      <c r="G3993" s="54"/>
      <c r="H3993" s="54"/>
      <c r="I3993" s="54"/>
      <c r="J3993" s="54"/>
      <c r="K3993" s="54"/>
      <c r="L3993" s="54"/>
      <c r="M3993" s="54"/>
      <c r="N3993" s="54"/>
      <c r="O3993" s="54"/>
    </row>
    <row r="3994" spans="2:16" ht="15" x14ac:dyDescent="0.2">
      <c r="B3994" s="29"/>
      <c r="C3994" s="54"/>
      <c r="D3994" s="54"/>
      <c r="E3994" s="54"/>
      <c r="F3994" s="54"/>
      <c r="G3994" s="54"/>
      <c r="H3994" s="54"/>
      <c r="I3994" s="54"/>
      <c r="J3994" s="54"/>
      <c r="K3994" s="54"/>
      <c r="L3994" s="54"/>
      <c r="M3994" s="54"/>
      <c r="N3994" s="54"/>
      <c r="O3994" s="54"/>
    </row>
    <row r="3995" spans="2:16" ht="15" x14ac:dyDescent="0.2">
      <c r="B3995" s="29"/>
      <c r="C3995" s="54"/>
      <c r="D3995" s="54"/>
      <c r="E3995" s="54"/>
      <c r="F3995" s="54"/>
      <c r="G3995" s="54"/>
      <c r="H3995" s="54"/>
      <c r="I3995" s="54"/>
      <c r="J3995" s="54"/>
      <c r="K3995" s="54"/>
      <c r="L3995" s="54"/>
      <c r="M3995" s="54"/>
      <c r="N3995" s="54"/>
      <c r="O3995" s="54"/>
    </row>
    <row r="3996" spans="2:16" ht="23.25" x14ac:dyDescent="0.35">
      <c r="B3996" s="14" t="s">
        <v>266</v>
      </c>
      <c r="C3996" s="54"/>
      <c r="D3996" s="54"/>
      <c r="E3996" s="54"/>
      <c r="F3996" s="54"/>
      <c r="G3996" s="54"/>
      <c r="H3996" s="54"/>
      <c r="I3996" s="54"/>
      <c r="J3996" s="54"/>
      <c r="K3996" s="54"/>
      <c r="L3996" s="54"/>
      <c r="M3996" s="54"/>
      <c r="N3996" s="54"/>
      <c r="O3996" s="54"/>
    </row>
    <row r="3997" spans="2:16" ht="15" x14ac:dyDescent="0.2">
      <c r="B3997" s="29"/>
      <c r="C3997" s="54"/>
      <c r="D3997" s="54"/>
      <c r="E3997" s="54"/>
      <c r="F3997" s="54"/>
      <c r="G3997" s="54"/>
      <c r="H3997" s="54"/>
      <c r="I3997" s="54"/>
      <c r="J3997" s="54"/>
      <c r="K3997" s="54"/>
      <c r="L3997" s="54"/>
      <c r="M3997" s="54"/>
      <c r="N3997" s="54"/>
      <c r="O3997" s="54"/>
    </row>
    <row r="3998" spans="2:16" ht="15" x14ac:dyDescent="0.2">
      <c r="B3998" s="29"/>
      <c r="C3998" s="84">
        <v>2</v>
      </c>
      <c r="D3998" s="84">
        <v>3</v>
      </c>
      <c r="E3998" s="84">
        <v>4</v>
      </c>
      <c r="F3998" s="84">
        <v>5</v>
      </c>
      <c r="G3998" s="84">
        <v>6</v>
      </c>
      <c r="H3998" s="84">
        <v>7</v>
      </c>
      <c r="I3998" s="84">
        <v>8</v>
      </c>
      <c r="J3998" s="84">
        <v>9</v>
      </c>
      <c r="K3998" s="84">
        <v>10</v>
      </c>
      <c r="L3998" s="84">
        <v>11</v>
      </c>
      <c r="M3998" s="84">
        <v>12</v>
      </c>
      <c r="N3998" s="84">
        <v>13</v>
      </c>
      <c r="O3998" s="84">
        <v>14</v>
      </c>
    </row>
    <row r="3999" spans="2:16" ht="16.5" thickBot="1" x14ac:dyDescent="0.25">
      <c r="B3999" s="32" t="s">
        <v>14</v>
      </c>
      <c r="C3999" s="56" t="s">
        <v>379</v>
      </c>
      <c r="D3999" s="56" t="s">
        <v>380</v>
      </c>
      <c r="E3999" s="56" t="s">
        <v>381</v>
      </c>
      <c r="F3999" s="56" t="s">
        <v>382</v>
      </c>
      <c r="G3999" s="56" t="s">
        <v>383</v>
      </c>
      <c r="H3999" s="184" t="s">
        <v>384</v>
      </c>
      <c r="I3999" s="184" t="s">
        <v>385</v>
      </c>
      <c r="J3999" s="184" t="s">
        <v>386</v>
      </c>
      <c r="K3999" s="184" t="s">
        <v>387</v>
      </c>
      <c r="L3999" s="184" t="s">
        <v>388</v>
      </c>
      <c r="M3999" s="184" t="s">
        <v>389</v>
      </c>
      <c r="N3999" s="184" t="s">
        <v>390</v>
      </c>
      <c r="O3999" s="32" t="s">
        <v>1</v>
      </c>
    </row>
    <row r="4000" spans="2:16" ht="15" x14ac:dyDescent="0.25">
      <c r="B4000" s="45" t="s">
        <v>22</v>
      </c>
      <c r="C4000" s="266">
        <v>209.19478723404251</v>
      </c>
      <c r="D4000" s="266">
        <v>271.77233333333328</v>
      </c>
      <c r="E4000" s="266">
        <v>516.47237288135602</v>
      </c>
      <c r="F4000" s="266">
        <v>285.13670212765965</v>
      </c>
      <c r="G4000" s="266">
        <v>168.69918918918918</v>
      </c>
      <c r="H4000" s="266">
        <v>457.21826530612287</v>
      </c>
      <c r="I4000" s="266">
        <v>243.55266666666668</v>
      </c>
      <c r="J4000" s="266">
        <v>304.03308411214954</v>
      </c>
      <c r="K4000" s="266">
        <v>590.51906249999956</v>
      </c>
      <c r="L4000" s="266">
        <v>288.3730476190475</v>
      </c>
      <c r="M4000" s="266">
        <v>229.11080459770108</v>
      </c>
      <c r="N4000" s="266">
        <v>469.65421568627431</v>
      </c>
      <c r="O4000" s="283">
        <v>373.63611716621261</v>
      </c>
    </row>
    <row r="4001" spans="2:15" ht="15" x14ac:dyDescent="0.25">
      <c r="B4001" s="45" t="s">
        <v>27</v>
      </c>
      <c r="C4001" s="266">
        <v>244.82027069113389</v>
      </c>
      <c r="D4001" s="266">
        <v>291.19922106460967</v>
      </c>
      <c r="E4001" s="266">
        <v>420.15085744718931</v>
      </c>
      <c r="F4001" s="266">
        <v>427.75652136561717</v>
      </c>
      <c r="G4001" s="266">
        <v>287.37640392018432</v>
      </c>
      <c r="H4001" s="266">
        <v>254.12273823903973</v>
      </c>
      <c r="I4001" s="266">
        <v>289.81059664243338</v>
      </c>
      <c r="J4001" s="266">
        <v>628.23313887359825</v>
      </c>
      <c r="K4001" s="266">
        <v>451.01582507761833</v>
      </c>
      <c r="L4001" s="266">
        <v>308.78036935076688</v>
      </c>
      <c r="M4001" s="266">
        <v>463.29359646208042</v>
      </c>
      <c r="N4001" s="266">
        <v>339.68247650054997</v>
      </c>
      <c r="O4001" s="283">
        <v>372.23828592639387</v>
      </c>
    </row>
    <row r="4002" spans="2:15" ht="15" x14ac:dyDescent="0.25">
      <c r="B4002" s="45" t="s">
        <v>24</v>
      </c>
      <c r="C4002" s="266">
        <v>177.36137975463544</v>
      </c>
      <c r="D4002" s="266">
        <v>206.75613202579942</v>
      </c>
      <c r="E4002" s="266">
        <v>265.45843000092702</v>
      </c>
      <c r="F4002" s="266">
        <v>198.95537932790234</v>
      </c>
      <c r="G4002" s="266">
        <v>219.29663236470299</v>
      </c>
      <c r="H4002" s="266">
        <v>212.89216220313335</v>
      </c>
      <c r="I4002" s="266">
        <v>218.55394684446958</v>
      </c>
      <c r="J4002" s="266">
        <v>272.41188282667446</v>
      </c>
      <c r="K4002" s="266">
        <v>336.5735400298355</v>
      </c>
      <c r="L4002" s="266">
        <v>245.05391460494749</v>
      </c>
      <c r="M4002" s="266">
        <v>267.81409894171867</v>
      </c>
      <c r="N4002" s="266">
        <v>222.1623421846713</v>
      </c>
      <c r="O4002" s="283">
        <v>238.91416359645527</v>
      </c>
    </row>
    <row r="4003" spans="2:15" ht="15" x14ac:dyDescent="0.25">
      <c r="B4003" s="45" t="s">
        <v>20</v>
      </c>
      <c r="C4003" s="266">
        <v>121.20823529411776</v>
      </c>
      <c r="D4003" s="266">
        <v>171.84903141361221</v>
      </c>
      <c r="E4003" s="266">
        <v>252.24128378378421</v>
      </c>
      <c r="F4003" s="266">
        <v>137.81100000000026</v>
      </c>
      <c r="G4003" s="266">
        <v>140.74512135922313</v>
      </c>
      <c r="H4003" s="266">
        <v>131.17245524296655</v>
      </c>
      <c r="I4003" s="266">
        <v>132.00021951219495</v>
      </c>
      <c r="J4003" s="266">
        <v>167.57133786848084</v>
      </c>
      <c r="K4003" s="266">
        <v>298.96046464646469</v>
      </c>
      <c r="L4003" s="266">
        <v>197.81352760736206</v>
      </c>
      <c r="M4003" s="266">
        <v>198.15636612021819</v>
      </c>
      <c r="N4003" s="266">
        <v>130.94862068965512</v>
      </c>
      <c r="O4003" s="283">
        <v>177.26248583154194</v>
      </c>
    </row>
    <row r="4004" spans="2:15" ht="15" x14ac:dyDescent="0.25">
      <c r="B4004" s="45" t="s">
        <v>395</v>
      </c>
      <c r="C4004" s="266">
        <v>167.06595833333324</v>
      </c>
      <c r="D4004" s="266">
        <v>130.29370717423157</v>
      </c>
      <c r="E4004" s="266">
        <v>141.1025290275764</v>
      </c>
      <c r="F4004" s="266">
        <v>123.20071807335377</v>
      </c>
      <c r="G4004" s="266">
        <v>143.4693568177322</v>
      </c>
      <c r="H4004" s="266">
        <v>132.42780886256912</v>
      </c>
      <c r="I4004" s="266">
        <v>142.53797739580833</v>
      </c>
      <c r="J4004" s="266">
        <v>152.54036309523767</v>
      </c>
      <c r="K4004" s="266">
        <v>154.15731553500083</v>
      </c>
      <c r="L4004" s="266">
        <v>125.35802658297965</v>
      </c>
      <c r="M4004" s="266">
        <v>77.920481795698365</v>
      </c>
      <c r="N4004" s="266">
        <v>76.368817760106012</v>
      </c>
      <c r="O4004" s="283">
        <v>111.46084928397593</v>
      </c>
    </row>
    <row r="4005" spans="2:15" ht="15" x14ac:dyDescent="0.25">
      <c r="B4005" s="45" t="s">
        <v>21</v>
      </c>
      <c r="C4005" s="266">
        <v>155.47773311897132</v>
      </c>
      <c r="D4005" s="266">
        <v>105.61169054441226</v>
      </c>
      <c r="E4005" s="266">
        <v>130.09949717159026</v>
      </c>
      <c r="F4005" s="266">
        <v>119.2921393442624</v>
      </c>
      <c r="G4005" s="266">
        <v>135.45561344537808</v>
      </c>
      <c r="H4005" s="266">
        <v>118.61762211981552</v>
      </c>
      <c r="I4005" s="266">
        <v>137.03438995215257</v>
      </c>
      <c r="J4005" s="266">
        <v>146.67010507880906</v>
      </c>
      <c r="K4005" s="266">
        <v>174.47699530516363</v>
      </c>
      <c r="L4005" s="266">
        <v>123.63685363716029</v>
      </c>
      <c r="M4005" s="266">
        <v>73.28456117312318</v>
      </c>
      <c r="N4005" s="266">
        <v>77.498960396039493</v>
      </c>
      <c r="O4005" s="283">
        <v>103.40170520885181</v>
      </c>
    </row>
    <row r="4006" spans="2:15" ht="15" x14ac:dyDescent="0.25">
      <c r="B4006" s="45" t="s">
        <v>17</v>
      </c>
      <c r="C4006" s="266">
        <v>119.75994906621426</v>
      </c>
      <c r="D4006" s="266">
        <v>117.59635006784247</v>
      </c>
      <c r="E4006" s="266">
        <v>128.50248550724507</v>
      </c>
      <c r="F4006" s="266">
        <v>101.82660014781996</v>
      </c>
      <c r="G4006" s="266">
        <v>118.9828229665069</v>
      </c>
      <c r="H4006" s="266">
        <v>107.20624778761076</v>
      </c>
      <c r="I4006" s="266">
        <v>118.83648648648679</v>
      </c>
      <c r="J4006" s="266">
        <v>109.72776203965991</v>
      </c>
      <c r="K4006" s="266">
        <v>164.53393103448323</v>
      </c>
      <c r="L4006" s="266">
        <v>106.49923913043492</v>
      </c>
      <c r="M4006" s="266">
        <v>77.514355992844457</v>
      </c>
      <c r="N4006" s="266">
        <v>89.472307185234015</v>
      </c>
      <c r="O4006" s="283">
        <v>110.83741164505464</v>
      </c>
    </row>
    <row r="4007" spans="2:15" ht="15" x14ac:dyDescent="0.25">
      <c r="B4007" s="45" t="s">
        <v>398</v>
      </c>
      <c r="C4007" s="266">
        <v>95.70056818181817</v>
      </c>
      <c r="D4007" s="266">
        <v>111.87294117647069</v>
      </c>
      <c r="E4007" s="266">
        <v>125.41502564102566</v>
      </c>
      <c r="F4007" s="266" t="s">
        <v>3</v>
      </c>
      <c r="G4007" s="266" t="s">
        <v>3</v>
      </c>
      <c r="H4007" s="266" t="s">
        <v>3</v>
      </c>
      <c r="I4007" s="266" t="s">
        <v>3</v>
      </c>
      <c r="J4007" s="266" t="s">
        <v>3</v>
      </c>
      <c r="K4007" s="266" t="s">
        <v>3</v>
      </c>
      <c r="L4007" s="266" t="s">
        <v>3</v>
      </c>
      <c r="M4007" s="266" t="s">
        <v>3</v>
      </c>
      <c r="N4007" s="266" t="s">
        <v>3</v>
      </c>
      <c r="O4007" s="283">
        <v>115.03537662337665</v>
      </c>
    </row>
    <row r="4008" spans="2:15" ht="15" x14ac:dyDescent="0.25">
      <c r="B4008" s="45" t="s">
        <v>394</v>
      </c>
      <c r="C4008" s="266">
        <v>92.878482214495818</v>
      </c>
      <c r="D4008" s="266">
        <v>89.132299077733649</v>
      </c>
      <c r="E4008" s="266">
        <v>124.69376586273317</v>
      </c>
      <c r="F4008" s="266">
        <v>99.47058898382096</v>
      </c>
      <c r="G4008" s="266">
        <v>117.5101531616322</v>
      </c>
      <c r="H4008" s="266">
        <v>112.80224623803079</v>
      </c>
      <c r="I4008" s="266">
        <v>93.658431753889559</v>
      </c>
      <c r="J4008" s="266">
        <v>114.30160241952078</v>
      </c>
      <c r="K4008" s="266">
        <v>181.24681336593335</v>
      </c>
      <c r="L4008" s="266">
        <v>101.60342232018948</v>
      </c>
      <c r="M4008" s="266">
        <v>63.927160400418948</v>
      </c>
      <c r="N4008" s="266">
        <v>60.026811447385079</v>
      </c>
      <c r="O4008" s="283">
        <v>102.18691730388998</v>
      </c>
    </row>
    <row r="4009" spans="2:15" ht="15" x14ac:dyDescent="0.25">
      <c r="B4009" s="45" t="s">
        <v>16</v>
      </c>
      <c r="C4009" s="266">
        <v>79.767045454545467</v>
      </c>
      <c r="D4009" s="266">
        <v>63.50799999999996</v>
      </c>
      <c r="E4009" s="266">
        <v>140.65369863013694</v>
      </c>
      <c r="F4009" s="266">
        <v>78.574693877550985</v>
      </c>
      <c r="G4009" s="266">
        <v>144.7949056603774</v>
      </c>
      <c r="H4009" s="266">
        <v>107.53456521739132</v>
      </c>
      <c r="I4009" s="266">
        <v>138.21641791044766</v>
      </c>
      <c r="J4009" s="266">
        <v>89.090178571428609</v>
      </c>
      <c r="K4009" s="266">
        <v>126.98037974683541</v>
      </c>
      <c r="L4009" s="266">
        <v>78.877738095238087</v>
      </c>
      <c r="M4009" s="266">
        <v>78.110229226361014</v>
      </c>
      <c r="N4009" s="266">
        <v>74.052048192771124</v>
      </c>
      <c r="O4009" s="283">
        <v>95.22913129318853</v>
      </c>
    </row>
    <row r="4010" spans="2:15" ht="15" x14ac:dyDescent="0.25">
      <c r="B4010" s="45" t="s">
        <v>18</v>
      </c>
      <c r="C4010" s="266">
        <v>128.88832327297135</v>
      </c>
      <c r="D4010" s="266">
        <v>97.398781902552116</v>
      </c>
      <c r="E4010" s="266">
        <v>95.163663594470236</v>
      </c>
      <c r="F4010" s="266">
        <v>92.215106480421241</v>
      </c>
      <c r="G4010" s="266">
        <v>95.732282463185925</v>
      </c>
      <c r="H4010" s="266">
        <v>134.56510627530366</v>
      </c>
      <c r="I4010" s="266">
        <v>93.52387393939415</v>
      </c>
      <c r="J4010" s="266">
        <v>109.16509254749133</v>
      </c>
      <c r="K4010" s="266">
        <v>85.253671497584818</v>
      </c>
      <c r="L4010" s="266">
        <v>69.225419254658334</v>
      </c>
      <c r="M4010" s="266">
        <v>56.268858750251205</v>
      </c>
      <c r="N4010" s="266">
        <v>55.346834614289833</v>
      </c>
      <c r="O4010" s="283">
        <v>80.168385839686195</v>
      </c>
    </row>
    <row r="4011" spans="2:15" ht="15" x14ac:dyDescent="0.25">
      <c r="B4011" s="45" t="s">
        <v>23</v>
      </c>
      <c r="C4011" s="266">
        <v>134.54739393939374</v>
      </c>
      <c r="D4011" s="266">
        <v>83.783586744639308</v>
      </c>
      <c r="E4011" s="266">
        <v>96.150143769967954</v>
      </c>
      <c r="F4011" s="266">
        <v>87.117911111111113</v>
      </c>
      <c r="G4011" s="266">
        <v>84.829974999999976</v>
      </c>
      <c r="H4011" s="266">
        <v>73.578619402984941</v>
      </c>
      <c r="I4011" s="266">
        <v>118.48421296296276</v>
      </c>
      <c r="J4011" s="266">
        <v>87.365987903225815</v>
      </c>
      <c r="K4011" s="266">
        <v>87.188038095238142</v>
      </c>
      <c r="L4011" s="266">
        <v>93.860551181102409</v>
      </c>
      <c r="M4011" s="266">
        <v>76.293965517241418</v>
      </c>
      <c r="N4011" s="266">
        <v>62.280114379084949</v>
      </c>
      <c r="O4011" s="283">
        <v>84.05834470718932</v>
      </c>
    </row>
    <row r="4012" spans="2:15" ht="15" x14ac:dyDescent="0.25">
      <c r="B4012" s="45" t="s">
        <v>396</v>
      </c>
      <c r="C4012" s="266">
        <v>73.498571428571424</v>
      </c>
      <c r="D4012" s="266">
        <v>55.050337078651701</v>
      </c>
      <c r="E4012" s="266">
        <v>62.041346153846156</v>
      </c>
      <c r="F4012" s="266" t="s">
        <v>3</v>
      </c>
      <c r="G4012" s="266" t="s">
        <v>3</v>
      </c>
      <c r="H4012" s="266" t="s">
        <v>3</v>
      </c>
      <c r="I4012" s="266" t="s">
        <v>3</v>
      </c>
      <c r="J4012" s="266" t="s">
        <v>3</v>
      </c>
      <c r="K4012" s="266" t="s">
        <v>3</v>
      </c>
      <c r="L4012" s="266" t="s">
        <v>3</v>
      </c>
      <c r="M4012" s="266" t="s">
        <v>3</v>
      </c>
      <c r="N4012" s="266" t="s">
        <v>3</v>
      </c>
      <c r="O4012" s="283">
        <v>59.33135</v>
      </c>
    </row>
    <row r="4013" spans="2:15" ht="15" x14ac:dyDescent="0.25">
      <c r="B4013" s="45" t="s">
        <v>25</v>
      </c>
      <c r="C4013" s="266" t="s">
        <v>3</v>
      </c>
      <c r="D4013" s="266" t="s">
        <v>3</v>
      </c>
      <c r="E4013" s="266" t="s">
        <v>3</v>
      </c>
      <c r="F4013" s="266" t="s">
        <v>3</v>
      </c>
      <c r="G4013" s="266" t="s">
        <v>3</v>
      </c>
      <c r="H4013" s="266" t="s">
        <v>3</v>
      </c>
      <c r="I4013" s="266" t="s">
        <v>3</v>
      </c>
      <c r="J4013" s="266" t="s">
        <v>3</v>
      </c>
      <c r="K4013" s="266" t="s">
        <v>3</v>
      </c>
      <c r="L4013" s="266" t="s">
        <v>3</v>
      </c>
      <c r="M4013" s="266" t="s">
        <v>3</v>
      </c>
      <c r="N4013" s="266" t="s">
        <v>3</v>
      </c>
      <c r="O4013" s="283"/>
    </row>
    <row r="4014" spans="2:15" ht="15" x14ac:dyDescent="0.25">
      <c r="B4014" s="45" t="s">
        <v>397</v>
      </c>
      <c r="C4014" s="266" t="s">
        <v>3</v>
      </c>
      <c r="D4014" s="266">
        <v>59.796666666666674</v>
      </c>
      <c r="E4014" s="266">
        <v>51.885000000000005</v>
      </c>
      <c r="F4014" s="266" t="s">
        <v>3</v>
      </c>
      <c r="G4014" s="266" t="s">
        <v>3</v>
      </c>
      <c r="H4014" s="266" t="s">
        <v>3</v>
      </c>
      <c r="I4014" s="266" t="s">
        <v>3</v>
      </c>
      <c r="J4014" s="266" t="s">
        <v>3</v>
      </c>
      <c r="K4014" s="266" t="s">
        <v>3</v>
      </c>
      <c r="L4014" s="266" t="s">
        <v>3</v>
      </c>
      <c r="M4014" s="266" t="s">
        <v>3</v>
      </c>
      <c r="N4014" s="266" t="s">
        <v>3</v>
      </c>
      <c r="O4014" s="283"/>
    </row>
    <row r="4015" spans="2:15" ht="15" x14ac:dyDescent="0.25">
      <c r="B4015" s="45" t="s">
        <v>393</v>
      </c>
      <c r="C4015" s="266" t="s">
        <v>3</v>
      </c>
      <c r="D4015" s="266" t="s">
        <v>3</v>
      </c>
      <c r="E4015" s="266" t="s">
        <v>3</v>
      </c>
      <c r="F4015" s="266" t="s">
        <v>3</v>
      </c>
      <c r="G4015" s="266" t="s">
        <v>3</v>
      </c>
      <c r="H4015" s="266" t="s">
        <v>3</v>
      </c>
      <c r="I4015" s="266" t="s">
        <v>3</v>
      </c>
      <c r="J4015" s="266" t="s">
        <v>3</v>
      </c>
      <c r="K4015" s="266" t="s">
        <v>3</v>
      </c>
      <c r="L4015" s="266" t="s">
        <v>3</v>
      </c>
      <c r="M4015" s="266" t="s">
        <v>3</v>
      </c>
      <c r="N4015" s="266" t="s">
        <v>3</v>
      </c>
      <c r="O4015" s="283"/>
    </row>
    <row r="4016" spans="2:15" ht="15" x14ac:dyDescent="0.25">
      <c r="B4016" s="45" t="s">
        <v>19</v>
      </c>
      <c r="C4016" s="266" t="s">
        <v>3</v>
      </c>
      <c r="D4016" s="266" t="s">
        <v>3</v>
      </c>
      <c r="E4016" s="266" t="s">
        <v>3</v>
      </c>
      <c r="F4016" s="266" t="s">
        <v>3</v>
      </c>
      <c r="G4016" s="266" t="s">
        <v>3</v>
      </c>
      <c r="H4016" s="266" t="s">
        <v>3</v>
      </c>
      <c r="I4016" s="266" t="s">
        <v>3</v>
      </c>
      <c r="J4016" s="266" t="s">
        <v>3</v>
      </c>
      <c r="K4016" s="266" t="s">
        <v>3</v>
      </c>
      <c r="L4016" s="266" t="s">
        <v>3</v>
      </c>
      <c r="M4016" s="266" t="s">
        <v>3</v>
      </c>
      <c r="N4016" s="266" t="s">
        <v>3</v>
      </c>
      <c r="O4016" s="283"/>
    </row>
    <row r="4017" spans="2:15" ht="15" x14ac:dyDescent="0.25">
      <c r="B4017" s="45" t="s">
        <v>28</v>
      </c>
      <c r="C4017" s="266" t="s">
        <v>3</v>
      </c>
      <c r="D4017" s="266" t="s">
        <v>3</v>
      </c>
      <c r="E4017" s="266" t="s">
        <v>3</v>
      </c>
      <c r="F4017" s="266" t="s">
        <v>3</v>
      </c>
      <c r="G4017" s="266" t="s">
        <v>3</v>
      </c>
      <c r="H4017" s="266" t="s">
        <v>3</v>
      </c>
      <c r="I4017" s="266" t="s">
        <v>3</v>
      </c>
      <c r="J4017" s="266" t="s">
        <v>3</v>
      </c>
      <c r="K4017" s="266" t="s">
        <v>3</v>
      </c>
      <c r="L4017" s="266" t="s">
        <v>3</v>
      </c>
      <c r="M4017" s="266" t="s">
        <v>3</v>
      </c>
      <c r="N4017" s="266" t="s">
        <v>3</v>
      </c>
      <c r="O4017" s="283"/>
    </row>
    <row r="4018" spans="2:15" ht="15" x14ac:dyDescent="0.25">
      <c r="B4018" s="45" t="s">
        <v>26</v>
      </c>
      <c r="C4018" s="266" t="s">
        <v>3</v>
      </c>
      <c r="D4018" s="266" t="s">
        <v>3</v>
      </c>
      <c r="E4018" s="266" t="s">
        <v>3</v>
      </c>
      <c r="F4018" s="266" t="s">
        <v>3</v>
      </c>
      <c r="G4018" s="266" t="s">
        <v>3</v>
      </c>
      <c r="H4018" s="266" t="s">
        <v>3</v>
      </c>
      <c r="I4018" s="266" t="s">
        <v>3</v>
      </c>
      <c r="J4018" s="266" t="s">
        <v>3</v>
      </c>
      <c r="K4018" s="266" t="s">
        <v>3</v>
      </c>
      <c r="L4018" s="266" t="s">
        <v>3</v>
      </c>
      <c r="M4018" s="266" t="s">
        <v>3</v>
      </c>
      <c r="N4018" s="266" t="s">
        <v>3</v>
      </c>
      <c r="O4018" s="283"/>
    </row>
    <row r="4019" spans="2:15" ht="16.5" thickBot="1" x14ac:dyDescent="0.3">
      <c r="B4019" s="47" t="s">
        <v>0</v>
      </c>
      <c r="C4019" s="267">
        <v>213.95622433400425</v>
      </c>
      <c r="D4019" s="267">
        <v>236.69103603765194</v>
      </c>
      <c r="E4019" s="267">
        <v>320.68272437090769</v>
      </c>
      <c r="F4019" s="267">
        <v>313.71366578979587</v>
      </c>
      <c r="G4019" s="267">
        <v>234.86788762101006</v>
      </c>
      <c r="H4019" s="267">
        <v>216.8820927106544</v>
      </c>
      <c r="I4019" s="267">
        <v>237.96518401488714</v>
      </c>
      <c r="J4019" s="267">
        <v>461.00400056888589</v>
      </c>
      <c r="K4019" s="267">
        <v>363.89116603714734</v>
      </c>
      <c r="L4019" s="267">
        <v>242.76133659597514</v>
      </c>
      <c r="M4019" s="267">
        <v>238.12795211082738</v>
      </c>
      <c r="N4019" s="267">
        <v>233.82114235807822</v>
      </c>
      <c r="O4019" s="267">
        <v>277.57716424820973</v>
      </c>
    </row>
    <row r="4020" spans="2:15" ht="15" x14ac:dyDescent="0.2">
      <c r="B4020" s="29"/>
      <c r="C4020" s="54"/>
      <c r="D4020" s="54"/>
      <c r="E4020" s="54"/>
      <c r="F4020" s="54"/>
      <c r="G4020" s="54"/>
      <c r="H4020" s="54"/>
      <c r="I4020" s="54"/>
      <c r="J4020" s="54"/>
      <c r="K4020" s="54"/>
      <c r="L4020" s="54"/>
      <c r="M4020" s="54"/>
      <c r="N4020" s="54"/>
      <c r="O4020" s="54"/>
    </row>
    <row r="4021" spans="2:15" ht="15" x14ac:dyDescent="0.2">
      <c r="B4021" s="29"/>
      <c r="C4021" s="54"/>
      <c r="D4021" s="54"/>
      <c r="E4021" s="54"/>
      <c r="F4021" s="54"/>
      <c r="G4021" s="54"/>
      <c r="H4021" s="54"/>
      <c r="I4021" s="54"/>
      <c r="J4021" s="54"/>
      <c r="K4021" s="54"/>
      <c r="L4021" s="54"/>
      <c r="M4021" s="54"/>
      <c r="N4021" s="54"/>
      <c r="O4021" s="54"/>
    </row>
    <row r="4022" spans="2:15" ht="23.25" x14ac:dyDescent="0.35">
      <c r="B4022" s="14" t="s">
        <v>267</v>
      </c>
      <c r="C4022" s="54"/>
      <c r="D4022" s="54"/>
      <c r="E4022" s="54"/>
      <c r="F4022" s="54"/>
      <c r="G4022" s="54"/>
      <c r="H4022" s="54"/>
      <c r="I4022" s="54"/>
      <c r="J4022" s="54"/>
      <c r="K4022" s="54"/>
      <c r="L4022" s="54"/>
      <c r="M4022" s="54"/>
      <c r="N4022" s="54"/>
      <c r="O4022" s="54"/>
    </row>
    <row r="4023" spans="2:15" ht="23.25" x14ac:dyDescent="0.35">
      <c r="B4023" s="14"/>
      <c r="C4023" s="54"/>
      <c r="D4023" s="54"/>
      <c r="E4023" s="54"/>
      <c r="F4023" s="54"/>
      <c r="G4023" s="54"/>
      <c r="H4023" s="54"/>
      <c r="I4023" s="54"/>
      <c r="J4023" s="54"/>
      <c r="K4023" s="54"/>
      <c r="L4023" s="54"/>
      <c r="M4023" s="54"/>
      <c r="N4023" s="54"/>
      <c r="O4023" s="54"/>
    </row>
    <row r="4024" spans="2:15" ht="15" x14ac:dyDescent="0.2">
      <c r="B4024" s="29"/>
      <c r="C4024" s="84">
        <v>14</v>
      </c>
      <c r="D4024" s="54"/>
      <c r="E4024" s="54"/>
      <c r="F4024" s="54"/>
      <c r="G4024" s="54"/>
      <c r="H4024" s="54"/>
      <c r="I4024" s="54"/>
      <c r="J4024" s="54"/>
      <c r="K4024" s="54"/>
      <c r="L4024" s="54"/>
      <c r="M4024" s="54"/>
      <c r="N4024" s="54"/>
      <c r="O4024" s="54"/>
    </row>
    <row r="4025" spans="2:15" ht="79.5" thickBot="1" x14ac:dyDescent="0.25">
      <c r="B4025" s="32" t="s">
        <v>14</v>
      </c>
      <c r="C4025" s="52" t="s">
        <v>375</v>
      </c>
      <c r="D4025" s="52" t="s">
        <v>374</v>
      </c>
      <c r="E4025" s="52" t="s">
        <v>373</v>
      </c>
      <c r="F4025" s="54"/>
      <c r="G4025" s="54"/>
      <c r="H4025" s="54"/>
      <c r="I4025" s="54"/>
      <c r="J4025" s="54"/>
      <c r="K4025" s="54"/>
      <c r="L4025" s="54"/>
      <c r="M4025" s="54"/>
      <c r="N4025" s="54"/>
      <c r="O4025" s="54"/>
    </row>
    <row r="4026" spans="2:15" ht="15" x14ac:dyDescent="0.2">
      <c r="B4026" s="45" t="s">
        <v>27</v>
      </c>
      <c r="C4026" s="54">
        <v>62748.666666666752</v>
      </c>
      <c r="D4026" s="224">
        <v>23357456.124166679</v>
      </c>
      <c r="E4026" s="224">
        <v>372.23828592639387</v>
      </c>
      <c r="F4026" s="54"/>
      <c r="G4026" s="54"/>
      <c r="H4026" s="54"/>
      <c r="I4026" s="54"/>
      <c r="J4026" s="54"/>
      <c r="K4026" s="54"/>
      <c r="L4026" s="54"/>
      <c r="M4026" s="54"/>
      <c r="N4026" s="54"/>
      <c r="O4026" s="54"/>
    </row>
    <row r="4027" spans="2:15" ht="15" x14ac:dyDescent="0.2">
      <c r="B4027" s="45" t="s">
        <v>24</v>
      </c>
      <c r="C4027" s="54">
        <v>19248.583333333336</v>
      </c>
      <c r="D4027" s="224">
        <v>4598759.1875000028</v>
      </c>
      <c r="E4027" s="224">
        <v>238.91416359645527</v>
      </c>
      <c r="F4027" s="54"/>
      <c r="G4027" s="54"/>
      <c r="H4027" s="54"/>
      <c r="I4027" s="54"/>
      <c r="J4027" s="54"/>
      <c r="K4027" s="54"/>
      <c r="L4027" s="54"/>
      <c r="M4027" s="54"/>
      <c r="N4027" s="54"/>
      <c r="O4027" s="54"/>
    </row>
    <row r="4028" spans="2:15" ht="15" x14ac:dyDescent="0.2">
      <c r="B4028" s="45" t="s">
        <v>394</v>
      </c>
      <c r="C4028" s="54">
        <v>11758.916666666664</v>
      </c>
      <c r="D4028" s="224">
        <v>1201607.4450000001</v>
      </c>
      <c r="E4028" s="224">
        <v>102.18691730388998</v>
      </c>
      <c r="F4028" s="54"/>
      <c r="G4028" s="54"/>
      <c r="H4028" s="54"/>
      <c r="I4028" s="54"/>
      <c r="J4028" s="54"/>
      <c r="K4028" s="54"/>
      <c r="L4028" s="54"/>
      <c r="M4028" s="54"/>
      <c r="N4028" s="54"/>
      <c r="O4028" s="54"/>
    </row>
    <row r="4029" spans="2:15" ht="15" x14ac:dyDescent="0.2">
      <c r="B4029" s="45" t="s">
        <v>395</v>
      </c>
      <c r="C4029" s="54">
        <v>7122.6666666666679</v>
      </c>
      <c r="D4029" s="224">
        <v>793898.47583333275</v>
      </c>
      <c r="E4029" s="224">
        <v>111.46084928397593</v>
      </c>
      <c r="F4029" s="54"/>
      <c r="G4029" s="54"/>
      <c r="H4029" s="54"/>
      <c r="I4029" s="54"/>
      <c r="J4029" s="54"/>
      <c r="K4029" s="54"/>
      <c r="L4029" s="54"/>
      <c r="M4029" s="54"/>
      <c r="N4029" s="54"/>
      <c r="O4029" s="54"/>
    </row>
    <row r="4030" spans="2:15" ht="15" x14ac:dyDescent="0.2">
      <c r="B4030" s="45" t="s">
        <v>18</v>
      </c>
      <c r="C4030" s="54">
        <v>6351.0833333333321</v>
      </c>
      <c r="D4030" s="224">
        <v>509156.09916666691</v>
      </c>
      <c r="E4030" s="224">
        <v>80.168385839686195</v>
      </c>
      <c r="F4030" s="54"/>
      <c r="G4030" s="54"/>
      <c r="H4030" s="54"/>
      <c r="I4030" s="54"/>
      <c r="J4030" s="54"/>
      <c r="K4030" s="54"/>
      <c r="L4030" s="54"/>
      <c r="M4030" s="54"/>
      <c r="N4030" s="54"/>
      <c r="O4030" s="54"/>
    </row>
    <row r="4031" spans="2:15" ht="15" x14ac:dyDescent="0.2">
      <c r="B4031" s="45" t="s">
        <v>21</v>
      </c>
      <c r="C4031" s="54">
        <v>1841.4166666666672</v>
      </c>
      <c r="D4031" s="224">
        <v>190405.62333333326</v>
      </c>
      <c r="E4031" s="224">
        <v>103.40170520885181</v>
      </c>
      <c r="F4031" s="54"/>
      <c r="G4031" s="54"/>
      <c r="H4031" s="54"/>
      <c r="I4031" s="54"/>
      <c r="J4031" s="54"/>
      <c r="K4031" s="54"/>
      <c r="L4031" s="54"/>
      <c r="M4031" s="54"/>
      <c r="N4031" s="54"/>
      <c r="O4031" s="54"/>
    </row>
    <row r="4032" spans="2:15" ht="15" x14ac:dyDescent="0.2">
      <c r="B4032" s="45" t="s">
        <v>17</v>
      </c>
      <c r="C4032" s="54">
        <v>1311.0000000000007</v>
      </c>
      <c r="D4032" s="224">
        <v>145307.84666666671</v>
      </c>
      <c r="E4032" s="224">
        <v>110.83741164505464</v>
      </c>
      <c r="F4032" s="54"/>
      <c r="G4032" s="54"/>
      <c r="H4032" s="54"/>
      <c r="I4032" s="54"/>
      <c r="J4032" s="54"/>
      <c r="K4032" s="54"/>
      <c r="L4032" s="54"/>
      <c r="M4032" s="54"/>
      <c r="N4032" s="54"/>
      <c r="O4032" s="54"/>
    </row>
    <row r="4033" spans="2:15" ht="15" x14ac:dyDescent="0.2">
      <c r="B4033" s="45" t="s">
        <v>20</v>
      </c>
      <c r="C4033" s="54">
        <v>426.4166666666668</v>
      </c>
      <c r="D4033" s="224">
        <v>75587.678333333359</v>
      </c>
      <c r="E4033" s="224">
        <v>177.26248583154194</v>
      </c>
      <c r="F4033" s="54"/>
      <c r="G4033" s="54"/>
      <c r="H4033" s="54"/>
      <c r="I4033" s="54"/>
      <c r="J4033" s="54"/>
      <c r="K4033" s="54"/>
      <c r="L4033" s="54"/>
      <c r="M4033" s="54"/>
      <c r="N4033" s="54"/>
      <c r="O4033" s="54"/>
    </row>
    <row r="4034" spans="2:15" ht="15" x14ac:dyDescent="0.2">
      <c r="B4034" s="45" t="s">
        <v>22</v>
      </c>
      <c r="C4034" s="54">
        <v>122.33333333333333</v>
      </c>
      <c r="D4034" s="224">
        <v>45708.151666666672</v>
      </c>
      <c r="E4034" s="224">
        <v>373.63611716621261</v>
      </c>
      <c r="F4034" s="54"/>
      <c r="G4034" s="54"/>
      <c r="H4034" s="54"/>
      <c r="I4034" s="54"/>
      <c r="J4034" s="54"/>
      <c r="K4034" s="54"/>
      <c r="L4034" s="54"/>
      <c r="M4034" s="54"/>
      <c r="N4034" s="54"/>
      <c r="O4034" s="54"/>
    </row>
    <row r="4035" spans="2:15" ht="15" x14ac:dyDescent="0.2">
      <c r="B4035" s="45" t="s">
        <v>23</v>
      </c>
      <c r="C4035" s="54">
        <v>525.08333333333337</v>
      </c>
      <c r="D4035" s="224">
        <v>44137.635833333326</v>
      </c>
      <c r="E4035" s="224">
        <v>84.05834470718932</v>
      </c>
      <c r="F4035" s="54"/>
      <c r="G4035" s="54"/>
      <c r="H4035" s="54"/>
      <c r="I4035" s="54"/>
      <c r="J4035" s="54"/>
      <c r="K4035" s="54"/>
      <c r="L4035" s="54"/>
      <c r="M4035" s="54"/>
      <c r="N4035" s="54"/>
      <c r="O4035" s="54"/>
    </row>
    <row r="4036" spans="2:15" ht="15" x14ac:dyDescent="0.2">
      <c r="B4036" s="45" t="s">
        <v>398</v>
      </c>
      <c r="C4036" s="54">
        <v>32.083333333333336</v>
      </c>
      <c r="D4036" s="224">
        <v>3690.7183333333346</v>
      </c>
      <c r="E4036" s="224">
        <v>115.03537662337665</v>
      </c>
      <c r="F4036" s="54"/>
      <c r="G4036" s="54"/>
      <c r="H4036" s="54"/>
      <c r="I4036" s="54"/>
      <c r="J4036" s="54"/>
      <c r="K4036" s="54"/>
      <c r="L4036" s="54"/>
      <c r="M4036" s="54"/>
      <c r="N4036" s="54"/>
      <c r="O4036" s="54"/>
    </row>
    <row r="4037" spans="2:15" ht="15" x14ac:dyDescent="0.2">
      <c r="B4037" s="45" t="s">
        <v>16</v>
      </c>
      <c r="C4037" s="54">
        <v>84.416666666666686</v>
      </c>
      <c r="D4037" s="224">
        <v>8038.9258333333337</v>
      </c>
      <c r="E4037" s="224">
        <v>95.22913129318853</v>
      </c>
      <c r="F4037" s="54"/>
      <c r="G4037" s="54"/>
      <c r="H4037" s="54"/>
      <c r="I4037" s="54"/>
      <c r="J4037" s="54"/>
      <c r="K4037" s="54"/>
      <c r="L4037" s="54"/>
      <c r="M4037" s="54"/>
      <c r="N4037" s="54"/>
      <c r="O4037" s="54"/>
    </row>
    <row r="4038" spans="2:15" ht="15" x14ac:dyDescent="0.2">
      <c r="B4038" s="45" t="s">
        <v>396</v>
      </c>
      <c r="C4038" s="54">
        <v>16.666666666666668</v>
      </c>
      <c r="D4038" s="224">
        <v>988.85583333333341</v>
      </c>
      <c r="E4038" s="224">
        <v>59.33135</v>
      </c>
      <c r="F4038" s="54"/>
      <c r="G4038" s="54"/>
      <c r="H4038" s="54"/>
      <c r="I4038" s="54"/>
      <c r="J4038" s="54"/>
      <c r="K4038" s="54"/>
      <c r="L4038" s="54"/>
      <c r="M4038" s="54"/>
      <c r="N4038" s="54"/>
      <c r="O4038" s="54"/>
    </row>
    <row r="4039" spans="2:15" ht="15" x14ac:dyDescent="0.2">
      <c r="B4039" s="45" t="s">
        <v>397</v>
      </c>
      <c r="C4039" s="54">
        <v>0.41666666666666669</v>
      </c>
      <c r="D4039" s="224">
        <v>23.596666666666668</v>
      </c>
      <c r="E4039" s="224"/>
      <c r="F4039" s="54"/>
      <c r="G4039" s="54"/>
      <c r="H4039" s="54"/>
      <c r="I4039" s="54"/>
      <c r="J4039" s="54"/>
      <c r="K4039" s="54"/>
      <c r="L4039" s="54"/>
      <c r="M4039" s="54"/>
      <c r="N4039" s="54"/>
      <c r="O4039" s="54"/>
    </row>
    <row r="4040" spans="2:15" ht="15" x14ac:dyDescent="0.2">
      <c r="B4040" s="45" t="s">
        <v>25</v>
      </c>
      <c r="C4040" s="54">
        <v>0</v>
      </c>
      <c r="D4040" s="224">
        <v>0</v>
      </c>
      <c r="E4040" s="224"/>
      <c r="F4040" s="54"/>
      <c r="G4040" s="54"/>
      <c r="H4040" s="54"/>
      <c r="I4040" s="54"/>
      <c r="J4040" s="54"/>
      <c r="K4040" s="54"/>
      <c r="L4040" s="54"/>
      <c r="M4040" s="54"/>
      <c r="N4040" s="54"/>
      <c r="O4040" s="54"/>
    </row>
    <row r="4041" spans="2:15" ht="15" x14ac:dyDescent="0.2">
      <c r="B4041" s="45" t="s">
        <v>19</v>
      </c>
      <c r="C4041" s="54">
        <v>0</v>
      </c>
      <c r="D4041" s="224">
        <v>0</v>
      </c>
      <c r="E4041" s="224"/>
      <c r="F4041" s="54"/>
      <c r="G4041" s="54"/>
      <c r="H4041" s="54"/>
      <c r="I4041" s="54"/>
      <c r="J4041" s="54"/>
      <c r="K4041" s="54"/>
      <c r="L4041" s="54"/>
      <c r="M4041" s="54"/>
      <c r="N4041" s="54"/>
      <c r="O4041" s="54"/>
    </row>
    <row r="4042" spans="2:15" ht="15" x14ac:dyDescent="0.2">
      <c r="B4042" s="45" t="s">
        <v>26</v>
      </c>
      <c r="C4042" s="54">
        <v>0</v>
      </c>
      <c r="D4042" s="224">
        <v>0</v>
      </c>
      <c r="E4042" s="224"/>
      <c r="F4042" s="54"/>
      <c r="G4042" s="54"/>
      <c r="H4042" s="54"/>
      <c r="I4042" s="54"/>
      <c r="J4042" s="54"/>
      <c r="K4042" s="54"/>
      <c r="L4042" s="54"/>
      <c r="M4042" s="54"/>
      <c r="N4042" s="54"/>
      <c r="O4042" s="54"/>
    </row>
    <row r="4043" spans="2:15" ht="15" x14ac:dyDescent="0.2">
      <c r="B4043" s="45" t="s">
        <v>393</v>
      </c>
      <c r="C4043" s="54">
        <v>0</v>
      </c>
      <c r="D4043" s="224">
        <v>0</v>
      </c>
      <c r="E4043" s="224"/>
      <c r="F4043" s="54"/>
      <c r="G4043" s="54"/>
      <c r="H4043" s="54"/>
      <c r="I4043" s="54"/>
      <c r="J4043" s="54"/>
      <c r="K4043" s="54"/>
      <c r="L4043" s="54"/>
      <c r="M4043" s="54"/>
      <c r="N4043" s="54"/>
      <c r="O4043" s="54"/>
    </row>
    <row r="4044" spans="2:15" ht="15" x14ac:dyDescent="0.2">
      <c r="B4044" s="45" t="s">
        <v>28</v>
      </c>
      <c r="C4044" s="54"/>
      <c r="D4044" s="224"/>
      <c r="E4044" s="224"/>
      <c r="F4044" s="54"/>
      <c r="G4044" s="54"/>
      <c r="H4044" s="54"/>
      <c r="I4044" s="54"/>
      <c r="J4044" s="54"/>
      <c r="K4044" s="54"/>
      <c r="L4044" s="54"/>
      <c r="M4044" s="54"/>
      <c r="N4044" s="54"/>
      <c r="O4044" s="54"/>
    </row>
    <row r="4045" spans="2:15" ht="15.75" x14ac:dyDescent="0.25">
      <c r="B4045" s="100" t="s">
        <v>0</v>
      </c>
      <c r="C4045" s="101">
        <v>111589.75000000009</v>
      </c>
      <c r="D4045" s="237">
        <v>30974766.364166688</v>
      </c>
      <c r="E4045" s="237">
        <v>277.57716424820973</v>
      </c>
      <c r="F4045" s="54"/>
      <c r="G4045" s="54"/>
      <c r="H4045" s="54"/>
      <c r="I4045" s="54"/>
      <c r="J4045" s="54"/>
      <c r="K4045" s="54"/>
      <c r="L4045" s="54"/>
      <c r="M4045" s="54"/>
      <c r="N4045" s="54"/>
      <c r="O4045" s="54"/>
    </row>
    <row r="4046" spans="2:15" ht="15" x14ac:dyDescent="0.2">
      <c r="B4046" s="29"/>
      <c r="C4046" s="54"/>
      <c r="D4046" s="54"/>
      <c r="E4046" s="54"/>
      <c r="F4046" s="54"/>
      <c r="G4046" s="54"/>
      <c r="H4046" s="54"/>
      <c r="I4046" s="54"/>
      <c r="J4046" s="54"/>
      <c r="K4046" s="54"/>
      <c r="L4046" s="54"/>
      <c r="M4046" s="54"/>
      <c r="N4046" s="54"/>
      <c r="O4046" s="54"/>
    </row>
    <row r="4047" spans="2:15" ht="15" x14ac:dyDescent="0.2">
      <c r="B4047" s="29"/>
      <c r="C4047" s="54"/>
      <c r="D4047" s="54"/>
      <c r="E4047" s="54"/>
      <c r="F4047" s="54"/>
      <c r="G4047" s="54"/>
      <c r="H4047" s="54"/>
      <c r="I4047" s="54"/>
      <c r="J4047" s="54"/>
      <c r="K4047" s="54"/>
      <c r="L4047" s="54"/>
      <c r="M4047" s="54"/>
      <c r="N4047" s="54"/>
      <c r="O4047" s="54"/>
    </row>
    <row r="4048" spans="2:15" ht="15" x14ac:dyDescent="0.2">
      <c r="B4048" s="29"/>
      <c r="C4048" s="54"/>
      <c r="D4048" s="54"/>
      <c r="E4048" s="54"/>
      <c r="F4048" s="54"/>
      <c r="G4048" s="54"/>
      <c r="H4048" s="54"/>
      <c r="I4048" s="54"/>
      <c r="J4048" s="54"/>
      <c r="K4048" s="54"/>
      <c r="L4048" s="54"/>
      <c r="M4048" s="54"/>
      <c r="N4048" s="54"/>
      <c r="O4048" s="54"/>
    </row>
    <row r="4049" spans="2:15" ht="15" x14ac:dyDescent="0.2">
      <c r="B4049" s="29"/>
      <c r="C4049" s="54"/>
      <c r="D4049" s="54"/>
      <c r="E4049" s="54"/>
      <c r="F4049" s="54"/>
      <c r="G4049" s="54"/>
      <c r="H4049" s="54"/>
      <c r="I4049" s="54"/>
      <c r="J4049" s="54"/>
      <c r="K4049" s="54"/>
      <c r="L4049" s="54"/>
      <c r="M4049" s="54"/>
      <c r="N4049" s="54"/>
      <c r="O4049" s="54"/>
    </row>
    <row r="4050" spans="2:15" ht="15" x14ac:dyDescent="0.2">
      <c r="B4050" s="29"/>
      <c r="C4050" s="54"/>
      <c r="D4050" s="54"/>
      <c r="E4050" s="54"/>
      <c r="F4050" s="54"/>
      <c r="G4050" s="54"/>
      <c r="H4050" s="54"/>
      <c r="I4050" s="54"/>
      <c r="J4050" s="54"/>
      <c r="K4050" s="54"/>
      <c r="L4050" s="54"/>
      <c r="M4050" s="54"/>
      <c r="N4050" s="54"/>
      <c r="O4050" s="54"/>
    </row>
    <row r="4051" spans="2:15" ht="15" x14ac:dyDescent="0.2">
      <c r="B4051" s="29"/>
      <c r="C4051" s="54"/>
      <c r="D4051" s="54"/>
      <c r="E4051" s="54"/>
      <c r="F4051" s="54"/>
      <c r="G4051" s="54"/>
      <c r="H4051" s="54"/>
      <c r="I4051" s="54"/>
      <c r="J4051" s="54"/>
      <c r="K4051" s="54"/>
      <c r="L4051" s="54"/>
      <c r="M4051" s="54"/>
      <c r="N4051" s="54"/>
      <c r="O4051" s="54"/>
    </row>
    <row r="4052" spans="2:15" ht="15" x14ac:dyDescent="0.2">
      <c r="B4052" s="29"/>
      <c r="C4052" s="54"/>
      <c r="D4052" s="54"/>
      <c r="E4052" s="54"/>
      <c r="F4052" s="54"/>
      <c r="G4052" s="54"/>
      <c r="H4052" s="54"/>
      <c r="I4052" s="54"/>
      <c r="J4052" s="54"/>
      <c r="K4052" s="54"/>
      <c r="L4052" s="54"/>
      <c r="M4052" s="54"/>
      <c r="N4052" s="54"/>
      <c r="O4052" s="54"/>
    </row>
    <row r="4053" spans="2:15" ht="15" x14ac:dyDescent="0.2">
      <c r="B4053" s="29"/>
      <c r="C4053" s="54"/>
      <c r="D4053" s="54"/>
      <c r="E4053" s="54"/>
      <c r="F4053" s="54"/>
      <c r="G4053" s="54"/>
      <c r="H4053" s="54"/>
      <c r="I4053" s="54"/>
      <c r="J4053" s="54"/>
      <c r="K4053" s="54"/>
      <c r="L4053" s="54"/>
      <c r="M4053" s="54"/>
      <c r="N4053" s="54"/>
      <c r="O4053" s="54"/>
    </row>
    <row r="4054" spans="2:15" ht="15" x14ac:dyDescent="0.2">
      <c r="B4054" s="29"/>
      <c r="C4054" s="54"/>
      <c r="D4054" s="54"/>
      <c r="E4054" s="54"/>
      <c r="F4054" s="54"/>
      <c r="G4054" s="54"/>
      <c r="H4054" s="54"/>
      <c r="I4054" s="54"/>
      <c r="J4054" s="54"/>
      <c r="K4054" s="54"/>
      <c r="L4054" s="54"/>
      <c r="M4054" s="54"/>
      <c r="N4054" s="54"/>
      <c r="O4054" s="54"/>
    </row>
    <row r="4055" spans="2:15" ht="15" x14ac:dyDescent="0.2">
      <c r="B4055" s="29"/>
      <c r="C4055" s="54"/>
      <c r="D4055" s="54"/>
      <c r="E4055" s="54"/>
      <c r="F4055" s="54"/>
      <c r="G4055" s="54"/>
      <c r="H4055" s="54"/>
      <c r="I4055" s="54"/>
      <c r="J4055" s="54"/>
      <c r="K4055" s="54"/>
      <c r="L4055" s="54"/>
      <c r="M4055" s="54"/>
      <c r="N4055" s="54"/>
      <c r="O4055" s="54"/>
    </row>
    <row r="4056" spans="2:15" ht="15" x14ac:dyDescent="0.2">
      <c r="B4056" s="29"/>
      <c r="C4056" s="54"/>
      <c r="D4056" s="54"/>
      <c r="E4056" s="54"/>
      <c r="F4056" s="54"/>
      <c r="G4056" s="54"/>
      <c r="H4056" s="54"/>
      <c r="I4056" s="54"/>
      <c r="J4056" s="54"/>
      <c r="K4056" s="54"/>
      <c r="L4056" s="54"/>
      <c r="M4056" s="54"/>
      <c r="N4056" s="54"/>
      <c r="O4056" s="54"/>
    </row>
    <row r="4057" spans="2:15" ht="15" x14ac:dyDescent="0.2">
      <c r="B4057" s="29"/>
      <c r="C4057" s="54"/>
      <c r="D4057" s="54"/>
      <c r="E4057" s="54"/>
      <c r="F4057" s="54"/>
      <c r="G4057" s="54"/>
      <c r="H4057" s="54"/>
      <c r="I4057" s="54"/>
      <c r="J4057" s="54"/>
      <c r="K4057" s="54"/>
      <c r="L4057" s="54"/>
      <c r="M4057" s="54"/>
      <c r="N4057" s="54"/>
      <c r="O4057" s="54"/>
    </row>
    <row r="4058" spans="2:15" ht="15" x14ac:dyDescent="0.2">
      <c r="B4058" s="29"/>
      <c r="C4058" s="54"/>
      <c r="D4058" s="54"/>
      <c r="E4058" s="54"/>
      <c r="F4058" s="54"/>
      <c r="G4058" s="54"/>
      <c r="H4058" s="54"/>
      <c r="I4058" s="54"/>
      <c r="J4058" s="54"/>
      <c r="K4058" s="54"/>
      <c r="L4058" s="54"/>
      <c r="M4058" s="54"/>
      <c r="N4058" s="54"/>
      <c r="O4058" s="54"/>
    </row>
    <row r="4059" spans="2:15" ht="15" x14ac:dyDescent="0.2">
      <c r="B4059" s="29"/>
      <c r="C4059" s="54"/>
      <c r="D4059" s="54"/>
      <c r="E4059" s="54"/>
      <c r="F4059" s="54"/>
      <c r="G4059" s="54"/>
      <c r="H4059" s="54"/>
      <c r="I4059" s="54"/>
      <c r="J4059" s="54"/>
      <c r="K4059" s="54"/>
      <c r="L4059" s="54"/>
      <c r="M4059" s="54"/>
      <c r="N4059" s="54"/>
      <c r="O4059" s="54"/>
    </row>
    <row r="4060" spans="2:15" ht="15" x14ac:dyDescent="0.2">
      <c r="B4060" s="29"/>
      <c r="C4060" s="54"/>
      <c r="D4060" s="54"/>
      <c r="E4060" s="54"/>
      <c r="F4060" s="54"/>
      <c r="G4060" s="54"/>
      <c r="H4060" s="54"/>
      <c r="I4060" s="54"/>
      <c r="J4060" s="54"/>
      <c r="K4060" s="54"/>
      <c r="L4060" s="54"/>
      <c r="M4060" s="54"/>
      <c r="N4060" s="54"/>
      <c r="O4060" s="54"/>
    </row>
    <row r="4061" spans="2:15" ht="15" x14ac:dyDescent="0.2">
      <c r="B4061" s="29"/>
      <c r="C4061" s="54"/>
      <c r="D4061" s="54"/>
      <c r="E4061" s="54"/>
      <c r="F4061" s="54"/>
      <c r="G4061" s="54"/>
      <c r="H4061" s="54"/>
      <c r="I4061" s="54"/>
      <c r="J4061" s="54"/>
      <c r="K4061" s="54"/>
      <c r="L4061" s="54"/>
      <c r="M4061" s="54"/>
      <c r="N4061" s="54"/>
      <c r="O4061" s="54"/>
    </row>
    <row r="4062" spans="2:15" ht="15" x14ac:dyDescent="0.2">
      <c r="B4062" s="29"/>
      <c r="C4062" s="54"/>
      <c r="D4062" s="54"/>
      <c r="E4062" s="54"/>
      <c r="F4062" s="54"/>
      <c r="G4062" s="54"/>
      <c r="H4062" s="54"/>
      <c r="I4062" s="54"/>
      <c r="J4062" s="54"/>
      <c r="K4062" s="54"/>
      <c r="L4062" s="54"/>
      <c r="M4062" s="54"/>
      <c r="N4062" s="54"/>
      <c r="O4062" s="54"/>
    </row>
    <row r="4063" spans="2:15" ht="15" x14ac:dyDescent="0.2">
      <c r="B4063" s="29"/>
      <c r="C4063" s="54"/>
      <c r="D4063" s="54"/>
      <c r="E4063" s="54"/>
      <c r="F4063" s="54"/>
      <c r="G4063" s="54"/>
      <c r="H4063" s="54"/>
      <c r="I4063" s="54"/>
      <c r="J4063" s="54"/>
      <c r="K4063" s="54"/>
      <c r="L4063" s="54"/>
      <c r="M4063" s="54"/>
      <c r="N4063" s="54"/>
      <c r="O4063" s="54"/>
    </row>
    <row r="4064" spans="2:15" ht="15" x14ac:dyDescent="0.2">
      <c r="B4064" s="29"/>
      <c r="C4064" s="54"/>
      <c r="D4064" s="54"/>
      <c r="E4064" s="54"/>
      <c r="F4064" s="54"/>
      <c r="G4064" s="54"/>
      <c r="H4064" s="54"/>
      <c r="I4064" s="54"/>
      <c r="J4064" s="54"/>
      <c r="K4064" s="54"/>
      <c r="L4064" s="54"/>
      <c r="M4064" s="54"/>
      <c r="N4064" s="54"/>
      <c r="O4064" s="54"/>
    </row>
    <row r="4065" spans="1:15" ht="15" x14ac:dyDescent="0.2">
      <c r="B4065" s="29"/>
      <c r="C4065" s="54"/>
      <c r="D4065" s="54"/>
      <c r="E4065" s="54"/>
      <c r="F4065" s="54"/>
      <c r="G4065" s="54"/>
      <c r="H4065" s="54"/>
      <c r="I4065" s="54"/>
      <c r="J4065" s="54"/>
      <c r="K4065" s="54"/>
      <c r="L4065" s="54"/>
      <c r="M4065" s="54"/>
      <c r="N4065" s="54"/>
      <c r="O4065" s="54"/>
    </row>
    <row r="4066" spans="1:15" ht="15" x14ac:dyDescent="0.2">
      <c r="B4066" s="29"/>
      <c r="C4066" s="54"/>
      <c r="D4066" s="54"/>
      <c r="E4066" s="54"/>
      <c r="F4066" s="54"/>
      <c r="G4066" s="54"/>
      <c r="H4066" s="54"/>
      <c r="I4066" s="54"/>
      <c r="J4066" s="54"/>
      <c r="K4066" s="54"/>
      <c r="L4066" s="54"/>
      <c r="M4066" s="54"/>
      <c r="N4066" s="54"/>
      <c r="O4066" s="54"/>
    </row>
    <row r="4067" spans="1:15" ht="15" x14ac:dyDescent="0.2">
      <c r="B4067" s="29"/>
      <c r="C4067" s="54"/>
      <c r="D4067" s="54"/>
      <c r="E4067" s="54"/>
      <c r="F4067" s="54"/>
      <c r="G4067" s="54"/>
      <c r="H4067" s="54"/>
      <c r="I4067" s="54"/>
      <c r="J4067" s="54"/>
      <c r="K4067" s="54"/>
      <c r="L4067" s="54"/>
      <c r="M4067" s="54"/>
      <c r="N4067" s="54"/>
      <c r="O4067" s="54"/>
    </row>
    <row r="4068" spans="1:15" ht="15" x14ac:dyDescent="0.2">
      <c r="B4068" s="29"/>
      <c r="C4068" s="54"/>
      <c r="D4068" s="54"/>
      <c r="E4068" s="54"/>
      <c r="F4068" s="54"/>
      <c r="G4068" s="54"/>
      <c r="H4068" s="54"/>
      <c r="I4068" s="54"/>
      <c r="J4068" s="54"/>
      <c r="K4068" s="54"/>
      <c r="L4068" s="54"/>
      <c r="M4068" s="54"/>
      <c r="N4068" s="54"/>
      <c r="O4068" s="54"/>
    </row>
    <row r="4069" spans="1:15" ht="15" x14ac:dyDescent="0.2">
      <c r="B4069" s="29"/>
      <c r="C4069" s="54"/>
      <c r="D4069" s="54"/>
      <c r="E4069" s="54"/>
      <c r="F4069" s="54"/>
      <c r="G4069" s="54"/>
      <c r="H4069" s="54"/>
      <c r="I4069" s="54"/>
      <c r="J4069" s="54"/>
      <c r="K4069" s="54"/>
      <c r="L4069" s="54"/>
      <c r="M4069" s="54"/>
      <c r="N4069" s="54"/>
      <c r="O4069" s="54"/>
    </row>
    <row r="4070" spans="1:15" ht="15" x14ac:dyDescent="0.2">
      <c r="B4070" s="29"/>
      <c r="C4070" s="54"/>
      <c r="D4070" s="54"/>
      <c r="E4070" s="54"/>
      <c r="F4070" s="54"/>
      <c r="G4070" s="54"/>
      <c r="H4070" s="54"/>
      <c r="I4070" s="54"/>
      <c r="J4070" s="54"/>
      <c r="K4070" s="54"/>
      <c r="L4070" s="54"/>
      <c r="M4070" s="54"/>
      <c r="N4070" s="54"/>
      <c r="O4070" s="54"/>
    </row>
    <row r="4071" spans="1:15" ht="15" x14ac:dyDescent="0.2">
      <c r="B4071" s="29"/>
      <c r="C4071" s="54"/>
      <c r="D4071" s="54"/>
      <c r="E4071" s="54"/>
      <c r="F4071" s="54"/>
      <c r="G4071" s="54"/>
      <c r="H4071" s="54"/>
      <c r="I4071" s="54"/>
      <c r="J4071" s="54"/>
      <c r="K4071" s="54"/>
      <c r="L4071" s="54"/>
      <c r="M4071" s="54"/>
      <c r="N4071" s="54"/>
      <c r="O4071" s="54"/>
    </row>
    <row r="4072" spans="1:15" ht="15" x14ac:dyDescent="0.2">
      <c r="B4072" s="29"/>
      <c r="C4072" s="54"/>
      <c r="D4072" s="54"/>
      <c r="E4072" s="54"/>
      <c r="F4072" s="54"/>
      <c r="G4072" s="54"/>
      <c r="H4072" s="54"/>
      <c r="I4072" s="54"/>
      <c r="J4072" s="54"/>
      <c r="K4072" s="54"/>
      <c r="L4072" s="54"/>
      <c r="M4072" s="54"/>
      <c r="N4072" s="54"/>
      <c r="O4072" s="54"/>
    </row>
    <row r="4074" spans="1:15" ht="15" x14ac:dyDescent="0.2">
      <c r="B4074" s="29"/>
      <c r="C4074" s="54"/>
      <c r="D4074" s="54"/>
      <c r="E4074" s="54"/>
      <c r="F4074" s="54"/>
      <c r="G4074" s="54"/>
    </row>
    <row r="4075" spans="1:15" ht="26.25" x14ac:dyDescent="0.2">
      <c r="B4075" s="43" t="s">
        <v>376</v>
      </c>
    </row>
    <row r="4076" spans="1:15" ht="336.75" customHeight="1" x14ac:dyDescent="0.2">
      <c r="B4076" s="292" t="s">
        <v>698</v>
      </c>
      <c r="C4076" s="292"/>
      <c r="D4076" s="292"/>
      <c r="E4076" s="292"/>
      <c r="F4076" s="292"/>
      <c r="G4076" s="292"/>
      <c r="H4076" s="292"/>
      <c r="I4076" s="292"/>
    </row>
    <row r="4079" spans="1:15" ht="26.25" x14ac:dyDescent="0.2">
      <c r="B4079" s="43" t="s">
        <v>377</v>
      </c>
    </row>
    <row r="4080" spans="1:15" ht="23.25" x14ac:dyDescent="0.2">
      <c r="A4080" s="176"/>
    </row>
    <row r="4081" spans="1:12" ht="111.75" customHeight="1" x14ac:dyDescent="0.2">
      <c r="A4081" s="296" t="s">
        <v>392</v>
      </c>
      <c r="B4081" s="296"/>
      <c r="C4081" s="296"/>
      <c r="D4081" s="296"/>
      <c r="E4081" s="296"/>
      <c r="F4081" s="296"/>
      <c r="G4081" s="296"/>
      <c r="H4081" s="296"/>
      <c r="I4081" s="296"/>
      <c r="J4081" s="296"/>
      <c r="K4081" s="296"/>
      <c r="L4081" s="296"/>
    </row>
  </sheetData>
  <sortState ref="B213:P231">
    <sortCondition descending="1" ref="O213:O231"/>
  </sortState>
  <mergeCells count="5">
    <mergeCell ref="B4076:I4076"/>
    <mergeCell ref="B1:P1"/>
    <mergeCell ref="B5:P5"/>
    <mergeCell ref="B6:P6"/>
    <mergeCell ref="A4081:L4081"/>
  </mergeCells>
  <pageMargins left="0.70866141732283472" right="0.70866141732283472" top="1.1417322834645669" bottom="0.74803149606299213" header="0.31496062992125984" footer="0.31496062992125984"/>
  <pageSetup paperSize="9" scale="20" orientation="portrait"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Contenido</vt:lpstr>
      <vt:lpstr>Tarjeta de crédito año 2017</vt:lpstr>
      <vt:lpstr>Contenido!Área_de_impresión</vt:lpstr>
      <vt:lpstr>'Tarjeta de crédito año 2017'!Área_de_impresión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Daniel Saraguro</cp:lastModifiedBy>
  <cp:lastPrinted>2015-09-28T19:31:56Z</cp:lastPrinted>
  <dcterms:created xsi:type="dcterms:W3CDTF">2015-08-20T22:02:19Z</dcterms:created>
  <dcterms:modified xsi:type="dcterms:W3CDTF">2018-07-04T15:25:23Z</dcterms:modified>
</cp:coreProperties>
</file>